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ttitao\Downloads\"/>
    </mc:Choice>
  </mc:AlternateContent>
  <xr:revisionPtr revIDLastSave="0" documentId="13_ncr:1_{ECB70CFB-7259-4B82-8534-6FCA8AE085D4}" xr6:coauthVersionLast="36" xr6:coauthVersionMax="47" xr10:uidLastSave="{00000000-0000-0000-0000-000000000000}"/>
  <bookViews>
    <workbookView xWindow="0" yWindow="0" windowWidth="10380" windowHeight="4590" tabRatio="557" xr2:uid="{40872460-2C01-45F2-BA1D-7C7456DDACD2}"/>
  </bookViews>
  <sheets>
    <sheet name="Cover" sheetId="30" r:id="rId1"/>
    <sheet name="1" sheetId="1" r:id="rId2"/>
    <sheet name="2" sheetId="3" r:id="rId3"/>
    <sheet name="3" sheetId="31" r:id="rId4"/>
    <sheet name="4" sheetId="4" r:id="rId5"/>
    <sheet name="5" sheetId="18" r:id="rId6"/>
    <sheet name="6" sheetId="12" r:id="rId7"/>
  </sheets>
  <definedNames>
    <definedName name="_xlnm.Print_Area" localSheetId="2">'2'!$A$1:$F$37</definedName>
    <definedName name="_xlnm.Print_Area" localSheetId="3">'3'!$A$1:$F$38</definedName>
    <definedName name="_xlnm.Print_Area" localSheetId="4">'4'!$A$1:$P$19</definedName>
    <definedName name="_xlnm.Print_Area" localSheetId="5">'5'!$A$1:$P$19</definedName>
    <definedName name="_xlnm.Print_Area" localSheetId="6">'6'!$A$1:$G$74</definedName>
    <definedName name="_xlnm.Print_Area" localSheetId="0">Cover!$A$1:$A$33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2" l="1"/>
  <c r="G61" i="12" l="1"/>
  <c r="G64" i="12" s="1"/>
  <c r="E61" i="12"/>
  <c r="E64" i="12" s="1"/>
  <c r="E49" i="12"/>
  <c r="G49" i="12"/>
  <c r="G40" i="12"/>
  <c r="E40" i="12"/>
  <c r="G36" i="12"/>
  <c r="E36" i="12"/>
  <c r="G24" i="12"/>
  <c r="E24" i="12"/>
  <c r="G20" i="12"/>
  <c r="E20" i="12"/>
  <c r="N18" i="18"/>
  <c r="N19" i="18" s="1"/>
  <c r="L18" i="18"/>
  <c r="L19" i="18" s="1"/>
  <c r="J18" i="18"/>
  <c r="J19" i="18" s="1"/>
  <c r="H18" i="18"/>
  <c r="H19" i="18" s="1"/>
  <c r="G18" i="18"/>
  <c r="F18" i="18"/>
  <c r="P18" i="18" s="1"/>
  <c r="P19" i="18" s="1"/>
  <c r="P14" i="18"/>
  <c r="N14" i="18"/>
  <c r="L14" i="18"/>
  <c r="J14" i="18"/>
  <c r="H14" i="18"/>
  <c r="F14" i="18"/>
  <c r="N18" i="4"/>
  <c r="N19" i="4" s="1"/>
  <c r="L18" i="4"/>
  <c r="L19" i="4" s="1"/>
  <c r="J18" i="4"/>
  <c r="J19" i="4" s="1"/>
  <c r="H18" i="4"/>
  <c r="H19" i="4" s="1"/>
  <c r="F18" i="4"/>
  <c r="F19" i="4" s="1"/>
  <c r="N14" i="4"/>
  <c r="L14" i="4"/>
  <c r="J14" i="4"/>
  <c r="H14" i="4"/>
  <c r="F14" i="4"/>
  <c r="P14" i="4" s="1"/>
  <c r="F37" i="31"/>
  <c r="D37" i="31"/>
  <c r="F25" i="31"/>
  <c r="F27" i="31" s="1"/>
  <c r="D25" i="31"/>
  <c r="D27" i="31" s="1"/>
  <c r="F21" i="31"/>
  <c r="D21" i="31"/>
  <c r="F15" i="31"/>
  <c r="D15" i="31"/>
  <c r="F11" i="31"/>
  <c r="D11" i="31"/>
  <c r="D37" i="3"/>
  <c r="F37" i="3"/>
  <c r="F21" i="3"/>
  <c r="F25" i="3" s="1"/>
  <c r="F27" i="3" s="1"/>
  <c r="D21" i="3"/>
  <c r="D25" i="3" s="1"/>
  <c r="D27" i="3" s="1"/>
  <c r="F15" i="3"/>
  <c r="D15" i="3"/>
  <c r="F11" i="3"/>
  <c r="D11" i="3"/>
  <c r="F71" i="1"/>
  <c r="D71" i="1"/>
  <c r="F48" i="1"/>
  <c r="D48" i="1"/>
  <c r="F42" i="1"/>
  <c r="F50" i="1" s="1"/>
  <c r="D42" i="1"/>
  <c r="D50" i="1" s="1"/>
  <c r="F24" i="1"/>
  <c r="D24" i="1"/>
  <c r="F14" i="1"/>
  <c r="F26" i="1" s="1"/>
  <c r="D14" i="1"/>
  <c r="D26" i="1" s="1"/>
  <c r="E66" i="12" l="1"/>
  <c r="E68" i="12" s="1"/>
  <c r="G66" i="12"/>
  <c r="G68" i="12" s="1"/>
  <c r="F19" i="18"/>
  <c r="P18" i="4"/>
  <c r="P19" i="4" s="1"/>
  <c r="D73" i="1"/>
  <c r="F73" i="1"/>
  <c r="A31" i="31" l="1"/>
  <c r="A29" i="31"/>
  <c r="A54" i="1" l="1"/>
  <c r="A53" i="1"/>
  <c r="A30" i="1"/>
  <c r="A29" i="1"/>
  <c r="A29" i="3" l="1"/>
  <c r="A53" i="12" l="1"/>
  <c r="A28" i="12"/>
  <c r="A31" i="3" l="1"/>
</calcChain>
</file>

<file path=xl/sharedStrings.xml><?xml version="1.0" encoding="utf-8"?>
<sst xmlns="http://schemas.openxmlformats.org/spreadsheetml/2006/main" count="224" uniqueCount="149">
  <si>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</si>
  <si>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</si>
  <si>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</si>
  <si>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</si>
  <si>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</si>
  <si>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</si>
  <si>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</si>
  <si>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</si>
  <si>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</si>
  <si>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</si>
  <si>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</si>
  <si>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</si>
  <si>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</si>
  <si>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</si>
  <si>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</si>
  <si>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</si>
  <si>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</si>
  <si>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</si>
  <si>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</si>
  <si>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</si>
  <si>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</si>
  <si>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</si>
  <si>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</si>
  <si>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</si>
  <si>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</si>
  <si>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</si>
  <si>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</si>
  <si>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</si>
  <si>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</si>
  <si>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</si>
  <si>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</si>
  <si>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</si>
  <si>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</si>
  <si>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</si>
  <si>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</si>
  <si>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</si>
  <si>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</si>
  <si>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</si>
  <si>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</si>
  <si>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</si>
  <si>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</si>
  <si>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</si>
  <si>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</si>
  <si>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</si>
  <si>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</si>
  <si>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</si>
  <si>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งบกำไรขาดทุนเบ็ดเสร็จ</t>
  </si>
  <si>
    <t>จัดสรรแล้ว</t>
  </si>
  <si>
    <t>ยังไม่ได้จัดสรร</t>
  </si>
  <si>
    <t>ส่วนต่ำกว่า</t>
  </si>
  <si>
    <t>ทุนสำรอง</t>
  </si>
  <si>
    <t>รวมส่วน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</si>
  <si>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</si>
  <si>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</si>
  <si>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</si>
  <si>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</si>
  <si>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</si>
  <si>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</si>
  <si>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</si>
  <si>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</si>
  <si>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</si>
  <si>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</si>
  <si>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กระแสเงินสดสุทธิใช้ไปในการดำเนินงาน</t>
  </si>
  <si>
    <t>กระแสเงินสดจากกิจกรรมลงทุน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</si>
  <si>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</si>
  <si>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</si>
  <si>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</si>
  <si>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</si>
  <si>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</si>
  <si>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</si>
  <si>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</si>
  <si>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กำไรสะสม</t>
  </si>
  <si>
    <t xml:space="preserve">   ยังไม่ได้จัดสรร</t>
  </si>
  <si>
    <t>ข้อมูลงบกระแสเงินสดเปิดเผยเพิ่มเติม</t>
  </si>
  <si>
    <t>บริษัทเอสซีจี เดคคอร์ จำกัด (มหาชน)</t>
  </si>
  <si>
    <t>กำไรสำหรับงวด</t>
  </si>
  <si>
    <t>กระแสเงินสดสุทธิใช้ไปในกิจกรรมดำเนินงาน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</si>
  <si>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</si>
  <si>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</si>
  <si>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ทุนที่ออก</t>
  </si>
  <si>
    <t>และชำระแล้ว</t>
  </si>
  <si>
    <t>เงินปันผล</t>
  </si>
  <si>
    <t>เงินปันผลค้างจ่าย</t>
  </si>
  <si>
    <t>งบฐานะการเงิน</t>
  </si>
  <si>
    <t>31 ธันวาคม</t>
  </si>
  <si>
    <t>งบการเปลี่ยนแปลงส่วนของผู้ถือหุ้น</t>
  </si>
  <si>
    <t>ค่าใช้จ่ายประมาณการหนี้สินไม่หมุนเวียน</t>
  </si>
  <si>
    <t>สำหรับผลประโยชน์พนักงาน</t>
  </si>
  <si>
    <t xml:space="preserve">      ทุนสำรองตามกฎหมาย</t>
  </si>
  <si>
    <t xml:space="preserve">กำไรสะสม  </t>
  </si>
  <si>
    <t>ลูกหนี้อื่น</t>
  </si>
  <si>
    <t>ส่วนเกิน</t>
  </si>
  <si>
    <t>มูลค่าหุ้น</t>
  </si>
  <si>
    <t>ยอดคงเหลือ ณ วันที่ 1 มกราคม 2568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</si>
  <si>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</si>
  <si>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</si>
  <si>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ภาษีเงินได้นิติบุคคลค้างจ่าย</t>
  </si>
  <si>
    <t>หนี้สินอื่น</t>
  </si>
  <si>
    <t>งบการเงินระหว่างกาล</t>
  </si>
  <si>
    <t>เจ้าหนี้หมุนเวียนอื่น</t>
  </si>
  <si>
    <t>เงินลงทุนระยะสั้น</t>
  </si>
  <si>
    <t>หนี้สินหมุนเวียน</t>
  </si>
  <si>
    <t>เงินกู้ยืมระยะยาวจากสถาบันการเงิน</t>
  </si>
  <si>
    <t>จ่ายภาษีเงินได้</t>
  </si>
  <si>
    <t>เงินสดและรายการเทียบเท่าเงินสดเพิ่มขึ้น (ลดลง) - สุทธิ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</si>
  <si>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</si>
  <si>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</si>
  <si>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ยอดคงเหลือ ณ วันที่ 1 มกราคม 2569</t>
  </si>
  <si>
    <t>เงินปันผลค้างรับ</t>
  </si>
  <si>
    <t>ค่าใช้จ่ายภาษีเงินได้</t>
  </si>
  <si>
    <r>
      <t xml:space="preserve">       (หุ้นสามัญจำนวน 1,655,000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</si>
  <si>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       (หุ้นสามัญจำนวน 1,650,000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</si>
  <si>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</si>
  <si>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 (จ่ายเพื่อชำระ) เงินให้กู้ยืมระยะสั้นแก่กิจการที่เกี่ยวข้องกันสุทธิ</t>
  </si>
  <si>
    <t>รายการลงทุนและจัดหาเงินที่ไม่ใช่เงินสด ณ วันสิ้นงวด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</si>
  <si>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</si>
  <si>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</si>
  <si>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</t>
  </si>
  <si>
    <t>กำไร</t>
  </si>
  <si>
    <t>รวมกำไรเบ็ดเสร็จสำหรับงวด</t>
  </si>
  <si>
    <t>กำไรเบ็ดเสร็จรวมสำหรับงวด</t>
  </si>
  <si>
    <t>ณ วันที่ 30 มิถุนายน 2569</t>
  </si>
  <si>
    <t>30 มิถุนายน</t>
  </si>
  <si>
    <t>ขาดทุนจากการลดทุนในเงินลงทุนในบริษัทย่อย</t>
  </si>
  <si>
    <t>ยอดคงเหลือ ณ วันที่ 30 มิถุนายน 2568</t>
  </si>
  <si>
    <t>ยอดคงเหลือ ณ วันที่ 30 มิถุนายน 2569</t>
  </si>
  <si>
    <t>ประมาณการหนี้สินสำหรับผลประโยชน์พนักงาน</t>
  </si>
  <si>
    <t>เงินสดรับจากการลดทุนในเงินลงทุนในบริษัทย่อย</t>
  </si>
  <si>
    <t>รับเงินปันผล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</si>
  <si>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</si>
  <si>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</si>
  <si>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</si>
  <si>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หนี้สินดำเนินงานเพิ่มขึ้น (ลดลง)</t>
  </si>
  <si>
    <t>หนี้สินดำเนินงานเพิ่มขึ้น (ลดลง) - สุทธิ</t>
  </si>
  <si>
    <t>เงินสดจ่ายจากเงินลงทุนระยะสั้นสุทธิ</t>
  </si>
  <si>
    <t>สําหรับงวดสามเดือนและหกเดือนสิ้นสุดวันที่ 30 มิถุนายน 2569</t>
  </si>
  <si>
    <t>เงินสดจ่ายเพื่อซื้อที่ดิน อาคารและอุปกรณ์ และสินทรัพย์ไม่มีตัวตน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</si>
  <si>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</si>
  <si>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</si>
  <si>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กำไร (ขาดทุน) จากการดำเนินงาน</t>
  </si>
  <si>
    <t>สินทรัพย์ดำเนินงานเพิ่มขึ้น</t>
  </si>
  <si>
    <t>สินทรัพย์ดำเนินงานเพิ่มขึ้น - สุทธิ</t>
  </si>
  <si>
    <t>เงินกู้ยืมลดลง - สุทธิ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</si>
  <si>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</si>
  <si>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เงินกู้ยืมระยะสั้นจากกิจการที่เกี่ยวข้องกันลดลง - สุทธิ</t>
  </si>
  <si>
    <t>กระแสเงินสดสุทธิใช้ไปในกิจกรรมจัดหาเงิน</t>
  </si>
  <si>
    <t>รายได้ (ค่าใช้จ่าย) ภาษีเงินได้</t>
  </si>
  <si>
    <t>เงินให้กู้ยืมระยะสั้นแก่กิจการที่เกี่ยวข้องกัน</t>
  </si>
  <si>
    <t>ขาดทุน (กำไร) จากอัตราแลกเปลี่ยน 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</si>
</sst>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[$PHP]\ #,##0_);\([$PHP]\ #,##0\)"/>
  </numFmts>
  <fonts count="25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b/>
      <i/>
      <sz val="15"/>
      <color theme="1"/>
      <name val="Angsana New"/>
      <family val="1"/>
    </font>
    <font>
      <b/>
      <sz val="22"/>
      <name val="Angsana New"/>
      <family val="1"/>
    </font>
    <font>
      <sz val="20"/>
      <name val="Angsana New"/>
      <family val="1"/>
    </font>
    <font>
      <b/>
      <i/>
      <sz val="15"/>
      <color indexed="10"/>
      <name val="Angsana New"/>
      <family val="1"/>
    </font>
    <font>
      <i/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193" fontId="7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</cellStyleXfs>
  <cellXfs count="150">
    <xf numFmtId="0" fontId="0" fillId="0" borderId="0" xfId="0"/>
    <xf numFmtId="49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90" fontId="8" fillId="0" borderId="0" xfId="0" applyNumberFormat="1" applyFont="1" applyAlignment="1">
      <alignment horizontal="right" vertical="top"/>
    </xf>
    <xf numFmtId="190" fontId="8" fillId="0" borderId="0" xfId="1" applyNumberFormat="1" applyFont="1" applyFill="1" applyBorder="1" applyAlignment="1">
      <alignment horizontal="right" vertical="top"/>
    </xf>
    <xf numFmtId="190" fontId="7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8" fillId="0" borderId="0" xfId="0" applyNumberFormat="1" applyFont="1"/>
    <xf numFmtId="43" fontId="7" fillId="0" borderId="0" xfId="1" applyFont="1" applyFill="1" applyAlignment="1"/>
    <xf numFmtId="43" fontId="11" fillId="0" borderId="0" xfId="1" applyFont="1" applyFill="1" applyAlignment="1"/>
    <xf numFmtId="190" fontId="7" fillId="0" borderId="2" xfId="0" applyNumberFormat="1" applyFont="1" applyBorder="1" applyAlignment="1">
      <alignment horizontal="right"/>
    </xf>
    <xf numFmtId="49" fontId="5" fillId="0" borderId="0" xfId="0" applyNumberFormat="1" applyFont="1"/>
    <xf numFmtId="37" fontId="5" fillId="0" borderId="0" xfId="0" applyNumberFormat="1" applyFont="1" applyAlignment="1">
      <alignment horizontal="justify"/>
    </xf>
    <xf numFmtId="189" fontId="6" fillId="0" borderId="0" xfId="0" applyNumberFormat="1" applyFont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9" fillId="0" borderId="0" xfId="0" applyFont="1"/>
    <xf numFmtId="189" fontId="8" fillId="0" borderId="0" xfId="0" applyNumberFormat="1" applyFont="1"/>
    <xf numFmtId="0" fontId="7" fillId="0" borderId="0" xfId="0" applyFont="1"/>
    <xf numFmtId="189" fontId="8" fillId="0" borderId="0" xfId="0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192" fontId="7" fillId="0" borderId="0" xfId="0" applyNumberFormat="1" applyFont="1"/>
    <xf numFmtId="0" fontId="8" fillId="0" borderId="0" xfId="0" applyFont="1"/>
    <xf numFmtId="190" fontId="8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190" fontId="8" fillId="0" borderId="0" xfId="0" applyNumberFormat="1" applyFont="1"/>
    <xf numFmtId="0" fontId="5" fillId="0" borderId="0" xfId="0" applyFont="1"/>
    <xf numFmtId="189" fontId="7" fillId="0" borderId="0" xfId="0" applyNumberFormat="1" applyFont="1"/>
    <xf numFmtId="190" fontId="7" fillId="0" borderId="0" xfId="0" applyNumberFormat="1" applyFont="1"/>
    <xf numFmtId="0" fontId="5" fillId="0" borderId="0" xfId="0" applyFont="1" applyAlignment="1">
      <alignment horizontal="justify"/>
    </xf>
    <xf numFmtId="192" fontId="8" fillId="0" borderId="0" xfId="0" applyNumberFormat="1" applyFont="1"/>
    <xf numFmtId="190" fontId="7" fillId="0" borderId="0" xfId="1" applyNumberFormat="1" applyFont="1" applyFill="1" applyAlignment="1">
      <alignment horizontal="center"/>
    </xf>
    <xf numFmtId="190" fontId="8" fillId="0" borderId="1" xfId="1" quotePrefix="1" applyNumberFormat="1" applyFont="1" applyFill="1" applyBorder="1" applyAlignment="1">
      <alignment horizontal="center"/>
    </xf>
    <xf numFmtId="190" fontId="8" fillId="0" borderId="4" xfId="1" applyNumberFormat="1" applyFont="1" applyFill="1" applyBorder="1" applyAlignment="1">
      <alignment horizontal="right"/>
    </xf>
    <xf numFmtId="192" fontId="6" fillId="0" borderId="0" xfId="0" applyNumberFormat="1" applyFont="1"/>
    <xf numFmtId="189" fontId="10" fillId="0" borderId="0" xfId="0" applyNumberFormat="1" applyFont="1"/>
    <xf numFmtId="189" fontId="11" fillId="0" borderId="0" xfId="0" applyNumberFormat="1" applyFont="1"/>
    <xf numFmtId="0" fontId="11" fillId="0" borderId="0" xfId="0" applyFont="1"/>
    <xf numFmtId="190" fontId="11" fillId="0" borderId="0" xfId="1" applyNumberFormat="1" applyFont="1" applyFill="1" applyAlignment="1"/>
    <xf numFmtId="190" fontId="11" fillId="0" borderId="0" xfId="0" applyNumberFormat="1" applyFont="1"/>
    <xf numFmtId="49" fontId="11" fillId="0" borderId="0" xfId="0" applyNumberFormat="1" applyFont="1"/>
    <xf numFmtId="0" fontId="7" fillId="0" borderId="0" xfId="1" applyNumberFormat="1" applyFont="1" applyFill="1" applyAlignment="1">
      <alignment horizontal="center"/>
    </xf>
    <xf numFmtId="49" fontId="7" fillId="0" borderId="0" xfId="0" applyNumberFormat="1" applyFont="1"/>
    <xf numFmtId="190" fontId="8" fillId="0" borderId="0" xfId="2" applyNumberFormat="1" applyFont="1" applyFill="1" applyBorder="1" applyAlignment="1">
      <alignment horizontal="right"/>
    </xf>
    <xf numFmtId="189" fontId="5" fillId="0" borderId="0" xfId="0" applyNumberFormat="1" applyFont="1"/>
    <xf numFmtId="43" fontId="7" fillId="0" borderId="0" xfId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43" fontId="8" fillId="0" borderId="0" xfId="2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8" fillId="0" borderId="0" xfId="1" applyNumberFormat="1" applyFont="1" applyFill="1" applyAlignment="1"/>
    <xf numFmtId="49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0" fontId="6" fillId="0" borderId="0" xfId="0" applyFont="1"/>
    <xf numFmtId="190" fontId="7" fillId="0" borderId="4" xfId="0" applyNumberFormat="1" applyFont="1" applyBorder="1" applyAlignment="1">
      <alignment horizontal="right"/>
    </xf>
    <xf numFmtId="190" fontId="8" fillId="0" borderId="1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9" fontId="7" fillId="0" borderId="0" xfId="4" applyFont="1" applyFill="1" applyAlignment="1"/>
    <xf numFmtId="9" fontId="8" fillId="0" borderId="0" xfId="4" applyFont="1" applyFill="1" applyAlignment="1"/>
    <xf numFmtId="0" fontId="17" fillId="0" borderId="0" xfId="0" applyFont="1" applyAlignment="1">
      <alignment horizontal="left"/>
    </xf>
    <xf numFmtId="190" fontId="8" fillId="0" borderId="2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90" fontId="8" fillId="0" borderId="3" xfId="0" applyNumberFormat="1" applyFont="1" applyBorder="1" applyAlignment="1">
      <alignment horizontal="right"/>
    </xf>
    <xf numFmtId="189" fontId="6" fillId="0" borderId="0" xfId="0" applyNumberFormat="1" applyFont="1"/>
    <xf numFmtId="189" fontId="9" fillId="0" borderId="0" xfId="0" applyNumberFormat="1" applyFont="1" applyAlignment="1">
      <alignment horizontal="center"/>
    </xf>
    <xf numFmtId="189" fontId="19" fillId="0" borderId="0" xfId="0" applyNumberFormat="1" applyFont="1"/>
    <xf numFmtId="43" fontId="19" fillId="0" borderId="0" xfId="1" applyFont="1" applyFill="1" applyAlignment="1"/>
    <xf numFmtId="0" fontId="19" fillId="0" borderId="0" xfId="0" applyFont="1" applyAlignment="1">
      <alignment vertical="top"/>
    </xf>
    <xf numFmtId="0" fontId="19" fillId="0" borderId="0" xfId="0" applyFont="1"/>
    <xf numFmtId="49" fontId="19" fillId="0" borderId="0" xfId="0" applyNumberFormat="1" applyFont="1"/>
    <xf numFmtId="189" fontId="19" fillId="0" borderId="0" xfId="0" applyNumberFormat="1" applyFont="1" applyAlignment="1">
      <alignment vertical="top"/>
    </xf>
    <xf numFmtId="43" fontId="19" fillId="0" borderId="0" xfId="1" applyFont="1" applyFill="1" applyAlignment="1">
      <alignment vertical="top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8" fontId="8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49" fontId="5" fillId="0" borderId="0" xfId="0" applyNumberFormat="1" applyFont="1" applyAlignment="1">
      <alignment vertical="top"/>
    </xf>
    <xf numFmtId="189" fontId="10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43" fontId="11" fillId="0" borderId="0" xfId="1" applyFont="1" applyFill="1" applyAlignment="1">
      <alignment vertical="top"/>
    </xf>
    <xf numFmtId="0" fontId="1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187" fontId="5" fillId="0" borderId="0" xfId="0" applyNumberFormat="1" applyFont="1" applyAlignment="1">
      <alignment horizontal="left" vertical="top"/>
    </xf>
    <xf numFmtId="187" fontId="11" fillId="0" borderId="0" xfId="0" applyNumberFormat="1" applyFont="1" applyAlignment="1">
      <alignment vertical="top"/>
    </xf>
    <xf numFmtId="190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 readingOrder="2"/>
    </xf>
    <xf numFmtId="187" fontId="7" fillId="0" borderId="4" xfId="0" applyNumberFormat="1" applyFont="1" applyBorder="1" applyAlignment="1">
      <alignment horizontal="centerContinuous" vertical="top"/>
    </xf>
    <xf numFmtId="187" fontId="7" fillId="0" borderId="0" xfId="0" applyNumberFormat="1" applyFont="1" applyAlignment="1">
      <alignment horizontal="centerContinuous" vertical="top"/>
    </xf>
    <xf numFmtId="187" fontId="7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90" fontId="8" fillId="0" borderId="0" xfId="1" applyNumberFormat="1" applyFont="1" applyFill="1" applyAlignment="1">
      <alignment vertical="top"/>
    </xf>
    <xf numFmtId="190" fontId="8" fillId="0" borderId="0" xfId="1" applyNumberFormat="1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190" fontId="7" fillId="0" borderId="2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horizontal="center" vertical="top"/>
    </xf>
    <xf numFmtId="190" fontId="7" fillId="0" borderId="0" xfId="1" applyNumberFormat="1" applyFont="1" applyFill="1" applyAlignment="1">
      <alignment horizontal="center" vertical="top"/>
    </xf>
    <xf numFmtId="190" fontId="7" fillId="0" borderId="0" xfId="1" applyNumberFormat="1" applyFont="1" applyFill="1" applyAlignment="1">
      <alignment vertical="top"/>
    </xf>
    <xf numFmtId="190" fontId="8" fillId="0" borderId="2" xfId="1" applyNumberFormat="1" applyFont="1" applyFill="1" applyBorder="1" applyAlignment="1">
      <alignment vertical="top"/>
    </xf>
    <xf numFmtId="190" fontId="8" fillId="0" borderId="4" xfId="1" applyNumberFormat="1" applyFont="1" applyFill="1" applyBorder="1" applyAlignment="1">
      <alignment vertical="top"/>
    </xf>
    <xf numFmtId="190" fontId="8" fillId="0" borderId="0" xfId="1" applyNumberFormat="1" applyFont="1" applyFill="1" applyBorder="1" applyAlignment="1">
      <alignment vertical="top"/>
    </xf>
    <xf numFmtId="190" fontId="8" fillId="0" borderId="5" xfId="1" applyNumberFormat="1" applyFont="1" applyFill="1" applyBorder="1" applyAlignment="1">
      <alignment vertical="top"/>
    </xf>
    <xf numFmtId="43" fontId="7" fillId="0" borderId="0" xfId="1" applyFont="1" applyFill="1" applyAlignment="1">
      <alignment vertical="top"/>
    </xf>
    <xf numFmtId="191" fontId="7" fillId="0" borderId="0" xfId="1" applyNumberFormat="1" applyFont="1" applyFill="1" applyAlignment="1">
      <alignment vertical="top"/>
    </xf>
    <xf numFmtId="191" fontId="7" fillId="0" borderId="2" xfId="1" applyNumberFormat="1" applyFont="1" applyFill="1" applyBorder="1" applyAlignment="1">
      <alignment horizontal="right"/>
    </xf>
    <xf numFmtId="191" fontId="7" fillId="0" borderId="0" xfId="0" applyNumberFormat="1" applyFont="1"/>
    <xf numFmtId="0" fontId="20" fillId="0" borderId="0" xfId="22" applyFont="1" applyAlignment="1">
      <alignment horizontal="right"/>
    </xf>
    <xf numFmtId="0" fontId="1" fillId="0" borderId="0" xfId="22"/>
    <xf numFmtId="190" fontId="21" fillId="0" borderId="0" xfId="21" applyNumberFormat="1" applyFont="1" applyAlignment="1">
      <alignment horizontal="center" wrapText="1"/>
    </xf>
    <xf numFmtId="0" fontId="8" fillId="0" borderId="0" xfId="0" applyFont="1" applyAlignment="1">
      <alignment vertical="center"/>
    </xf>
    <xf numFmtId="190" fontId="8" fillId="0" borderId="0" xfId="1" applyNumberFormat="1" applyFont="1" applyFill="1" applyBorder="1" applyAlignment="1">
      <alignment horizontal="center" vertical="top"/>
    </xf>
    <xf numFmtId="190" fontId="22" fillId="0" borderId="0" xfId="21" applyNumberFormat="1" applyFont="1" applyAlignment="1">
      <alignment horizontal="center"/>
    </xf>
    <xf numFmtId="0" fontId="6" fillId="0" borderId="0" xfId="0" applyFont="1" applyAlignment="1" applyProtection="1">
      <alignment horizontal="left" vertical="center"/>
      <protection locked="0"/>
    </xf>
    <xf numFmtId="0" fontId="24" fillId="0" borderId="0" xfId="22" applyFont="1" applyAlignment="1">
      <alignment horizontal="right"/>
    </xf>
    <xf numFmtId="43" fontId="6" fillId="0" borderId="0" xfId="1" applyFont="1" applyFill="1" applyAlignment="1">
      <alignment horizontal="right"/>
    </xf>
    <xf numFmtId="49" fontId="6" fillId="0" borderId="0" xfId="0" applyNumberFormat="1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87" fontId="6" fillId="0" borderId="2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" vertical="top" wrapText="1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3">
    <cellStyle name="Comma" xfId="1" builtinId="3"/>
    <cellStyle name="Comma 2" xfId="14" xr:uid="{18FC1849-6BE7-4569-A5D2-C6CC9537827D}"/>
    <cellStyle name="Comma 2 2" xfId="2" xr:uid="{38D1911C-1E3E-4897-A852-FDC52AFC2EB5}"/>
    <cellStyle name="Comma 2 2 2" xfId="18" xr:uid="{91D79FB8-D6F0-456A-A4D0-5F69FE7E6124}"/>
    <cellStyle name="Comma 3" xfId="16" xr:uid="{565581AC-D906-444C-A973-764E1BDE5689}"/>
    <cellStyle name="Comma 3 2" xfId="19" xr:uid="{9087FF73-2FC1-4343-BEE2-48A877A880A9}"/>
    <cellStyle name="Comma 4" xfId="17" xr:uid="{E1501DC0-D976-491F-B875-FF969C900513}"/>
    <cellStyle name="Comma 5" xfId="10" xr:uid="{31536534-834A-4F1B-95EB-E50D22753A4F}"/>
    <cellStyle name="Normal" xfId="0" builtinId="0"/>
    <cellStyle name="Normal 114" xfId="3" xr:uid="{C7AA7EA9-3576-440C-A42A-1167309B946B}"/>
    <cellStyle name="Normal 2" xfId="13" xr:uid="{81445972-923A-475A-9FB0-38411CAF87C1}"/>
    <cellStyle name="Normal 2 2" xfId="8" xr:uid="{140D8570-761C-49BD-B991-6FDCF1929E28}"/>
    <cellStyle name="Normal 2 3" xfId="20" xr:uid="{C58F9F7D-F40B-4C07-9677-D28EDCCBDB6E}"/>
    <cellStyle name="Normal 2 3 2" xfId="22" xr:uid="{3D1F8DA5-161A-41EC-9461-91C546F9EB43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1" xr:uid="{00000000-0005-0000-0000-00003D000000}"/>
    <cellStyle name="Normal 5 2" xfId="21" xr:uid="{4E0DD587-252C-4C97-876C-328935E52517}"/>
    <cellStyle name="Percent 2" xfId="4" xr:uid="{FD8E46A6-D3F7-495E-AA82-249A8322CCCA}"/>
    <cellStyle name="Percent 2 2" xfId="15" xr:uid="{EC1087AB-0F1D-4516-9195-ED5D7432A801}"/>
    <cellStyle name="Percent 3" xfId="12" xr:uid="{00000000-0005-0000-0000-00003F000000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D9B09-38BA-406A-8C3F-36C3BD4CF41F}">
  <sheetPr codeName="Sheet5"/>
  <dimension ref="A1:A19"/>
  <sheetViews>
    <sheetView showGridLines="0" tabSelected="1" zoomScaleNormal="100" zoomScaleSheetLayoutView="100" workbookViewId="0"/>
  </sheetViews>
  <sheetFormatPr defaultColWidth="9.33203125" defaultRowHeight="14" x14ac:dyDescent="0.3"/>
  <cols>
    <col min="1" max="1" width="134.33203125" style="134" customWidth="1"/>
    <col min="2" max="16384" width="9.33203125" style="134"/>
  </cols>
  <sheetData>
    <row r="1" spans="1:1" ht="25.5" x14ac:dyDescent="0.75">
      <c r="A1" s="140"/>
    </row>
    <row r="2" spans="1:1" ht="22" x14ac:dyDescent="0.7">
      <c r="A2" s="133"/>
    </row>
    <row r="17" spans="1:1" ht="32.15" customHeight="1" x14ac:dyDescent="1">
      <c r="A17" s="135" t="s">
        <v>74</v>
      </c>
    </row>
    <row r="18" spans="1:1" ht="30" customHeight="1" x14ac:dyDescent="0.85">
      <c r="A18" s="138" t="s">
        <v>98</v>
      </c>
    </row>
    <row r="19" spans="1:1" ht="30" customHeight="1" x14ac:dyDescent="0.85">
      <c r="A19" s="138" t="s">
        <v>135</v>
      </c>
    </row>
  </sheetData>
  <pageMargins left="0.78740157480314965" right="0.78740157480314965" top="0.51181102362204722" bottom="0.51181102362204722" header="0.51181102362204722" footer="0.51181102362204722"/>
  <pageSetup paperSize="9" orientation="portrait" r:id="rId1"/>
  <headerFooter scaleWithDoc="0" alignWithMargins="0">
    <oddHeader>&amp;R&amp;"Angsana New,Italic"&amp;15(ก่อนสอบทาน)</oddHeader>
  </headerFooter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sheetPr codeName="Sheet1"/>
  <dimension ref="A1:F74"/>
  <sheetViews>
    <sheetView showGridLines="0" zoomScaleNormal="100" zoomScaleSheetLayoutView="85" workbookViewId="0"/>
  </sheetViews>
  <sheetFormatPr defaultColWidth="10.44140625" defaultRowHeight="23.25" customHeight="1" x14ac:dyDescent="0.2"/>
  <cols>
    <col min="1" max="1" width="63.109375" style="83" customWidth="1"/>
    <col min="2" max="2" width="10.6640625" style="83" bestFit="1" customWidth="1"/>
    <col min="3" max="3" width="1" style="86" customWidth="1"/>
    <col min="4" max="4" width="15.77734375" style="87" customWidth="1"/>
    <col min="5" max="5" width="0.77734375" style="86" customWidth="1"/>
    <col min="6" max="6" width="16.109375" style="87" customWidth="1"/>
    <col min="7" max="16384" width="10.44140625" style="83"/>
  </cols>
  <sheetData>
    <row r="1" spans="1:6" ht="23.65" customHeight="1" x14ac:dyDescent="0.7">
      <c r="A1" s="18" t="s">
        <v>74</v>
      </c>
      <c r="B1" s="18"/>
      <c r="C1" s="81"/>
      <c r="D1" s="82"/>
      <c r="E1" s="81"/>
      <c r="F1" s="141"/>
    </row>
    <row r="2" spans="1:6" ht="23.65" customHeight="1" x14ac:dyDescent="0.7">
      <c r="A2" s="18" t="s">
        <v>83</v>
      </c>
      <c r="B2" s="18"/>
      <c r="C2" s="81"/>
      <c r="D2" s="82"/>
      <c r="E2" s="81"/>
      <c r="F2" s="82"/>
    </row>
    <row r="3" spans="1:6" ht="23.65" customHeight="1" x14ac:dyDescent="0.7">
      <c r="A3" s="88" t="s">
        <v>121</v>
      </c>
      <c r="B3" s="19"/>
      <c r="C3" s="81"/>
      <c r="D3" s="82"/>
      <c r="E3" s="81"/>
      <c r="F3" s="82"/>
    </row>
    <row r="4" spans="1:6" ht="23.65" customHeight="1" x14ac:dyDescent="0.7">
      <c r="A4" s="19"/>
      <c r="B4" s="19"/>
      <c r="C4" s="81"/>
      <c r="D4" s="84"/>
      <c r="E4" s="84"/>
      <c r="F4" s="84"/>
    </row>
    <row r="5" spans="1:6" ht="23.65" customHeight="1" x14ac:dyDescent="0.7">
      <c r="A5" s="18" t="s">
        <v>0</v>
      </c>
      <c r="B5" s="75"/>
      <c r="C5" s="81"/>
      <c r="D5" s="21" t="s">
        <v>122</v>
      </c>
      <c r="E5" s="14"/>
      <c r="F5" s="21" t="s">
        <v>84</v>
      </c>
    </row>
    <row r="6" spans="1:6" ht="23.65" customHeight="1" x14ac:dyDescent="0.7">
      <c r="A6" s="18"/>
      <c r="B6" s="18"/>
      <c r="C6" s="81"/>
      <c r="D6" s="21">
        <v>2569</v>
      </c>
      <c r="E6" s="14"/>
      <c r="F6" s="21">
        <v>2568</v>
      </c>
    </row>
    <row r="7" spans="1:6" ht="23.65" customHeight="1" x14ac:dyDescent="0.65">
      <c r="A7" s="85"/>
      <c r="B7" s="85"/>
      <c r="C7" s="81"/>
      <c r="D7" s="142" t="s">
        <v>1</v>
      </c>
      <c r="E7" s="142"/>
      <c r="F7" s="142"/>
    </row>
    <row r="8" spans="1:6" ht="23.65" customHeight="1" x14ac:dyDescent="0.7">
      <c r="A8" s="22" t="s">
        <v>2</v>
      </c>
      <c r="B8" s="22"/>
      <c r="C8" s="23"/>
      <c r="D8" s="24"/>
      <c r="E8" s="25"/>
      <c r="F8" s="26"/>
    </row>
    <row r="9" spans="1:6" ht="23.65" customHeight="1" x14ac:dyDescent="0.7">
      <c r="A9" s="27" t="s">
        <v>3</v>
      </c>
      <c r="B9" s="27"/>
      <c r="C9" s="81"/>
      <c r="D9" s="7">
        <v>2073422</v>
      </c>
      <c r="E9" s="6"/>
      <c r="F9" s="7">
        <v>2655420</v>
      </c>
    </row>
    <row r="10" spans="1:6" ht="23.65" customHeight="1" x14ac:dyDescent="0.7">
      <c r="A10" s="27" t="s">
        <v>100</v>
      </c>
      <c r="B10" s="27"/>
      <c r="C10" s="81"/>
      <c r="D10" s="7">
        <v>1200000</v>
      </c>
      <c r="E10" s="6"/>
      <c r="F10" s="7">
        <v>400000</v>
      </c>
    </row>
    <row r="11" spans="1:6" ht="23.65" customHeight="1" x14ac:dyDescent="0.7">
      <c r="A11" s="27" t="s">
        <v>4</v>
      </c>
      <c r="B11" s="20"/>
      <c r="C11" s="81"/>
      <c r="D11" s="7">
        <v>389668</v>
      </c>
      <c r="E11" s="6"/>
      <c r="F11" s="7">
        <v>82353</v>
      </c>
    </row>
    <row r="12" spans="1:6" ht="23.65" customHeight="1" x14ac:dyDescent="0.7">
      <c r="A12" s="27" t="s">
        <v>147</v>
      </c>
      <c r="B12" s="20"/>
      <c r="C12" s="81"/>
      <c r="D12" s="7">
        <v>5636429</v>
      </c>
      <c r="E12" s="6"/>
      <c r="F12" s="7">
        <v>5959715</v>
      </c>
    </row>
    <row r="13" spans="1:6" ht="23.65" customHeight="1" x14ac:dyDescent="0.7">
      <c r="A13" s="27" t="s">
        <v>5</v>
      </c>
      <c r="B13" s="27"/>
      <c r="C13" s="81"/>
      <c r="D13" s="7">
        <v>1235</v>
      </c>
      <c r="E13" s="6"/>
      <c r="F13" s="7">
        <v>5309</v>
      </c>
    </row>
    <row r="14" spans="1:6" ht="23.65" customHeight="1" x14ac:dyDescent="0.7">
      <c r="A14" s="28" t="s">
        <v>6</v>
      </c>
      <c r="B14" s="28"/>
      <c r="C14" s="81"/>
      <c r="D14" s="29">
        <f>SUM(D9:D13)</f>
        <v>9300754</v>
      </c>
      <c r="E14" s="6"/>
      <c r="F14" s="29">
        <f>SUM(F9:F13)</f>
        <v>9102797</v>
      </c>
    </row>
    <row r="15" spans="1:6" ht="23.65" customHeight="1" x14ac:dyDescent="0.7">
      <c r="A15" s="28"/>
      <c r="B15" s="28"/>
      <c r="C15" s="81"/>
      <c r="D15" s="30"/>
      <c r="E15" s="11"/>
      <c r="F15" s="30"/>
    </row>
    <row r="16" spans="1:6" ht="23.65" customHeight="1" x14ac:dyDescent="0.7">
      <c r="A16" s="22" t="s">
        <v>7</v>
      </c>
      <c r="B16" s="22"/>
      <c r="C16" s="81"/>
      <c r="D16" s="5"/>
      <c r="E16" s="11"/>
      <c r="F16" s="5"/>
    </row>
    <row r="17" spans="1:6" ht="23.65" customHeight="1" x14ac:dyDescent="0.7">
      <c r="A17" s="27" t="s">
        <v>8</v>
      </c>
      <c r="B17" s="20"/>
      <c r="C17" s="81"/>
      <c r="D17" s="7">
        <v>14668755</v>
      </c>
      <c r="E17" s="6"/>
      <c r="F17" s="7">
        <v>14668755</v>
      </c>
    </row>
    <row r="18" spans="1:6" ht="23.65" customHeight="1" x14ac:dyDescent="0.7">
      <c r="A18" s="27" t="s">
        <v>9</v>
      </c>
      <c r="B18" s="27"/>
      <c r="C18" s="81"/>
      <c r="D18" s="7">
        <v>16507</v>
      </c>
      <c r="E18" s="6"/>
      <c r="F18" s="7">
        <v>17214</v>
      </c>
    </row>
    <row r="19" spans="1:6" ht="23.65" customHeight="1" x14ac:dyDescent="0.7">
      <c r="A19" s="27" t="s">
        <v>10</v>
      </c>
      <c r="B19" s="27"/>
      <c r="C19" s="81"/>
      <c r="D19" s="7">
        <v>18227</v>
      </c>
      <c r="E19" s="6"/>
      <c r="F19" s="7">
        <v>12557</v>
      </c>
    </row>
    <row r="20" spans="1:6" ht="23.65" customHeight="1" x14ac:dyDescent="0.7">
      <c r="A20" s="27" t="s">
        <v>11</v>
      </c>
      <c r="B20" s="27"/>
      <c r="C20" s="81"/>
      <c r="D20" s="7">
        <v>7165</v>
      </c>
      <c r="E20" s="6"/>
      <c r="F20" s="7">
        <v>7386</v>
      </c>
    </row>
    <row r="21" spans="1:6" ht="23.65" customHeight="1" x14ac:dyDescent="0.7">
      <c r="A21" s="27" t="s">
        <v>12</v>
      </c>
      <c r="B21" s="27"/>
      <c r="C21" s="81"/>
      <c r="D21" s="7">
        <v>103897</v>
      </c>
      <c r="E21" s="6"/>
      <c r="F21" s="7">
        <v>103897</v>
      </c>
    </row>
    <row r="22" spans="1:6" ht="23.65" customHeight="1" x14ac:dyDescent="0.7">
      <c r="A22" s="27" t="s">
        <v>13</v>
      </c>
      <c r="B22" s="27"/>
      <c r="C22" s="81"/>
      <c r="D22" s="7">
        <v>21414</v>
      </c>
      <c r="E22" s="6"/>
      <c r="F22" s="7">
        <v>17755</v>
      </c>
    </row>
    <row r="23" spans="1:6" ht="23.65" customHeight="1" x14ac:dyDescent="0.7">
      <c r="A23" s="27" t="s">
        <v>14</v>
      </c>
      <c r="B23" s="27"/>
      <c r="C23" s="81"/>
      <c r="D23" s="7">
        <v>1189</v>
      </c>
      <c r="E23" s="6"/>
      <c r="F23" s="10">
        <v>64</v>
      </c>
    </row>
    <row r="24" spans="1:6" ht="23.65" customHeight="1" x14ac:dyDescent="0.7">
      <c r="A24" s="28" t="s">
        <v>15</v>
      </c>
      <c r="B24" s="28"/>
      <c r="C24" s="81"/>
      <c r="D24" s="29">
        <f>SUM(D17:D23)</f>
        <v>14837154</v>
      </c>
      <c r="E24" s="6"/>
      <c r="F24" s="29">
        <f>SUM(F17:F23)</f>
        <v>14827628</v>
      </c>
    </row>
    <row r="25" spans="1:6" ht="23.65" customHeight="1" x14ac:dyDescent="0.7">
      <c r="A25" s="28"/>
      <c r="B25" s="28"/>
      <c r="C25" s="81"/>
      <c r="D25" s="6"/>
      <c r="E25" s="11"/>
      <c r="F25" s="6"/>
    </row>
    <row r="26" spans="1:6" ht="23.65" customHeight="1" thickBot="1" x14ac:dyDescent="0.75">
      <c r="A26" s="28" t="s">
        <v>16</v>
      </c>
      <c r="B26" s="28"/>
      <c r="C26" s="81"/>
      <c r="D26" s="8">
        <f>SUM(D14,D24)</f>
        <v>24137908</v>
      </c>
      <c r="E26" s="6"/>
      <c r="F26" s="8">
        <f>SUM(F14,F24)</f>
        <v>23930425</v>
      </c>
    </row>
    <row r="27" spans="1:6" ht="23.65" customHeight="1" thickTop="1" x14ac:dyDescent="0.7">
      <c r="A27" s="28"/>
      <c r="B27" s="28"/>
      <c r="C27" s="81"/>
      <c r="D27" s="9"/>
      <c r="E27" s="32"/>
      <c r="F27" s="9"/>
    </row>
    <row r="28" spans="1:6" ht="23.65" customHeight="1" x14ac:dyDescent="0.7">
      <c r="A28" s="33" t="s">
        <v>74</v>
      </c>
      <c r="B28" s="33"/>
      <c r="C28" s="81"/>
      <c r="D28" s="15"/>
      <c r="E28" s="34"/>
      <c r="F28" s="141"/>
    </row>
    <row r="29" spans="1:6" ht="23.65" customHeight="1" x14ac:dyDescent="0.7">
      <c r="A29" s="18" t="str">
        <f>A2</f>
        <v>งบฐานะการเงิน</v>
      </c>
      <c r="B29" s="33"/>
      <c r="C29" s="81"/>
      <c r="D29" s="30"/>
      <c r="E29" s="35"/>
      <c r="F29" s="30"/>
    </row>
    <row r="30" spans="1:6" ht="23.65" customHeight="1" x14ac:dyDescent="0.7">
      <c r="A30" s="88" t="str">
        <f>A3</f>
        <v>ณ วันที่ 30 มิถุนายน 2569</v>
      </c>
      <c r="B30" s="19"/>
      <c r="C30" s="81"/>
      <c r="D30" s="30"/>
      <c r="E30" s="35"/>
      <c r="F30" s="30"/>
    </row>
    <row r="31" spans="1:6" ht="23.65" customHeight="1" x14ac:dyDescent="0.7">
      <c r="A31" s="36"/>
      <c r="B31" s="36"/>
      <c r="C31" s="81"/>
      <c r="D31" s="24"/>
      <c r="E31" s="24"/>
      <c r="F31" s="24"/>
    </row>
    <row r="32" spans="1:6" ht="23.65" customHeight="1" x14ac:dyDescent="0.7">
      <c r="A32" s="88" t="s">
        <v>17</v>
      </c>
      <c r="B32" s="75"/>
      <c r="C32" s="81"/>
      <c r="D32" s="21" t="s">
        <v>122</v>
      </c>
      <c r="E32" s="14"/>
      <c r="F32" s="21" t="s">
        <v>84</v>
      </c>
    </row>
    <row r="33" spans="1:6" ht="23.65" customHeight="1" x14ac:dyDescent="0.7">
      <c r="A33" s="37"/>
      <c r="B33" s="37"/>
      <c r="C33" s="81"/>
      <c r="D33" s="21">
        <v>2569</v>
      </c>
      <c r="E33" s="14"/>
      <c r="F33" s="21">
        <v>2568</v>
      </c>
    </row>
    <row r="34" spans="1:6" ht="23.65" customHeight="1" x14ac:dyDescent="0.65">
      <c r="A34" s="84"/>
      <c r="B34" s="84"/>
      <c r="C34" s="81"/>
      <c r="D34" s="143" t="s">
        <v>1</v>
      </c>
      <c r="E34" s="143"/>
      <c r="F34" s="143"/>
    </row>
    <row r="35" spans="1:6" ht="23.65" customHeight="1" x14ac:dyDescent="0.7">
      <c r="A35" s="22" t="s">
        <v>101</v>
      </c>
      <c r="B35" s="22"/>
      <c r="C35" s="81"/>
      <c r="D35" s="5"/>
      <c r="E35" s="11"/>
      <c r="F35" s="5"/>
    </row>
    <row r="36" spans="1:6" ht="23.65" customHeight="1" x14ac:dyDescent="0.7">
      <c r="A36" s="27" t="s">
        <v>105</v>
      </c>
      <c r="B36" s="20"/>
      <c r="C36" s="81"/>
      <c r="D36" s="7">
        <v>5000000</v>
      </c>
      <c r="E36" s="11"/>
      <c r="F36" s="38">
        <v>5000000</v>
      </c>
    </row>
    <row r="37" spans="1:6" ht="23.65" customHeight="1" x14ac:dyDescent="0.7">
      <c r="A37" s="27" t="s">
        <v>99</v>
      </c>
      <c r="B37" s="20"/>
      <c r="C37" s="81"/>
      <c r="D37" s="7">
        <v>46599</v>
      </c>
      <c r="E37" s="11"/>
      <c r="F37" s="38">
        <v>63205</v>
      </c>
    </row>
    <row r="38" spans="1:6" ht="23.65" customHeight="1" x14ac:dyDescent="0.7">
      <c r="A38" s="27" t="s">
        <v>18</v>
      </c>
      <c r="B38" s="20"/>
      <c r="C38" s="81"/>
      <c r="D38" s="7">
        <v>7305</v>
      </c>
      <c r="E38" s="11"/>
      <c r="F38" s="38">
        <v>6422</v>
      </c>
    </row>
    <row r="39" spans="1:6" ht="23.65" customHeight="1" x14ac:dyDescent="0.7">
      <c r="A39" s="27" t="s">
        <v>106</v>
      </c>
      <c r="B39" s="20"/>
      <c r="C39" s="81"/>
      <c r="D39" s="7">
        <v>3700000</v>
      </c>
      <c r="E39" s="11"/>
      <c r="F39" s="38">
        <v>3700000</v>
      </c>
    </row>
    <row r="40" spans="1:6" ht="23.65" customHeight="1" x14ac:dyDescent="0.7">
      <c r="A40" s="27" t="s">
        <v>96</v>
      </c>
      <c r="B40" s="20"/>
      <c r="C40" s="81"/>
      <c r="D40" s="7">
        <v>0</v>
      </c>
      <c r="E40" s="11"/>
      <c r="F40" s="38">
        <v>1650</v>
      </c>
    </row>
    <row r="41" spans="1:6" ht="23.65" customHeight="1" x14ac:dyDescent="0.7">
      <c r="A41" s="27" t="s">
        <v>19</v>
      </c>
      <c r="B41" s="20"/>
      <c r="C41" s="81"/>
      <c r="D41" s="7">
        <v>13225</v>
      </c>
      <c r="E41" s="11"/>
      <c r="F41" s="38">
        <v>13225</v>
      </c>
    </row>
    <row r="42" spans="1:6" ht="23.65" customHeight="1" x14ac:dyDescent="0.7">
      <c r="A42" s="28" t="s">
        <v>20</v>
      </c>
      <c r="B42" s="20"/>
      <c r="C42" s="81"/>
      <c r="D42" s="29">
        <f>SUM(D36:D41)</f>
        <v>8767129</v>
      </c>
      <c r="E42" s="11"/>
      <c r="F42" s="29">
        <f>SUM(F36:F41)</f>
        <v>8784502</v>
      </c>
    </row>
    <row r="43" spans="1:6" ht="23.65" customHeight="1" x14ac:dyDescent="0.7">
      <c r="A43" s="24"/>
      <c r="B43" s="20"/>
      <c r="C43" s="81"/>
      <c r="D43" s="7"/>
      <c r="E43" s="11"/>
      <c r="F43" s="7"/>
    </row>
    <row r="44" spans="1:6" ht="23.65" customHeight="1" x14ac:dyDescent="0.7">
      <c r="A44" s="22" t="s">
        <v>21</v>
      </c>
      <c r="B44" s="20"/>
      <c r="C44" s="81"/>
      <c r="D44" s="5"/>
      <c r="E44" s="11"/>
      <c r="F44" s="5"/>
    </row>
    <row r="45" spans="1:6" ht="23.65" customHeight="1" x14ac:dyDescent="0.7">
      <c r="A45" s="27" t="s">
        <v>102</v>
      </c>
      <c r="B45" s="20"/>
      <c r="C45" s="81"/>
      <c r="D45" s="7">
        <v>2997459</v>
      </c>
      <c r="E45" s="11"/>
      <c r="F45" s="5">
        <v>2997173</v>
      </c>
    </row>
    <row r="46" spans="1:6" ht="23.65" customHeight="1" x14ac:dyDescent="0.7">
      <c r="A46" s="27" t="s">
        <v>23</v>
      </c>
      <c r="B46" s="20"/>
      <c r="C46" s="81"/>
      <c r="D46" s="7">
        <v>7770</v>
      </c>
      <c r="E46" s="11"/>
      <c r="F46" s="7">
        <v>3101</v>
      </c>
    </row>
    <row r="47" spans="1:6" ht="23.65" customHeight="1" x14ac:dyDescent="0.7">
      <c r="A47" s="27" t="s">
        <v>22</v>
      </c>
      <c r="B47" s="20"/>
      <c r="C47" s="81"/>
      <c r="D47" s="7">
        <v>112346</v>
      </c>
      <c r="E47" s="11"/>
      <c r="F47" s="7">
        <v>115647</v>
      </c>
    </row>
    <row r="48" spans="1:6" ht="23.65" customHeight="1" x14ac:dyDescent="0.7">
      <c r="A48" s="28" t="s">
        <v>24</v>
      </c>
      <c r="B48" s="28"/>
      <c r="C48" s="81"/>
      <c r="D48" s="39">
        <f>SUM(D45:D47)</f>
        <v>3117575</v>
      </c>
      <c r="E48" s="11"/>
      <c r="F48" s="39">
        <f>SUM(F45:F47)</f>
        <v>3115921</v>
      </c>
    </row>
    <row r="49" spans="1:6" ht="23.65" customHeight="1" x14ac:dyDescent="0.7">
      <c r="A49" s="28"/>
      <c r="B49" s="28"/>
      <c r="C49" s="81"/>
      <c r="D49" s="40"/>
      <c r="E49" s="11"/>
      <c r="F49" s="40"/>
    </row>
    <row r="50" spans="1:6" ht="23.65" customHeight="1" x14ac:dyDescent="0.7">
      <c r="A50" s="28" t="s">
        <v>25</v>
      </c>
      <c r="B50" s="28"/>
      <c r="C50" s="81"/>
      <c r="D50" s="31">
        <f>SUM(D42,D48)</f>
        <v>11884704</v>
      </c>
      <c r="E50" s="11"/>
      <c r="F50" s="31">
        <f>SUM(F42,F48)</f>
        <v>11900423</v>
      </c>
    </row>
    <row r="51" spans="1:6" ht="23.65" customHeight="1" x14ac:dyDescent="0.7">
      <c r="A51" s="28"/>
      <c r="B51" s="28"/>
      <c r="C51" s="81"/>
      <c r="D51" s="9"/>
      <c r="E51" s="11"/>
      <c r="F51" s="9"/>
    </row>
    <row r="52" spans="1:6" ht="23.65" customHeight="1" x14ac:dyDescent="0.7">
      <c r="A52" s="33" t="s">
        <v>74</v>
      </c>
      <c r="B52" s="33"/>
      <c r="C52" s="81"/>
      <c r="D52" s="15"/>
      <c r="E52" s="34"/>
      <c r="F52" s="141"/>
    </row>
    <row r="53" spans="1:6" ht="23.65" customHeight="1" x14ac:dyDescent="0.7">
      <c r="A53" s="18" t="str">
        <f>A2</f>
        <v>งบฐานะการเงิน</v>
      </c>
      <c r="B53" s="33"/>
      <c r="C53" s="81"/>
      <c r="D53" s="30"/>
      <c r="E53" s="35"/>
      <c r="F53" s="30"/>
    </row>
    <row r="54" spans="1:6" ht="23.65" customHeight="1" x14ac:dyDescent="0.7">
      <c r="A54" s="88" t="str">
        <f>A3</f>
        <v>ณ วันที่ 30 มิถุนายน 2569</v>
      </c>
      <c r="B54" s="19"/>
      <c r="C54" s="81"/>
      <c r="D54" s="30"/>
      <c r="E54" s="35"/>
      <c r="F54" s="30"/>
    </row>
    <row r="55" spans="1:6" ht="23.65" customHeight="1" x14ac:dyDescent="0.7">
      <c r="A55" s="36"/>
      <c r="B55" s="36"/>
      <c r="C55" s="81"/>
      <c r="D55" s="24"/>
      <c r="E55" s="24"/>
      <c r="F55" s="24"/>
    </row>
    <row r="56" spans="1:6" ht="23.65" customHeight="1" x14ac:dyDescent="0.7">
      <c r="A56" s="89" t="s">
        <v>17</v>
      </c>
      <c r="B56" s="75"/>
      <c r="C56" s="81"/>
      <c r="D56" s="21" t="s">
        <v>122</v>
      </c>
      <c r="E56" s="14"/>
      <c r="F56" s="21" t="s">
        <v>84</v>
      </c>
    </row>
    <row r="57" spans="1:6" ht="23.65" customHeight="1" x14ac:dyDescent="0.7">
      <c r="A57" s="37"/>
      <c r="B57" s="37"/>
      <c r="C57" s="81"/>
      <c r="D57" s="21">
        <v>2569</v>
      </c>
      <c r="E57" s="14"/>
      <c r="F57" s="21">
        <v>2568</v>
      </c>
    </row>
    <row r="58" spans="1:6" ht="23.65" customHeight="1" x14ac:dyDescent="0.65">
      <c r="A58" s="84"/>
      <c r="B58" s="84"/>
      <c r="C58" s="81"/>
      <c r="D58" s="143" t="s">
        <v>1</v>
      </c>
      <c r="E58" s="143"/>
      <c r="F58" s="143"/>
    </row>
    <row r="59" spans="1:6" ht="23.65" customHeight="1" x14ac:dyDescent="0.7">
      <c r="A59" s="22" t="s">
        <v>26</v>
      </c>
      <c r="B59" s="22"/>
      <c r="C59" s="81"/>
      <c r="D59" s="24"/>
      <c r="E59" s="24"/>
      <c r="F59" s="24"/>
    </row>
    <row r="60" spans="1:6" ht="23.65" customHeight="1" x14ac:dyDescent="0.7">
      <c r="A60" s="27" t="s">
        <v>27</v>
      </c>
      <c r="B60" s="20"/>
      <c r="C60" s="81"/>
      <c r="D60" s="5"/>
      <c r="E60" s="11"/>
      <c r="F60" s="5"/>
    </row>
    <row r="61" spans="1:6" ht="23.65" customHeight="1" x14ac:dyDescent="0.65">
      <c r="A61" s="41" t="s">
        <v>28</v>
      </c>
      <c r="B61" s="41"/>
      <c r="C61" s="81"/>
      <c r="D61" s="83"/>
      <c r="E61" s="83"/>
      <c r="F61" s="83"/>
    </row>
    <row r="62" spans="1:6" ht="23.65" customHeight="1" thickBot="1" x14ac:dyDescent="0.75">
      <c r="A62" s="139" t="s">
        <v>110</v>
      </c>
      <c r="B62" s="41"/>
      <c r="C62" s="81"/>
      <c r="D62" s="8">
        <v>16550000</v>
      </c>
      <c r="E62" s="6"/>
      <c r="F62" s="8">
        <v>16550000</v>
      </c>
    </row>
    <row r="63" spans="1:6" ht="23.65" customHeight="1" thickTop="1" x14ac:dyDescent="0.65">
      <c r="A63" s="41" t="s">
        <v>29</v>
      </c>
      <c r="B63" s="41"/>
      <c r="C63" s="81"/>
      <c r="D63" s="83"/>
      <c r="E63" s="83"/>
      <c r="F63" s="83"/>
    </row>
    <row r="64" spans="1:6" ht="23.65" customHeight="1" x14ac:dyDescent="0.65">
      <c r="A64" s="139" t="s">
        <v>111</v>
      </c>
      <c r="B64" s="41"/>
      <c r="C64" s="81"/>
      <c r="D64" s="7">
        <v>16500000</v>
      </c>
      <c r="E64" s="7"/>
      <c r="F64" s="7">
        <v>16500000</v>
      </c>
    </row>
    <row r="65" spans="1:6" ht="23.65" customHeight="1" x14ac:dyDescent="0.65">
      <c r="A65" s="27" t="s">
        <v>30</v>
      </c>
      <c r="B65" s="27"/>
      <c r="C65" s="81"/>
      <c r="D65" s="7">
        <v>583727</v>
      </c>
      <c r="E65" s="7"/>
      <c r="F65" s="7">
        <v>583727</v>
      </c>
    </row>
    <row r="66" spans="1:6" ht="23.65" customHeight="1" x14ac:dyDescent="0.65">
      <c r="A66" s="27" t="s">
        <v>31</v>
      </c>
      <c r="B66" s="27"/>
      <c r="C66" s="81"/>
      <c r="D66" s="7">
        <v>-6619484</v>
      </c>
      <c r="E66" s="7"/>
      <c r="F66" s="7">
        <v>-6619484</v>
      </c>
    </row>
    <row r="67" spans="1:6" ht="23.65" customHeight="1" x14ac:dyDescent="0.65">
      <c r="A67" s="27" t="s">
        <v>71</v>
      </c>
      <c r="B67" s="27"/>
      <c r="C67" s="81"/>
      <c r="D67" s="7"/>
      <c r="E67" s="7"/>
      <c r="F67" s="7"/>
    </row>
    <row r="68" spans="1:6" ht="23.65" customHeight="1" x14ac:dyDescent="0.65">
      <c r="A68" s="41" t="s">
        <v>32</v>
      </c>
      <c r="B68" s="41"/>
      <c r="C68" s="81"/>
      <c r="D68" s="7"/>
      <c r="E68" s="7"/>
      <c r="F68" s="7"/>
    </row>
    <row r="69" spans="1:6" ht="23.65" customHeight="1" x14ac:dyDescent="0.7">
      <c r="A69" s="27" t="s">
        <v>88</v>
      </c>
      <c r="B69" s="27"/>
      <c r="C69" s="81"/>
      <c r="D69" s="7">
        <v>378696</v>
      </c>
      <c r="E69" s="11"/>
      <c r="F69" s="7">
        <v>378696</v>
      </c>
    </row>
    <row r="70" spans="1:6" ht="23.65" customHeight="1" x14ac:dyDescent="0.7">
      <c r="A70" s="41" t="s">
        <v>72</v>
      </c>
      <c r="B70" s="41"/>
      <c r="C70" s="81"/>
      <c r="D70" s="7">
        <v>1410265</v>
      </c>
      <c r="E70" s="11"/>
      <c r="F70" s="7">
        <v>1187063</v>
      </c>
    </row>
    <row r="71" spans="1:6" ht="23.65" customHeight="1" x14ac:dyDescent="0.7">
      <c r="A71" s="28" t="s">
        <v>33</v>
      </c>
      <c r="B71" s="28"/>
      <c r="C71" s="81"/>
      <c r="D71" s="29">
        <f>SUM(D64:D70)</f>
        <v>12253204</v>
      </c>
      <c r="E71" s="11"/>
      <c r="F71" s="29">
        <f>SUM(F64:F70)</f>
        <v>12030002</v>
      </c>
    </row>
    <row r="72" spans="1:6" ht="23.65" customHeight="1" x14ac:dyDescent="0.7">
      <c r="A72" s="28"/>
      <c r="B72" s="28"/>
      <c r="C72" s="81"/>
      <c r="D72" s="9"/>
      <c r="E72" s="11"/>
      <c r="F72" s="9"/>
    </row>
    <row r="73" spans="1:6" ht="23.65" customHeight="1" thickBot="1" x14ac:dyDescent="0.75">
      <c r="A73" s="28" t="s">
        <v>34</v>
      </c>
      <c r="B73" s="28"/>
      <c r="C73" s="81"/>
      <c r="D73" s="8">
        <f>SUM(D50,D71)</f>
        <v>24137908</v>
      </c>
      <c r="E73" s="6"/>
      <c r="F73" s="8">
        <f>SUM(F50,F71)</f>
        <v>23930425</v>
      </c>
    </row>
    <row r="74" spans="1:6" ht="23.25" customHeight="1" thickTop="1" x14ac:dyDescent="0.2">
      <c r="A74" s="1"/>
      <c r="B74" s="1"/>
      <c r="D74" s="4"/>
      <c r="E74" s="3"/>
      <c r="F74" s="4"/>
    </row>
  </sheetData>
  <mergeCells count="3">
    <mergeCell ref="D7:F7"/>
    <mergeCell ref="D34:F34"/>
    <mergeCell ref="D58:F58"/>
  </mergeCells>
  <pageMargins left="0.78740157480314965" right="0.78740157480314965" top="0.51181102362204722" bottom="0.51181102362204722" header="0.51181102362204722" footer="0.51181102362204722"/>
  <pageSetup paperSize="9" orientation="portrait" useFirstPageNumber="1" r:id="rId1"/>
  <headerFooter scaleWithDoc="0" alignWithMargins="0">
    <oddHeader>&amp;R&amp;"Angsana New,Italic"&amp;15(ก่อนสอบทาน)</oddHeader>
    <oddFooter>&amp;C&amp;"Angsana New,Regular"&amp;15
&amp;P</oddFooter>
  </headerFooter>
  <rowBreaks count="3" manualBreakCount="3">
    <brk id="27" max="16383" man="1"/>
    <brk id="51" max="16383" man="1"/>
    <brk id="73" max="5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sheetPr codeName="Sheet2"/>
  <dimension ref="A1:G38"/>
  <sheetViews>
    <sheetView showGridLines="0" zoomScaleNormal="100" zoomScaleSheetLayoutView="90" workbookViewId="0"/>
  </sheetViews>
  <sheetFormatPr defaultColWidth="10.44140625" defaultRowHeight="23.15" customHeight="1" x14ac:dyDescent="0.7"/>
  <cols>
    <col min="1" max="1" width="63" style="44" customWidth="1"/>
    <col min="2" max="2" width="10.77734375" style="79" customWidth="1"/>
    <col min="3" max="3" width="1" style="43" customWidth="1"/>
    <col min="4" max="4" width="15.77734375" style="16" customWidth="1"/>
    <col min="5" max="5" width="0.77734375" style="43" customWidth="1"/>
    <col min="6" max="6" width="15.77734375" style="16" customWidth="1"/>
    <col min="7" max="16384" width="10.44140625" style="44"/>
  </cols>
  <sheetData>
    <row r="1" spans="1:6" ht="23.65" customHeight="1" x14ac:dyDescent="0.7">
      <c r="A1" s="18" t="s">
        <v>74</v>
      </c>
      <c r="F1" s="141"/>
    </row>
    <row r="2" spans="1:6" ht="23.65" customHeight="1" x14ac:dyDescent="0.7">
      <c r="A2" s="18" t="s">
        <v>35</v>
      </c>
      <c r="D2" s="45"/>
      <c r="E2" s="46"/>
      <c r="F2" s="45"/>
    </row>
    <row r="3" spans="1:6" ht="23.65" customHeight="1" x14ac:dyDescent="0.7">
      <c r="A3" s="88" t="s">
        <v>137</v>
      </c>
      <c r="D3" s="45"/>
      <c r="E3" s="46"/>
      <c r="F3" s="45"/>
    </row>
    <row r="4" spans="1:6" ht="23.65" customHeight="1" x14ac:dyDescent="0.7">
      <c r="A4" s="33"/>
      <c r="D4" s="44"/>
      <c r="E4" s="44"/>
      <c r="F4" s="44"/>
    </row>
    <row r="5" spans="1:6" ht="23.65" customHeight="1" x14ac:dyDescent="0.7">
      <c r="A5" s="47"/>
      <c r="B5" s="75"/>
      <c r="D5" s="48">
        <v>2569</v>
      </c>
      <c r="E5" s="12"/>
      <c r="F5" s="48">
        <v>2568</v>
      </c>
    </row>
    <row r="6" spans="1:6" ht="23.65" customHeight="1" x14ac:dyDescent="0.7">
      <c r="A6" s="47"/>
      <c r="B6" s="20"/>
      <c r="D6" s="144" t="s">
        <v>1</v>
      </c>
      <c r="E6" s="144"/>
      <c r="F6" s="144"/>
    </row>
    <row r="7" spans="1:6" ht="23.65" customHeight="1" x14ac:dyDescent="0.7">
      <c r="A7" s="49" t="s">
        <v>36</v>
      </c>
      <c r="B7" s="20"/>
      <c r="D7" s="7">
        <v>462407</v>
      </c>
      <c r="E7" s="7"/>
      <c r="F7" s="7">
        <v>396107</v>
      </c>
    </row>
    <row r="8" spans="1:6" ht="23.65" customHeight="1" x14ac:dyDescent="0.7">
      <c r="A8" s="49" t="s">
        <v>37</v>
      </c>
      <c r="B8" s="20"/>
      <c r="D8" s="7">
        <v>45052</v>
      </c>
      <c r="E8" s="7"/>
      <c r="F8" s="7">
        <v>41108</v>
      </c>
    </row>
    <row r="9" spans="1:6" ht="23.65" customHeight="1" x14ac:dyDescent="0.7">
      <c r="A9" s="49" t="s">
        <v>38</v>
      </c>
      <c r="B9" s="20"/>
      <c r="D9" s="7">
        <v>36618</v>
      </c>
      <c r="E9" s="6"/>
      <c r="F9" s="7">
        <v>28562</v>
      </c>
    </row>
    <row r="10" spans="1:6" ht="23.65" customHeight="1" x14ac:dyDescent="0.7">
      <c r="A10" s="49" t="s">
        <v>39</v>
      </c>
      <c r="B10" s="20"/>
      <c r="D10" s="7">
        <v>6366</v>
      </c>
      <c r="E10" s="6"/>
      <c r="F10" s="7">
        <v>791</v>
      </c>
    </row>
    <row r="11" spans="1:6" ht="23.65" customHeight="1" x14ac:dyDescent="0.7">
      <c r="A11" s="28" t="s">
        <v>40</v>
      </c>
      <c r="B11" s="20"/>
      <c r="D11" s="29">
        <f>SUM(D7:D10)</f>
        <v>550443</v>
      </c>
      <c r="E11" s="50"/>
      <c r="F11" s="29">
        <f>SUM(F7:F10)</f>
        <v>466568</v>
      </c>
    </row>
    <row r="12" spans="1:6" ht="23.65" customHeight="1" x14ac:dyDescent="0.7">
      <c r="A12" s="49"/>
      <c r="B12" s="20"/>
      <c r="D12" s="7"/>
      <c r="E12" s="6"/>
      <c r="F12" s="7"/>
    </row>
    <row r="13" spans="1:6" ht="23.65" customHeight="1" x14ac:dyDescent="0.7">
      <c r="A13" s="49" t="s">
        <v>41</v>
      </c>
      <c r="B13" s="20"/>
      <c r="D13" s="7">
        <v>-94472</v>
      </c>
      <c r="E13" s="7"/>
      <c r="F13" s="7">
        <v>-113376</v>
      </c>
    </row>
    <row r="14" spans="1:6" ht="23.65" customHeight="1" x14ac:dyDescent="0.7">
      <c r="A14" s="49" t="s">
        <v>123</v>
      </c>
      <c r="B14" s="20"/>
      <c r="D14" s="7">
        <v>0</v>
      </c>
      <c r="E14" s="7"/>
      <c r="F14" s="7">
        <v>-933239</v>
      </c>
    </row>
    <row r="15" spans="1:6" ht="23.65" customHeight="1" x14ac:dyDescent="0.7">
      <c r="A15" s="14" t="s">
        <v>42</v>
      </c>
      <c r="B15" s="20"/>
      <c r="D15" s="29">
        <f>SUM(D13:D14)</f>
        <v>-94472</v>
      </c>
      <c r="E15" s="50"/>
      <c r="F15" s="29">
        <f>SUM(F13:F14)</f>
        <v>-1046615</v>
      </c>
    </row>
    <row r="16" spans="1:6" ht="23.65" customHeight="1" x14ac:dyDescent="0.7">
      <c r="A16" s="49"/>
      <c r="B16" s="20"/>
      <c r="D16" s="5"/>
      <c r="E16" s="6"/>
      <c r="F16" s="5"/>
    </row>
    <row r="17" spans="1:6" ht="23.65" customHeight="1" x14ac:dyDescent="0.7">
      <c r="A17" s="14" t="s">
        <v>139</v>
      </c>
      <c r="B17" s="20"/>
      <c r="D17" s="9">
        <v>455971</v>
      </c>
      <c r="E17" s="9"/>
      <c r="F17" s="9">
        <v>-580047</v>
      </c>
    </row>
    <row r="18" spans="1:6" ht="23.65" customHeight="1" x14ac:dyDescent="0.7">
      <c r="A18" s="14"/>
      <c r="B18" s="20"/>
      <c r="D18" s="9"/>
      <c r="E18" s="9"/>
      <c r="F18" s="9"/>
    </row>
    <row r="19" spans="1:6" ht="23.65" customHeight="1" x14ac:dyDescent="0.7">
      <c r="A19" s="49" t="s">
        <v>44</v>
      </c>
      <c r="B19" s="20"/>
      <c r="D19" s="10">
        <v>-53905</v>
      </c>
      <c r="E19" s="7"/>
      <c r="F19" s="10">
        <v>-84940</v>
      </c>
    </row>
    <row r="20" spans="1:6" ht="23.65" customHeight="1" x14ac:dyDescent="0.7">
      <c r="A20" s="49"/>
      <c r="B20" s="20"/>
      <c r="D20" s="5"/>
      <c r="E20" s="6"/>
      <c r="F20" s="5"/>
    </row>
    <row r="21" spans="1:6" s="33" customFormat="1" ht="23.65" customHeight="1" x14ac:dyDescent="0.7">
      <c r="A21" s="28" t="s">
        <v>129</v>
      </c>
      <c r="B21" s="80"/>
      <c r="C21" s="51"/>
      <c r="D21" s="9">
        <f>SUM(D17,D19)</f>
        <v>402066</v>
      </c>
      <c r="E21" s="50"/>
      <c r="F21" s="9">
        <f>SUM(F17,F19)</f>
        <v>-664987</v>
      </c>
    </row>
    <row r="22" spans="1:6" ht="23.65" customHeight="1" x14ac:dyDescent="0.7">
      <c r="A22" s="49"/>
      <c r="B22" s="20"/>
      <c r="D22" s="5"/>
      <c r="E22" s="6"/>
      <c r="F22" s="5"/>
    </row>
    <row r="23" spans="1:6" ht="23.65" customHeight="1" x14ac:dyDescent="0.7">
      <c r="A23" s="24" t="s">
        <v>146</v>
      </c>
      <c r="B23" s="20"/>
      <c r="D23" s="10">
        <v>134</v>
      </c>
      <c r="E23" s="7"/>
      <c r="F23" s="10">
        <v>-2101</v>
      </c>
    </row>
    <row r="24" spans="1:6" ht="23.65" customHeight="1" x14ac:dyDescent="0.7">
      <c r="A24" s="49"/>
      <c r="B24" s="20"/>
      <c r="D24" s="5"/>
      <c r="E24" s="6"/>
      <c r="F24" s="5"/>
    </row>
    <row r="25" spans="1:6" ht="23.65" customHeight="1" thickBot="1" x14ac:dyDescent="0.75">
      <c r="A25" s="14" t="s">
        <v>130</v>
      </c>
      <c r="B25" s="20"/>
      <c r="D25" s="8">
        <f>SUM(D21,D23)</f>
        <v>402200</v>
      </c>
      <c r="E25" s="50"/>
      <c r="F25" s="8">
        <f>SUM(F21,F23)</f>
        <v>-667088</v>
      </c>
    </row>
    <row r="26" spans="1:6" ht="23.65" customHeight="1" thickTop="1" x14ac:dyDescent="0.7">
      <c r="A26" s="49"/>
      <c r="B26" s="20"/>
      <c r="D26" s="52"/>
      <c r="E26" s="53"/>
      <c r="F26" s="52"/>
    </row>
    <row r="27" spans="1:6" s="92" customFormat="1" ht="23.65" customHeight="1" thickBot="1" x14ac:dyDescent="0.75">
      <c r="A27" s="136" t="s">
        <v>131</v>
      </c>
      <c r="B27" s="20"/>
      <c r="C27" s="43"/>
      <c r="D27" s="91">
        <f>+D25/1650000</f>
        <v>0.24375757575757576</v>
      </c>
      <c r="E27" s="54"/>
      <c r="F27" s="91">
        <f>+F25/1650000</f>
        <v>-0.40429575757575759</v>
      </c>
    </row>
    <row r="28" spans="1:6" ht="23.65" customHeight="1" thickTop="1" x14ac:dyDescent="0.7">
      <c r="A28" s="18"/>
      <c r="B28" s="20"/>
      <c r="D28" s="26"/>
      <c r="E28" s="54"/>
      <c r="F28" s="26"/>
    </row>
    <row r="29" spans="1:6" ht="23.65" customHeight="1" x14ac:dyDescent="0.7">
      <c r="A29" s="18" t="str">
        <f>A1</f>
        <v>บริษัทเอสซีจี เดคคอร์ จำกัด (มหาชน)</v>
      </c>
      <c r="D29" s="15"/>
      <c r="E29" s="34"/>
      <c r="F29" s="141"/>
    </row>
    <row r="30" spans="1:6" ht="23.65" customHeight="1" x14ac:dyDescent="0.7">
      <c r="A30" s="33" t="s">
        <v>46</v>
      </c>
      <c r="D30" s="15"/>
      <c r="E30" s="34"/>
      <c r="F30" s="15"/>
    </row>
    <row r="31" spans="1:6" ht="23.65" customHeight="1" x14ac:dyDescent="0.7">
      <c r="A31" s="88" t="str">
        <f>A3</f>
        <v>สำหรับงวดสามเดือนสิ้นสุดวันที่ 30 มิถุนายน 2569</v>
      </c>
      <c r="D31" s="15"/>
      <c r="E31" s="34"/>
      <c r="F31" s="15"/>
    </row>
    <row r="32" spans="1:6" ht="23.65" customHeight="1" x14ac:dyDescent="0.7">
      <c r="A32" s="55"/>
      <c r="B32" s="66"/>
      <c r="C32" s="44"/>
      <c r="D32" s="24"/>
      <c r="E32" s="24"/>
      <c r="F32" s="24"/>
    </row>
    <row r="33" spans="1:7" ht="23.65" customHeight="1" x14ac:dyDescent="0.7">
      <c r="A33" s="56"/>
      <c r="B33" s="75"/>
      <c r="C33" s="57"/>
      <c r="D33" s="48">
        <v>2569</v>
      </c>
      <c r="E33" s="12"/>
      <c r="F33" s="48">
        <v>2568</v>
      </c>
    </row>
    <row r="34" spans="1:7" ht="23.65" customHeight="1" x14ac:dyDescent="0.7">
      <c r="B34" s="12"/>
      <c r="C34" s="57"/>
      <c r="D34" s="145" t="s">
        <v>1</v>
      </c>
      <c r="E34" s="145"/>
      <c r="F34" s="145"/>
    </row>
    <row r="35" spans="1:7" ht="23.65" customHeight="1" x14ac:dyDescent="0.7">
      <c r="A35" s="14" t="s">
        <v>130</v>
      </c>
      <c r="B35" s="24"/>
      <c r="C35" s="44"/>
      <c r="D35" s="59">
        <v>402200</v>
      </c>
      <c r="E35" s="59"/>
      <c r="F35" s="59">
        <v>-667088</v>
      </c>
    </row>
    <row r="36" spans="1:7" s="24" customFormat="1" ht="23.65" customHeight="1" x14ac:dyDescent="0.7">
      <c r="A36" s="49" t="s">
        <v>115</v>
      </c>
      <c r="D36" s="17">
        <v>0</v>
      </c>
      <c r="E36" s="13"/>
      <c r="F36" s="17">
        <v>0</v>
      </c>
      <c r="G36" s="11"/>
    </row>
    <row r="37" spans="1:7" s="24" customFormat="1" ht="23.65" customHeight="1" thickBot="1" x14ac:dyDescent="0.75">
      <c r="A37" s="14" t="s">
        <v>116</v>
      </c>
      <c r="D37" s="8">
        <f>SUM(D35,D36)</f>
        <v>402200</v>
      </c>
      <c r="E37" s="35"/>
      <c r="F37" s="8">
        <f>SUM(F35,F36)</f>
        <v>-667088</v>
      </c>
      <c r="G37" s="9"/>
    </row>
    <row r="38" spans="1:7" ht="23.15" customHeight="1" thickTop="1" x14ac:dyDescent="0.7">
      <c r="A38" s="47"/>
      <c r="B38" s="66"/>
      <c r="C38" s="44"/>
      <c r="D38" s="44"/>
      <c r="E38" s="44"/>
    </row>
  </sheetData>
  <mergeCells count="2">
    <mergeCell ref="D6:F6"/>
    <mergeCell ref="D34:F34"/>
  </mergeCells>
  <pageMargins left="0.78740157480314965" right="0.78740157480314965" top="0.51181102362204722" bottom="0.51181102362204722" header="0.51181102362204722" footer="0.51181102362204722"/>
  <pageSetup paperSize="9" firstPageNumber="4" orientation="portrait" useFirstPageNumber="1" r:id="rId1"/>
  <headerFooter scaleWithDoc="0" alignWithMargins="0">
    <oddHeader>&amp;R&amp;"Angsana New,Italic"&amp;15(ก่อนสอบทาน)</oddHeader>
    <oddFooter>&amp;C&amp;"Angsana New,Regular"&amp;15
&amp;P</oddFooter>
  </headerFooter>
  <rowBreaks count="1" manualBreakCount="1">
    <brk id="28" max="16383" man="1"/>
  </rowBreaks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3A9C-67F9-4C74-8AFB-AF7427149187}">
  <sheetPr codeName="Sheet6"/>
  <dimension ref="A1:F38"/>
  <sheetViews>
    <sheetView showGridLines="0" zoomScaleNormal="100" zoomScaleSheetLayoutView="85" workbookViewId="0"/>
  </sheetViews>
  <sheetFormatPr defaultColWidth="10.44140625" defaultRowHeight="23.15" customHeight="1" x14ac:dyDescent="0.7"/>
  <cols>
    <col min="1" max="1" width="63.109375" style="44" customWidth="1"/>
    <col min="2" max="2" width="10.77734375" style="79" customWidth="1"/>
    <col min="3" max="3" width="1" style="43" customWidth="1"/>
    <col min="4" max="4" width="15.77734375" style="16" customWidth="1"/>
    <col min="5" max="5" width="0.77734375" style="43" customWidth="1"/>
    <col min="6" max="6" width="15.77734375" style="16" customWidth="1"/>
    <col min="7" max="16384" width="10.44140625" style="44"/>
  </cols>
  <sheetData>
    <row r="1" spans="1:6" ht="23.15" customHeight="1" x14ac:dyDescent="0.7">
      <c r="A1" s="18" t="s">
        <v>74</v>
      </c>
      <c r="F1" s="141"/>
    </row>
    <row r="2" spans="1:6" ht="23.15" customHeight="1" x14ac:dyDescent="0.7">
      <c r="A2" s="18" t="s">
        <v>35</v>
      </c>
      <c r="D2" s="45"/>
      <c r="E2" s="46"/>
      <c r="F2" s="45"/>
    </row>
    <row r="3" spans="1:6" ht="23.15" customHeight="1" x14ac:dyDescent="0.7">
      <c r="A3" s="88" t="s">
        <v>138</v>
      </c>
      <c r="D3" s="45"/>
      <c r="E3" s="46"/>
      <c r="F3" s="45"/>
    </row>
    <row r="4" spans="1:6" ht="23.15" customHeight="1" x14ac:dyDescent="0.7">
      <c r="A4" s="33"/>
      <c r="D4" s="44"/>
      <c r="E4" s="44"/>
      <c r="F4" s="44"/>
    </row>
    <row r="5" spans="1:6" ht="23.15" customHeight="1" x14ac:dyDescent="0.7">
      <c r="A5" s="47"/>
      <c r="B5" s="75"/>
      <c r="D5" s="48">
        <v>2569</v>
      </c>
      <c r="E5" s="12"/>
      <c r="F5" s="48">
        <v>2568</v>
      </c>
    </row>
    <row r="6" spans="1:6" ht="23.15" customHeight="1" x14ac:dyDescent="0.7">
      <c r="A6" s="47"/>
      <c r="B6" s="20"/>
      <c r="D6" s="144" t="s">
        <v>1</v>
      </c>
      <c r="E6" s="144"/>
      <c r="F6" s="144"/>
    </row>
    <row r="7" spans="1:6" ht="23.15" customHeight="1" x14ac:dyDescent="0.7">
      <c r="A7" s="49" t="s">
        <v>36</v>
      </c>
      <c r="B7" s="20"/>
      <c r="D7" s="7">
        <v>657425</v>
      </c>
      <c r="E7" s="7"/>
      <c r="F7" s="7">
        <v>1406653</v>
      </c>
    </row>
    <row r="8" spans="1:6" ht="23.15" customHeight="1" x14ac:dyDescent="0.7">
      <c r="A8" s="49" t="s">
        <v>37</v>
      </c>
      <c r="B8" s="20"/>
      <c r="D8" s="7">
        <v>88262</v>
      </c>
      <c r="E8" s="7"/>
      <c r="F8" s="7">
        <v>76624</v>
      </c>
    </row>
    <row r="9" spans="1:6" ht="23.15" customHeight="1" x14ac:dyDescent="0.7">
      <c r="A9" s="49" t="s">
        <v>38</v>
      </c>
      <c r="B9" s="20"/>
      <c r="D9" s="7">
        <v>76824</v>
      </c>
      <c r="E9" s="6"/>
      <c r="F9" s="7">
        <v>58666</v>
      </c>
    </row>
    <row r="10" spans="1:6" ht="23.15" customHeight="1" x14ac:dyDescent="0.7">
      <c r="A10" s="49" t="s">
        <v>39</v>
      </c>
      <c r="B10" s="20"/>
      <c r="D10" s="7">
        <v>6534</v>
      </c>
      <c r="E10" s="6"/>
      <c r="F10" s="7">
        <v>1867</v>
      </c>
    </row>
    <row r="11" spans="1:6" ht="23.15" customHeight="1" x14ac:dyDescent="0.7">
      <c r="A11" s="28" t="s">
        <v>40</v>
      </c>
      <c r="B11" s="20"/>
      <c r="D11" s="29">
        <f>SUM(D7:D10)</f>
        <v>829045</v>
      </c>
      <c r="E11" s="50"/>
      <c r="F11" s="29">
        <f>SUM(F7:F10)</f>
        <v>1543810</v>
      </c>
    </row>
    <row r="12" spans="1:6" ht="23.15" customHeight="1" x14ac:dyDescent="0.7">
      <c r="A12" s="49"/>
      <c r="B12" s="20"/>
      <c r="D12" s="7"/>
      <c r="E12" s="6"/>
      <c r="F12" s="7"/>
    </row>
    <row r="13" spans="1:6" ht="23.15" customHeight="1" x14ac:dyDescent="0.7">
      <c r="A13" s="49" t="s">
        <v>41</v>
      </c>
      <c r="B13" s="20"/>
      <c r="D13" s="7">
        <v>-180616</v>
      </c>
      <c r="E13" s="7"/>
      <c r="F13" s="7">
        <v>-179981</v>
      </c>
    </row>
    <row r="14" spans="1:6" ht="23.15" customHeight="1" x14ac:dyDescent="0.7">
      <c r="A14" s="49" t="s">
        <v>123</v>
      </c>
      <c r="B14" s="20"/>
      <c r="D14" s="7">
        <v>0</v>
      </c>
      <c r="E14" s="7"/>
      <c r="F14" s="7">
        <v>-933239</v>
      </c>
    </row>
    <row r="15" spans="1:6" ht="23.15" customHeight="1" x14ac:dyDescent="0.7">
      <c r="A15" s="14" t="s">
        <v>42</v>
      </c>
      <c r="B15" s="20"/>
      <c r="D15" s="29">
        <f>SUM(D13:D14)</f>
        <v>-180616</v>
      </c>
      <c r="E15" s="50"/>
      <c r="F15" s="29">
        <f>SUM(F13:F14)</f>
        <v>-1113220</v>
      </c>
    </row>
    <row r="16" spans="1:6" ht="23.15" customHeight="1" x14ac:dyDescent="0.7">
      <c r="A16" s="49"/>
      <c r="B16" s="20"/>
      <c r="D16" s="5"/>
      <c r="E16" s="6"/>
      <c r="F16" s="5"/>
    </row>
    <row r="17" spans="1:6" ht="23.15" customHeight="1" x14ac:dyDescent="0.7">
      <c r="A17" s="14" t="s">
        <v>43</v>
      </c>
      <c r="B17" s="20"/>
      <c r="D17" s="9">
        <v>648429</v>
      </c>
      <c r="E17" s="9"/>
      <c r="F17" s="9">
        <v>430590</v>
      </c>
    </row>
    <row r="18" spans="1:6" ht="23.15" customHeight="1" x14ac:dyDescent="0.7">
      <c r="A18" s="14"/>
      <c r="B18" s="20"/>
      <c r="D18" s="9"/>
      <c r="E18" s="9"/>
      <c r="F18" s="9"/>
    </row>
    <row r="19" spans="1:6" ht="23.15" customHeight="1" x14ac:dyDescent="0.7">
      <c r="A19" s="49" t="s">
        <v>44</v>
      </c>
      <c r="B19" s="20"/>
      <c r="D19" s="10">
        <v>-111727</v>
      </c>
      <c r="E19" s="7"/>
      <c r="F19" s="10">
        <v>-176522</v>
      </c>
    </row>
    <row r="20" spans="1:6" ht="23.15" customHeight="1" x14ac:dyDescent="0.7">
      <c r="A20" s="49"/>
      <c r="B20" s="20"/>
      <c r="D20" s="5"/>
      <c r="E20" s="6"/>
      <c r="F20" s="5"/>
    </row>
    <row r="21" spans="1:6" s="33" customFormat="1" ht="23.15" customHeight="1" x14ac:dyDescent="0.7">
      <c r="A21" s="28" t="s">
        <v>45</v>
      </c>
      <c r="B21" s="80"/>
      <c r="C21" s="51"/>
      <c r="D21" s="9">
        <f>SUM(D17,D19)</f>
        <v>536702</v>
      </c>
      <c r="E21" s="50"/>
      <c r="F21" s="9">
        <f>SUM(F17,F19)</f>
        <v>254068</v>
      </c>
    </row>
    <row r="22" spans="1:6" ht="23.15" customHeight="1" x14ac:dyDescent="0.7">
      <c r="A22" s="49"/>
      <c r="B22" s="20"/>
      <c r="D22" s="5"/>
      <c r="E22" s="6"/>
      <c r="F22" s="5"/>
    </row>
    <row r="23" spans="1:6" ht="23.15" customHeight="1" x14ac:dyDescent="0.7">
      <c r="A23" s="24" t="s">
        <v>109</v>
      </c>
      <c r="B23" s="20"/>
      <c r="D23" s="10">
        <v>0</v>
      </c>
      <c r="E23" s="7"/>
      <c r="F23" s="10">
        <v>-2101</v>
      </c>
    </row>
    <row r="24" spans="1:6" ht="23.15" customHeight="1" x14ac:dyDescent="0.7">
      <c r="A24" s="49"/>
      <c r="B24" s="20"/>
      <c r="D24" s="5"/>
      <c r="E24" s="6"/>
      <c r="F24" s="5"/>
    </row>
    <row r="25" spans="1:6" ht="23.15" customHeight="1" thickBot="1" x14ac:dyDescent="0.75">
      <c r="A25" s="14" t="s">
        <v>75</v>
      </c>
      <c r="B25" s="20"/>
      <c r="D25" s="8">
        <f>SUM(D21,D23)</f>
        <v>536702</v>
      </c>
      <c r="E25" s="50"/>
      <c r="F25" s="8">
        <f>SUM(F21,F23)</f>
        <v>251967</v>
      </c>
    </row>
    <row r="26" spans="1:6" ht="23.15" customHeight="1" thickTop="1" x14ac:dyDescent="0.7">
      <c r="A26" s="49"/>
      <c r="B26" s="20"/>
      <c r="D26" s="52"/>
      <c r="E26" s="53"/>
      <c r="F26" s="52"/>
    </row>
    <row r="27" spans="1:6" ht="23.15" customHeight="1" thickBot="1" x14ac:dyDescent="0.75">
      <c r="A27" s="136" t="s">
        <v>112</v>
      </c>
      <c r="B27" s="20"/>
      <c r="D27" s="91">
        <f>+D25/1650000</f>
        <v>0.32527393939393939</v>
      </c>
      <c r="E27" s="54"/>
      <c r="F27" s="91">
        <f>+F25/1650000</f>
        <v>0.15270727272727272</v>
      </c>
    </row>
    <row r="28" spans="1:6" ht="23.15" customHeight="1" thickTop="1" x14ac:dyDescent="0.7">
      <c r="A28" s="18"/>
      <c r="B28" s="20"/>
      <c r="D28" s="26"/>
      <c r="E28" s="54"/>
      <c r="F28" s="26"/>
    </row>
    <row r="29" spans="1:6" ht="23.15" customHeight="1" x14ac:dyDescent="0.7">
      <c r="A29" s="18" t="str">
        <f>A1</f>
        <v>บริษัทเอสซีจี เดคคอร์ จำกัด (มหาชน)</v>
      </c>
      <c r="D29" s="15"/>
      <c r="E29" s="34"/>
      <c r="F29" s="141"/>
    </row>
    <row r="30" spans="1:6" ht="23.15" customHeight="1" x14ac:dyDescent="0.7">
      <c r="A30" s="33" t="s">
        <v>46</v>
      </c>
      <c r="D30" s="15"/>
      <c r="E30" s="34"/>
      <c r="F30" s="15"/>
    </row>
    <row r="31" spans="1:6" ht="23.15" customHeight="1" x14ac:dyDescent="0.7">
      <c r="A31" s="88" t="str">
        <f>A3</f>
        <v>สำหรับงวดหกเดือนสิ้นสุดวันที่ 30 มิถุนายน 2569</v>
      </c>
      <c r="D31" s="15"/>
      <c r="E31" s="34"/>
      <c r="F31" s="15"/>
    </row>
    <row r="32" spans="1:6" ht="23.15" customHeight="1" x14ac:dyDescent="0.7">
      <c r="A32" s="55"/>
      <c r="B32" s="66"/>
      <c r="C32" s="44"/>
      <c r="D32" s="24"/>
      <c r="E32" s="24"/>
      <c r="F32" s="24"/>
    </row>
    <row r="33" spans="1:6" ht="23.15" customHeight="1" x14ac:dyDescent="0.7">
      <c r="A33" s="56"/>
      <c r="B33" s="20"/>
      <c r="C33" s="57"/>
      <c r="D33" s="58">
        <v>2569</v>
      </c>
      <c r="E33" s="58"/>
      <c r="F33" s="58">
        <v>2568</v>
      </c>
    </row>
    <row r="34" spans="1:6" ht="23.15" customHeight="1" x14ac:dyDescent="0.7">
      <c r="B34" s="12"/>
      <c r="C34" s="57"/>
      <c r="D34" s="145" t="s">
        <v>1</v>
      </c>
      <c r="E34" s="145"/>
      <c r="F34" s="145"/>
    </row>
    <row r="35" spans="1:6" ht="23.15" customHeight="1" x14ac:dyDescent="0.7">
      <c r="A35" s="14" t="s">
        <v>75</v>
      </c>
      <c r="B35" s="24"/>
      <c r="C35" s="44"/>
      <c r="D35" s="59">
        <v>536702</v>
      </c>
      <c r="E35" s="59"/>
      <c r="F35" s="59">
        <v>251967</v>
      </c>
    </row>
    <row r="36" spans="1:6" s="24" customFormat="1" ht="23.15" customHeight="1" x14ac:dyDescent="0.65">
      <c r="A36" s="49" t="s">
        <v>115</v>
      </c>
      <c r="D36" s="17">
        <v>0</v>
      </c>
      <c r="E36" s="13"/>
      <c r="F36" s="17">
        <v>0</v>
      </c>
    </row>
    <row r="37" spans="1:6" s="24" customFormat="1" ht="23.15" customHeight="1" thickBot="1" x14ac:dyDescent="0.75">
      <c r="A37" s="14" t="s">
        <v>120</v>
      </c>
      <c r="D37" s="8">
        <f>SUM(D35,D36)</f>
        <v>536702</v>
      </c>
      <c r="E37" s="35"/>
      <c r="F37" s="8">
        <f>SUM(F35,F36)</f>
        <v>251967</v>
      </c>
    </row>
    <row r="38" spans="1:6" ht="23.15" customHeight="1" thickTop="1" x14ac:dyDescent="0.7">
      <c r="A38" s="47"/>
      <c r="B38" s="66"/>
      <c r="C38" s="44"/>
      <c r="D38" s="44"/>
      <c r="E38" s="44"/>
    </row>
  </sheetData>
  <mergeCells count="2">
    <mergeCell ref="D6:F6"/>
    <mergeCell ref="D34:F34"/>
  </mergeCells>
  <pageMargins left="0.78740157480314965" right="0.78740157480314965" top="0.51181102362204722" bottom="0.51181102362204722" header="0.51181102362204722" footer="0.51181102362204722"/>
  <pageSetup paperSize="9" firstPageNumber="6" orientation="portrait" useFirstPageNumber="1" r:id="rId1"/>
  <headerFooter scaleWithDoc="0" alignWithMargins="0">
    <oddHeader>&amp;R&amp;"Angsana New,Italic"&amp;15(ก่อนสอบทาน)</oddHeader>
    <oddFooter>&amp;C&amp;"Angsana New,Regular"&amp;15
&amp;P</oddFooter>
  </headerFooter>
  <rowBreaks count="1" manualBreakCount="1">
    <brk id="28" max="16383" man="1"/>
  </rowBreaks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sheetPr codeName="Sheet3">
    <pageSetUpPr fitToPage="1"/>
  </sheetPr>
  <dimension ref="A1:P20"/>
  <sheetViews>
    <sheetView showGridLines="0" zoomScaleNormal="100" zoomScaleSheetLayoutView="85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" style="105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65">
      <c r="A1" s="93" t="s">
        <v>74</v>
      </c>
      <c r="B1" s="94"/>
      <c r="C1" s="95"/>
      <c r="D1" s="96"/>
      <c r="E1" s="96"/>
      <c r="F1" s="95"/>
      <c r="G1" s="96"/>
      <c r="H1" s="96"/>
      <c r="P1" s="141"/>
    </row>
    <row r="2" spans="1:16" s="97" customFormat="1" ht="23.5" customHeight="1" x14ac:dyDescent="0.2">
      <c r="A2" s="98" t="s">
        <v>85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2">
      <c r="A3" s="93" t="s">
        <v>138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L4" s="2"/>
      <c r="M4" s="2"/>
      <c r="N4" s="2"/>
      <c r="O4" s="2"/>
    </row>
    <row r="5" spans="1:16" ht="23.15" customHeight="1" x14ac:dyDescent="0.2">
      <c r="A5" s="104"/>
      <c r="B5" s="104"/>
      <c r="L5" s="146" t="s">
        <v>89</v>
      </c>
      <c r="M5" s="146"/>
      <c r="N5" s="146"/>
      <c r="O5" s="2"/>
    </row>
    <row r="6" spans="1:16" ht="23.15" customHeight="1" x14ac:dyDescent="0.2">
      <c r="A6" s="107"/>
      <c r="B6" s="107"/>
      <c r="C6" s="108"/>
      <c r="F6" s="2"/>
      <c r="G6" s="107"/>
      <c r="H6" s="2"/>
      <c r="I6" s="2"/>
      <c r="J6" s="2"/>
      <c r="K6" s="2"/>
      <c r="L6" s="109" t="s">
        <v>47</v>
      </c>
      <c r="M6" s="110"/>
      <c r="N6" s="111" t="s">
        <v>48</v>
      </c>
    </row>
    <row r="7" spans="1:16" ht="23.15" customHeight="1" x14ac:dyDescent="0.2">
      <c r="A7" s="107"/>
      <c r="B7" s="107"/>
      <c r="C7" s="107"/>
      <c r="F7" s="110" t="s">
        <v>79</v>
      </c>
      <c r="G7" s="112"/>
      <c r="H7" s="112" t="s">
        <v>91</v>
      </c>
      <c r="I7" s="112"/>
      <c r="J7" s="112" t="s">
        <v>49</v>
      </c>
      <c r="K7" s="112"/>
      <c r="L7" s="112" t="s">
        <v>50</v>
      </c>
      <c r="M7" s="2"/>
      <c r="N7" s="2"/>
      <c r="P7" s="112" t="s">
        <v>51</v>
      </c>
    </row>
    <row r="8" spans="1:16" ht="23.15" customHeight="1" x14ac:dyDescent="0.65">
      <c r="A8" s="107"/>
      <c r="B8" s="107"/>
      <c r="C8" s="107"/>
      <c r="D8" s="75"/>
      <c r="F8" s="110" t="s">
        <v>80</v>
      </c>
      <c r="G8" s="112"/>
      <c r="H8" s="113" t="s">
        <v>92</v>
      </c>
      <c r="I8" s="110"/>
      <c r="J8" s="112" t="s">
        <v>52</v>
      </c>
      <c r="K8" s="110"/>
      <c r="L8" s="113" t="s">
        <v>53</v>
      </c>
      <c r="M8" s="2"/>
      <c r="N8" s="113"/>
      <c r="O8" s="113"/>
      <c r="P8" s="112" t="s">
        <v>54</v>
      </c>
    </row>
    <row r="9" spans="1:16" s="112" customFormat="1" ht="23.15" customHeight="1" x14ac:dyDescent="0.2">
      <c r="A9" s="114"/>
      <c r="B9" s="114"/>
      <c r="D9" s="105"/>
      <c r="E9" s="105"/>
      <c r="F9" s="147" t="s">
        <v>1</v>
      </c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ht="23.15" customHeight="1" x14ac:dyDescent="0.2">
      <c r="A10" s="114" t="s">
        <v>93</v>
      </c>
      <c r="B10" s="114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360738</v>
      </c>
      <c r="M10" s="115"/>
      <c r="N10" s="115">
        <v>1285823</v>
      </c>
      <c r="O10" s="116"/>
      <c r="P10" s="115">
        <v>12110804</v>
      </c>
    </row>
    <row r="11" spans="1:16" ht="23.15" customHeight="1" x14ac:dyDescent="0.2">
      <c r="A11" s="104" t="s">
        <v>55</v>
      </c>
      <c r="B11" s="104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94</v>
      </c>
      <c r="C12" s="118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81</v>
      </c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-165000</v>
      </c>
      <c r="O13" s="122"/>
      <c r="P13" s="120">
        <v>-165000</v>
      </c>
    </row>
    <row r="14" spans="1:16" ht="23.15" customHeight="1" x14ac:dyDescent="0.2">
      <c r="A14" s="104" t="s">
        <v>95</v>
      </c>
      <c r="B14" s="117"/>
      <c r="C14" s="117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-165000</v>
      </c>
      <c r="O14" s="116"/>
      <c r="P14" s="125">
        <f>SUM(F14,H14,,L14,N14,J14,)</f>
        <v>-165000</v>
      </c>
    </row>
    <row r="15" spans="1:16" ht="23.15" customHeight="1" x14ac:dyDescent="0.2">
      <c r="A15" s="104" t="s">
        <v>116</v>
      </c>
      <c r="B15" s="104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118</v>
      </c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251967</v>
      </c>
      <c r="O16" s="123"/>
      <c r="P16" s="124">
        <v>251967</v>
      </c>
    </row>
    <row r="17" spans="1:16" ht="23.15" customHeight="1" x14ac:dyDescent="0.2">
      <c r="A17" s="104"/>
      <c r="B17" s="119" t="s">
        <v>117</v>
      </c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v>0</v>
      </c>
    </row>
    <row r="18" spans="1:16" ht="23.15" customHeight="1" x14ac:dyDescent="0.2">
      <c r="A18" s="104" t="s">
        <v>119</v>
      </c>
      <c r="B18" s="119"/>
      <c r="F18" s="126">
        <f>SUM(F16:F17)</f>
        <v>0</v>
      </c>
      <c r="G18" s="127"/>
      <c r="H18" s="126">
        <f>SUM(H16:H17)</f>
        <v>0</v>
      </c>
      <c r="I18" s="127"/>
      <c r="J18" s="126">
        <f>SUM(J16:J17)</f>
        <v>0</v>
      </c>
      <c r="K18" s="127"/>
      <c r="L18" s="126">
        <f>SUM(L16:L17)</f>
        <v>0</v>
      </c>
      <c r="M18" s="127"/>
      <c r="N18" s="126">
        <f>SUM(N16:N17)</f>
        <v>251967</v>
      </c>
      <c r="O18" s="137"/>
      <c r="P18" s="126">
        <f>SUM(F18,H18,,L18,N18,J18,)</f>
        <v>251967</v>
      </c>
    </row>
    <row r="19" spans="1:16" ht="23.15" customHeight="1" thickBot="1" x14ac:dyDescent="0.25">
      <c r="A19" s="114" t="s">
        <v>124</v>
      </c>
      <c r="B19" s="114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360738</v>
      </c>
      <c r="M19" s="115"/>
      <c r="N19" s="128">
        <f>SUM(N14,N18,N10)</f>
        <v>1372790</v>
      </c>
      <c r="O19" s="115"/>
      <c r="P19" s="128">
        <f>SUM(P14,P18,P10)</f>
        <v>12197771</v>
      </c>
    </row>
    <row r="20" spans="1:16" ht="23.15" customHeight="1" thickTop="1" x14ac:dyDescent="0.2">
      <c r="N20" s="130"/>
      <c r="O20" s="129"/>
      <c r="P20" s="130"/>
    </row>
  </sheetData>
  <sortState ref="R14:R15">
    <sortCondition sortBy="icon" ref="R15"/>
  </sortState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7" firstPageNumber="8" fitToHeight="0" orientation="landscape" useFirstPageNumber="1" r:id="rId1"/>
  <headerFooter scaleWithDoc="0" alignWithMargins="0">
    <oddHeader>&amp;R&amp;"Angsana New,Italic"&amp;15(ก่อนสอบทาน)</oddHeader>
    <oddFooter>&amp;L&amp;"Angsana New,Regular"&amp;15
&amp;C&amp;"Angsana New,Regular"&amp;15
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80A3-C4FB-489E-A02E-88D9C244E4B8}">
  <sheetPr codeName="Sheet7">
    <pageSetUpPr fitToPage="1"/>
  </sheetPr>
  <dimension ref="A1:P20"/>
  <sheetViews>
    <sheetView showGridLines="0" zoomScaleNormal="100" zoomScaleSheetLayoutView="85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.109375" style="2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65">
      <c r="A1" s="93" t="s">
        <v>74</v>
      </c>
      <c r="B1" s="94"/>
      <c r="C1" s="95"/>
      <c r="D1" s="96"/>
      <c r="E1" s="96"/>
      <c r="F1" s="95"/>
      <c r="G1" s="96"/>
      <c r="H1" s="96"/>
      <c r="P1" s="141"/>
    </row>
    <row r="2" spans="1:16" s="97" customFormat="1" ht="23.5" customHeight="1" x14ac:dyDescent="0.2">
      <c r="A2" s="98" t="s">
        <v>85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2">
      <c r="A3" s="93" t="s">
        <v>138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E4" s="105"/>
      <c r="L4" s="2"/>
      <c r="M4" s="2"/>
      <c r="N4" s="2"/>
      <c r="O4" s="2"/>
    </row>
    <row r="5" spans="1:16" ht="23.15" customHeight="1" x14ac:dyDescent="0.2">
      <c r="A5" s="104"/>
      <c r="B5" s="104"/>
      <c r="E5" s="105"/>
      <c r="L5" s="146" t="s">
        <v>89</v>
      </c>
      <c r="M5" s="146"/>
      <c r="N5" s="146"/>
      <c r="O5" s="2"/>
    </row>
    <row r="6" spans="1:16" ht="23.15" customHeight="1" x14ac:dyDescent="0.2">
      <c r="A6" s="107"/>
      <c r="B6" s="107"/>
      <c r="C6" s="108"/>
      <c r="E6" s="105"/>
      <c r="F6" s="2"/>
      <c r="G6" s="107"/>
      <c r="H6" s="2"/>
      <c r="I6" s="2"/>
      <c r="J6" s="2"/>
      <c r="K6" s="2"/>
      <c r="L6" s="109" t="s">
        <v>47</v>
      </c>
      <c r="M6" s="110"/>
      <c r="N6" s="111" t="s">
        <v>48</v>
      </c>
    </row>
    <row r="7" spans="1:16" ht="23.15" customHeight="1" x14ac:dyDescent="0.2">
      <c r="A7" s="107"/>
      <c r="B7" s="107"/>
      <c r="C7" s="107"/>
      <c r="E7" s="105"/>
      <c r="F7" s="110" t="s">
        <v>79</v>
      </c>
      <c r="G7" s="112"/>
      <c r="H7" s="112" t="s">
        <v>91</v>
      </c>
      <c r="I7" s="112"/>
      <c r="J7" s="112" t="s">
        <v>49</v>
      </c>
      <c r="K7" s="112"/>
      <c r="L7" s="112" t="s">
        <v>50</v>
      </c>
      <c r="M7" s="2"/>
      <c r="N7" s="2"/>
      <c r="P7" s="112" t="s">
        <v>51</v>
      </c>
    </row>
    <row r="8" spans="1:16" ht="23.15" customHeight="1" x14ac:dyDescent="0.65">
      <c r="A8" s="107"/>
      <c r="B8" s="107"/>
      <c r="C8" s="107"/>
      <c r="D8" s="75"/>
      <c r="E8" s="105"/>
      <c r="F8" s="110" t="s">
        <v>80</v>
      </c>
      <c r="G8" s="112"/>
      <c r="H8" s="113" t="s">
        <v>92</v>
      </c>
      <c r="I8" s="110"/>
      <c r="J8" s="112" t="s">
        <v>52</v>
      </c>
      <c r="K8" s="110"/>
      <c r="L8" s="113" t="s">
        <v>53</v>
      </c>
      <c r="M8" s="2"/>
      <c r="N8" s="113"/>
      <c r="O8" s="113"/>
      <c r="P8" s="112" t="s">
        <v>54</v>
      </c>
    </row>
    <row r="9" spans="1:16" s="112" customFormat="1" ht="23.15" customHeight="1" x14ac:dyDescent="0.2">
      <c r="A9" s="114"/>
      <c r="B9" s="114"/>
      <c r="D9" s="105"/>
      <c r="E9" s="105"/>
      <c r="F9" s="147" t="s">
        <v>1</v>
      </c>
      <c r="G9" s="147"/>
      <c r="H9" s="147"/>
      <c r="I9" s="147"/>
      <c r="J9" s="147"/>
      <c r="K9" s="147"/>
      <c r="L9" s="147"/>
      <c r="M9" s="147"/>
      <c r="N9" s="147"/>
      <c r="O9" s="147"/>
      <c r="P9" s="147"/>
    </row>
    <row r="10" spans="1:16" ht="23.15" customHeight="1" x14ac:dyDescent="0.2">
      <c r="A10" s="114" t="s">
        <v>107</v>
      </c>
      <c r="B10" s="114"/>
      <c r="E10" s="105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378696</v>
      </c>
      <c r="M10" s="115"/>
      <c r="N10" s="115">
        <v>1187063</v>
      </c>
      <c r="O10" s="116"/>
      <c r="P10" s="115">
        <v>12030002</v>
      </c>
    </row>
    <row r="11" spans="1:16" ht="23.15" customHeight="1" x14ac:dyDescent="0.2">
      <c r="A11" s="104" t="s">
        <v>55</v>
      </c>
      <c r="B11" s="104"/>
      <c r="E11" s="105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94</v>
      </c>
      <c r="C12" s="118"/>
      <c r="E12" s="105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81</v>
      </c>
      <c r="E13" s="105"/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-313500</v>
      </c>
      <c r="O13" s="122"/>
      <c r="P13" s="120">
        <v>-313500</v>
      </c>
    </row>
    <row r="14" spans="1:16" ht="23.15" customHeight="1" x14ac:dyDescent="0.2">
      <c r="A14" s="104" t="s">
        <v>95</v>
      </c>
      <c r="B14" s="117"/>
      <c r="C14" s="117"/>
      <c r="E14" s="105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-313500</v>
      </c>
      <c r="O14" s="116"/>
      <c r="P14" s="125">
        <f>SUM(P13:P13)</f>
        <v>-313500</v>
      </c>
    </row>
    <row r="15" spans="1:16" ht="23.15" customHeight="1" x14ac:dyDescent="0.2">
      <c r="A15" s="104" t="s">
        <v>116</v>
      </c>
      <c r="B15" s="104"/>
      <c r="E15" s="105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118</v>
      </c>
      <c r="E16" s="105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536702</v>
      </c>
      <c r="O16" s="123"/>
      <c r="P16" s="124">
        <v>536702</v>
      </c>
    </row>
    <row r="17" spans="1:16" ht="23.15" customHeight="1" x14ac:dyDescent="0.2">
      <c r="A17" s="104"/>
      <c r="B17" s="119" t="s">
        <v>117</v>
      </c>
      <c r="E17" s="105"/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v>0</v>
      </c>
    </row>
    <row r="18" spans="1:16" ht="23.15" customHeight="1" x14ac:dyDescent="0.2">
      <c r="A18" s="104" t="s">
        <v>119</v>
      </c>
      <c r="B18" s="119"/>
      <c r="E18" s="105"/>
      <c r="F18" s="126">
        <f>SUM(F16:F17)</f>
        <v>0</v>
      </c>
      <c r="G18" s="127">
        <f>SUM(G16:G17)</f>
        <v>0</v>
      </c>
      <c r="H18" s="126">
        <f>SUM(H16:H17)</f>
        <v>0</v>
      </c>
      <c r="I18" s="127"/>
      <c r="J18" s="126">
        <f>SUM(J13:J17)</f>
        <v>0</v>
      </c>
      <c r="K18" s="115"/>
      <c r="L18" s="126">
        <f>SUM(L13:L17)</f>
        <v>0</v>
      </c>
      <c r="M18" s="115"/>
      <c r="N18" s="126">
        <f>SUM(N16:N17)</f>
        <v>536702</v>
      </c>
      <c r="O18" s="116"/>
      <c r="P18" s="126">
        <f>SUM(F18:O18)</f>
        <v>536702</v>
      </c>
    </row>
    <row r="19" spans="1:16" ht="23.15" customHeight="1" thickBot="1" x14ac:dyDescent="0.25">
      <c r="A19" s="114" t="s">
        <v>125</v>
      </c>
      <c r="B19" s="114"/>
      <c r="E19" s="105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378696</v>
      </c>
      <c r="M19" s="115"/>
      <c r="N19" s="128">
        <f>SUM(N14,N18,N10)</f>
        <v>1410265</v>
      </c>
      <c r="O19" s="115"/>
      <c r="P19" s="128">
        <f>SUM(P14,P18,P10)</f>
        <v>12253204</v>
      </c>
    </row>
    <row r="20" spans="1:16" ht="23.15" customHeight="1" thickTop="1" x14ac:dyDescent="0.2">
      <c r="N20" s="130"/>
      <c r="O20" s="129"/>
      <c r="P20" s="130"/>
    </row>
  </sheetData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6" firstPageNumber="9" fitToHeight="0" orientation="landscape" useFirstPageNumber="1" r:id="rId1"/>
  <headerFooter scaleWithDoc="0" alignWithMargins="0">
    <oddHeader xml:space="preserve">&amp;R&amp;"Angsana New,Italic"&amp;15(ก่อนสอบทาน)
</oddHeader>
    <oddFooter>&amp;L&amp;"Angsana New,Regular"&amp;15
&amp;C
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sheetPr codeName="Sheet4"/>
  <dimension ref="A1:I76"/>
  <sheetViews>
    <sheetView showGridLines="0" zoomScaleNormal="100" zoomScaleSheetLayoutView="85" workbookViewId="0"/>
  </sheetViews>
  <sheetFormatPr defaultColWidth="10" defaultRowHeight="23.15" customHeight="1" x14ac:dyDescent="0.65"/>
  <cols>
    <col min="1" max="1" width="2.77734375" style="49" customWidth="1"/>
    <col min="2" max="2" width="66.44140625" style="49" customWidth="1"/>
    <col min="3" max="3" width="10.77734375" style="49" customWidth="1"/>
    <col min="4" max="4" width="1" style="49" customWidth="1"/>
    <col min="5" max="5" width="15.77734375" style="24" customWidth="1"/>
    <col min="6" max="6" width="1" style="24" customWidth="1"/>
    <col min="7" max="7" width="15.77734375" style="24" customWidth="1"/>
    <col min="8" max="8" width="10" style="24" customWidth="1"/>
    <col min="9" max="9" width="11.109375" style="24" bestFit="1" customWidth="1"/>
    <col min="10" max="16384" width="10" style="24"/>
  </cols>
  <sheetData>
    <row r="1" spans="1:9" s="44" customFormat="1" ht="23.15" customHeight="1" x14ac:dyDescent="0.7">
      <c r="A1" s="18" t="s">
        <v>74</v>
      </c>
      <c r="B1" s="42"/>
      <c r="C1" s="43"/>
      <c r="D1" s="16"/>
      <c r="E1" s="43"/>
      <c r="F1" s="16"/>
      <c r="G1" s="141"/>
    </row>
    <row r="2" spans="1:9" s="44" customFormat="1" ht="23.15" customHeight="1" x14ac:dyDescent="0.7">
      <c r="A2" s="18" t="s">
        <v>56</v>
      </c>
      <c r="B2" s="18"/>
      <c r="C2" s="18"/>
      <c r="D2" s="18"/>
    </row>
    <row r="3" spans="1:9" s="44" customFormat="1" ht="23.15" customHeight="1" x14ac:dyDescent="0.7">
      <c r="A3" s="90" t="s">
        <v>138</v>
      </c>
      <c r="B3" s="18"/>
      <c r="C3" s="61"/>
      <c r="D3" s="61"/>
    </row>
    <row r="4" spans="1:9" ht="23.15" customHeight="1" x14ac:dyDescent="0.7">
      <c r="A4" s="62"/>
      <c r="B4" s="62"/>
      <c r="C4" s="62"/>
      <c r="D4" s="62"/>
    </row>
    <row r="5" spans="1:9" ht="23.15" customHeight="1" x14ac:dyDescent="0.7">
      <c r="A5" s="14"/>
      <c r="B5" s="14"/>
      <c r="C5" s="75"/>
      <c r="D5" s="14"/>
      <c r="E5" s="58">
        <v>2569</v>
      </c>
      <c r="F5" s="58"/>
      <c r="G5" s="58">
        <v>2568</v>
      </c>
    </row>
    <row r="6" spans="1:9" ht="23.15" customHeight="1" x14ac:dyDescent="0.7">
      <c r="A6" s="14"/>
      <c r="B6" s="14"/>
      <c r="C6" s="14"/>
      <c r="D6" s="14"/>
      <c r="E6" s="148" t="s">
        <v>1</v>
      </c>
      <c r="F6" s="148"/>
      <c r="G6" s="148"/>
    </row>
    <row r="7" spans="1:9" s="66" customFormat="1" ht="23.15" customHeight="1" x14ac:dyDescent="0.7">
      <c r="A7" s="22" t="s">
        <v>57</v>
      </c>
      <c r="B7" s="22"/>
      <c r="C7" s="22"/>
      <c r="D7" s="22"/>
      <c r="E7" s="65"/>
      <c r="F7" s="65"/>
      <c r="G7" s="65"/>
    </row>
    <row r="8" spans="1:9" ht="23.15" customHeight="1" x14ac:dyDescent="0.65">
      <c r="A8" s="24" t="s">
        <v>75</v>
      </c>
      <c r="B8" s="24"/>
      <c r="C8" s="24"/>
      <c r="D8" s="24"/>
      <c r="E8" s="63">
        <v>536702</v>
      </c>
      <c r="F8" s="63"/>
      <c r="G8" s="63">
        <v>251967</v>
      </c>
    </row>
    <row r="9" spans="1:9" ht="23.15" customHeight="1" x14ac:dyDescent="0.7">
      <c r="A9" s="22" t="s">
        <v>58</v>
      </c>
      <c r="B9" s="22"/>
      <c r="C9" s="22"/>
      <c r="D9" s="22"/>
      <c r="E9" s="13"/>
      <c r="F9" s="35"/>
      <c r="G9" s="13"/>
    </row>
    <row r="10" spans="1:9" ht="23.15" customHeight="1" x14ac:dyDescent="0.65">
      <c r="A10" s="24" t="s">
        <v>109</v>
      </c>
      <c r="B10" s="24"/>
      <c r="C10" s="24"/>
      <c r="D10" s="24"/>
      <c r="E10" s="13">
        <v>0</v>
      </c>
      <c r="F10" s="35"/>
      <c r="G10" s="13">
        <v>2101</v>
      </c>
    </row>
    <row r="11" spans="1:9" ht="23.15" customHeight="1" x14ac:dyDescent="0.65">
      <c r="A11" s="24" t="s">
        <v>59</v>
      </c>
      <c r="B11" s="24"/>
      <c r="C11" s="24"/>
      <c r="D11" s="24"/>
      <c r="E11" s="13">
        <v>4441</v>
      </c>
      <c r="F11" s="35"/>
      <c r="G11" s="13">
        <v>4025</v>
      </c>
    </row>
    <row r="12" spans="1:9" ht="23.15" customHeight="1" x14ac:dyDescent="0.65">
      <c r="A12" s="24" t="s">
        <v>86</v>
      </c>
      <c r="B12" s="24"/>
      <c r="C12" s="24"/>
      <c r="D12" s="24"/>
      <c r="E12" s="13"/>
      <c r="F12" s="35"/>
      <c r="G12" s="13"/>
    </row>
    <row r="13" spans="1:9" ht="23.15" customHeight="1" x14ac:dyDescent="0.65">
      <c r="A13" s="24"/>
      <c r="B13" s="24" t="s">
        <v>87</v>
      </c>
      <c r="C13" s="24"/>
      <c r="D13" s="24"/>
      <c r="E13" s="13">
        <v>3675</v>
      </c>
      <c r="F13" s="35"/>
      <c r="G13" s="13">
        <v>31154</v>
      </c>
      <c r="I13" s="35"/>
    </row>
    <row r="14" spans="1:9" ht="23.15" customHeight="1" x14ac:dyDescent="0.65">
      <c r="A14" s="24" t="s">
        <v>148</v>
      </c>
      <c r="B14" s="24"/>
      <c r="C14" s="24"/>
      <c r="D14" s="24"/>
      <c r="E14" s="13">
        <v>-6017</v>
      </c>
      <c r="F14" s="35"/>
      <c r="G14" s="13">
        <v>7</v>
      </c>
    </row>
    <row r="15" spans="1:9" ht="23.15" customHeight="1" x14ac:dyDescent="0.65">
      <c r="A15" s="24" t="s">
        <v>36</v>
      </c>
      <c r="B15" s="24"/>
      <c r="C15" s="12"/>
      <c r="D15" s="24"/>
      <c r="E15" s="13">
        <v>-657425</v>
      </c>
      <c r="F15" s="35"/>
      <c r="G15" s="13">
        <v>-1406653</v>
      </c>
    </row>
    <row r="16" spans="1:9" ht="23.15" customHeight="1" x14ac:dyDescent="0.65">
      <c r="A16" s="24" t="s">
        <v>38</v>
      </c>
      <c r="B16" s="24"/>
      <c r="C16" s="12"/>
      <c r="D16" s="24"/>
      <c r="E16" s="13">
        <v>-76824</v>
      </c>
      <c r="F16" s="35"/>
      <c r="G16" s="13">
        <v>-58666</v>
      </c>
    </row>
    <row r="17" spans="1:7" ht="23.15" customHeight="1" x14ac:dyDescent="0.65">
      <c r="A17" s="64" t="s">
        <v>44</v>
      </c>
      <c r="B17" s="64"/>
      <c r="C17" s="64"/>
      <c r="D17" s="64"/>
      <c r="E17" s="13">
        <v>111727</v>
      </c>
      <c r="F17" s="35"/>
      <c r="G17" s="13">
        <v>176522</v>
      </c>
    </row>
    <row r="18" spans="1:7" ht="23.15" customHeight="1" x14ac:dyDescent="0.65">
      <c r="A18" s="64" t="s">
        <v>123</v>
      </c>
      <c r="B18" s="64"/>
      <c r="C18" s="64"/>
      <c r="D18" s="64"/>
      <c r="E18" s="13">
        <v>0</v>
      </c>
      <c r="F18" s="35"/>
      <c r="G18" s="13">
        <v>933239</v>
      </c>
    </row>
    <row r="19" spans="1:7" ht="23.15" customHeight="1" x14ac:dyDescent="0.7">
      <c r="A19" s="28" t="s">
        <v>60</v>
      </c>
      <c r="B19" s="28"/>
      <c r="C19" s="24"/>
      <c r="D19" s="24"/>
      <c r="E19" s="67"/>
      <c r="F19" s="13"/>
      <c r="G19" s="67"/>
    </row>
    <row r="20" spans="1:7" ht="23.15" customHeight="1" x14ac:dyDescent="0.7">
      <c r="A20" s="24"/>
      <c r="B20" s="28" t="s">
        <v>61</v>
      </c>
      <c r="C20" s="28"/>
      <c r="D20" s="28"/>
      <c r="E20" s="31">
        <f>SUM(E8:E19)</f>
        <v>-83721</v>
      </c>
      <c r="F20" s="6"/>
      <c r="G20" s="31">
        <f>SUM(G8:G19)</f>
        <v>-66304</v>
      </c>
    </row>
    <row r="21" spans="1:7" ht="23.15" customHeight="1" x14ac:dyDescent="0.7">
      <c r="A21" s="28"/>
      <c r="B21" s="28"/>
      <c r="C21" s="28"/>
      <c r="D21" s="28"/>
      <c r="E21" s="13"/>
      <c r="F21" s="13"/>
      <c r="G21" s="13"/>
    </row>
    <row r="22" spans="1:7" ht="23.15" customHeight="1" x14ac:dyDescent="0.7">
      <c r="A22" s="22" t="s">
        <v>140</v>
      </c>
      <c r="B22" s="22"/>
      <c r="C22" s="22"/>
      <c r="D22" s="22"/>
      <c r="E22" s="13"/>
      <c r="F22" s="13"/>
      <c r="G22" s="13"/>
    </row>
    <row r="23" spans="1:7" ht="23.15" customHeight="1" x14ac:dyDescent="0.65">
      <c r="A23" s="24" t="s">
        <v>90</v>
      </c>
      <c r="B23" s="24"/>
      <c r="C23" s="24"/>
      <c r="D23" s="24"/>
      <c r="E23" s="13">
        <v>-34448</v>
      </c>
      <c r="F23" s="13"/>
      <c r="G23" s="13">
        <v>-66820</v>
      </c>
    </row>
    <row r="24" spans="1:7" ht="23.15" customHeight="1" x14ac:dyDescent="0.7">
      <c r="A24" s="28" t="s">
        <v>141</v>
      </c>
      <c r="B24" s="28"/>
      <c r="C24" s="28"/>
      <c r="D24" s="28"/>
      <c r="E24" s="68">
        <f>SUM(E23)</f>
        <v>-34448</v>
      </c>
      <c r="F24" s="11"/>
      <c r="G24" s="68">
        <f>SUM(G23)</f>
        <v>-66820</v>
      </c>
    </row>
    <row r="25" spans="1:7" ht="23.15" customHeight="1" x14ac:dyDescent="0.7">
      <c r="A25" s="28"/>
      <c r="B25" s="28"/>
      <c r="C25" s="28"/>
      <c r="D25" s="28"/>
      <c r="E25" s="69"/>
      <c r="F25" s="69"/>
      <c r="G25" s="69"/>
    </row>
    <row r="26" spans="1:7" ht="23.15" customHeight="1" x14ac:dyDescent="0.7">
      <c r="A26" s="18" t="s">
        <v>74</v>
      </c>
      <c r="B26" s="42"/>
      <c r="C26" s="34"/>
      <c r="D26" s="15"/>
      <c r="E26" s="34"/>
      <c r="F26" s="15"/>
      <c r="G26" s="141"/>
    </row>
    <row r="27" spans="1:7" ht="23.15" customHeight="1" x14ac:dyDescent="0.7">
      <c r="A27" s="18" t="s">
        <v>56</v>
      </c>
      <c r="B27" s="61"/>
      <c r="C27" s="62"/>
      <c r="D27" s="62"/>
      <c r="E27" s="35"/>
      <c r="F27" s="35"/>
      <c r="G27" s="35"/>
    </row>
    <row r="28" spans="1:7" ht="23.15" customHeight="1" x14ac:dyDescent="0.7">
      <c r="A28" s="90" t="str">
        <f>$A$3</f>
        <v>สำหรับงวดหกเดือนสิ้นสุดวันที่ 30 มิถุนายน 2569</v>
      </c>
      <c r="B28" s="18"/>
      <c r="C28" s="62"/>
      <c r="D28" s="62"/>
    </row>
    <row r="29" spans="1:7" ht="23.15" customHeight="1" x14ac:dyDescent="0.7">
      <c r="A29" s="28"/>
      <c r="B29" s="62"/>
      <c r="C29" s="62"/>
      <c r="D29" s="62"/>
      <c r="E29" s="35"/>
      <c r="F29" s="35"/>
      <c r="G29" s="35"/>
    </row>
    <row r="30" spans="1:7" ht="23.15" customHeight="1" x14ac:dyDescent="0.7">
      <c r="A30" s="70"/>
      <c r="B30" s="70"/>
      <c r="C30" s="75"/>
      <c r="D30" s="70"/>
      <c r="E30" s="58">
        <v>2569</v>
      </c>
      <c r="F30" s="58"/>
      <c r="G30" s="58">
        <v>2568</v>
      </c>
    </row>
    <row r="31" spans="1:7" ht="23.15" customHeight="1" x14ac:dyDescent="0.7">
      <c r="A31" s="14"/>
      <c r="B31" s="14"/>
      <c r="C31" s="14"/>
      <c r="D31" s="14"/>
      <c r="E31" s="148" t="s">
        <v>1</v>
      </c>
      <c r="F31" s="143"/>
      <c r="G31" s="143"/>
    </row>
    <row r="32" spans="1:7" ht="23.15" customHeight="1" x14ac:dyDescent="0.7">
      <c r="A32" s="22" t="s">
        <v>132</v>
      </c>
      <c r="B32" s="22"/>
      <c r="C32" s="22"/>
      <c r="D32" s="22"/>
      <c r="E32" s="13"/>
      <c r="F32" s="13"/>
      <c r="G32" s="13"/>
    </row>
    <row r="33" spans="1:9" ht="23.15" customHeight="1" x14ac:dyDescent="0.65">
      <c r="A33" s="24" t="s">
        <v>99</v>
      </c>
      <c r="B33" s="24"/>
      <c r="C33" s="24"/>
      <c r="D33" s="24"/>
      <c r="E33" s="13">
        <v>-16198</v>
      </c>
      <c r="F33" s="13"/>
      <c r="G33" s="13">
        <v>10213</v>
      </c>
    </row>
    <row r="34" spans="1:9" ht="23.15" customHeight="1" x14ac:dyDescent="0.65">
      <c r="A34" s="24" t="s">
        <v>126</v>
      </c>
      <c r="B34" s="24"/>
      <c r="C34" s="24"/>
      <c r="D34" s="24"/>
      <c r="E34" s="13">
        <v>-6977</v>
      </c>
      <c r="F34" s="13"/>
      <c r="G34" s="13">
        <v>-389</v>
      </c>
      <c r="I34" s="35"/>
    </row>
    <row r="35" spans="1:9" ht="23.15" customHeight="1" x14ac:dyDescent="0.65">
      <c r="A35" s="49" t="s">
        <v>97</v>
      </c>
      <c r="C35" s="71"/>
      <c r="D35" s="71"/>
      <c r="E35" s="13">
        <v>0</v>
      </c>
      <c r="F35" s="13"/>
      <c r="G35" s="13">
        <v>-53</v>
      </c>
      <c r="I35" s="35"/>
    </row>
    <row r="36" spans="1:9" ht="23.15" customHeight="1" x14ac:dyDescent="0.7">
      <c r="A36" s="72" t="s">
        <v>133</v>
      </c>
      <c r="B36" s="72"/>
      <c r="C36" s="72"/>
      <c r="D36" s="72"/>
      <c r="E36" s="68">
        <f>SUM(E33:E35)</f>
        <v>-23175</v>
      </c>
      <c r="F36" s="11"/>
      <c r="G36" s="68">
        <f>SUM(G33:G35)</f>
        <v>9771</v>
      </c>
    </row>
    <row r="37" spans="1:9" ht="23.15" customHeight="1" x14ac:dyDescent="0.7">
      <c r="A37" s="62"/>
      <c r="B37" s="73"/>
      <c r="C37" s="64"/>
      <c r="D37" s="64"/>
      <c r="E37" s="35"/>
      <c r="F37" s="35"/>
      <c r="G37" s="35"/>
    </row>
    <row r="38" spans="1:9" ht="23.15" customHeight="1" x14ac:dyDescent="0.7">
      <c r="A38" s="72" t="s">
        <v>62</v>
      </c>
      <c r="B38" s="72"/>
      <c r="C38" s="72"/>
      <c r="D38" s="72"/>
      <c r="E38" s="11">
        <v>-141344</v>
      </c>
      <c r="F38" s="11"/>
      <c r="G38" s="11">
        <v>-123353</v>
      </c>
    </row>
    <row r="39" spans="1:9" ht="23.15" customHeight="1" x14ac:dyDescent="0.65">
      <c r="A39" s="49" t="s">
        <v>103</v>
      </c>
      <c r="E39" s="17">
        <v>-1234</v>
      </c>
      <c r="F39" s="13"/>
      <c r="G39" s="17">
        <v>-902</v>
      </c>
    </row>
    <row r="40" spans="1:9" ht="23.15" customHeight="1" x14ac:dyDescent="0.7">
      <c r="A40" s="28" t="s">
        <v>76</v>
      </c>
      <c r="B40" s="28"/>
      <c r="C40" s="28"/>
      <c r="D40" s="28"/>
      <c r="E40" s="74">
        <f>SUM(E38:E39)</f>
        <v>-142578</v>
      </c>
      <c r="F40" s="11"/>
      <c r="G40" s="74">
        <f>SUM(G38:G39)</f>
        <v>-124255</v>
      </c>
    </row>
    <row r="41" spans="1:9" ht="23.15" customHeight="1" x14ac:dyDescent="0.7">
      <c r="A41" s="62"/>
      <c r="B41" s="73"/>
      <c r="C41" s="64"/>
      <c r="D41" s="64"/>
      <c r="E41" s="35"/>
      <c r="F41" s="35"/>
      <c r="G41" s="35"/>
    </row>
    <row r="42" spans="1:9" ht="23.15" customHeight="1" x14ac:dyDescent="0.7">
      <c r="A42" s="60" t="s">
        <v>63</v>
      </c>
      <c r="B42" s="60"/>
      <c r="C42" s="60"/>
      <c r="D42" s="60"/>
      <c r="E42" s="35"/>
      <c r="F42" s="13"/>
      <c r="G42" s="35"/>
    </row>
    <row r="43" spans="1:9" ht="23.5" customHeight="1" x14ac:dyDescent="0.65">
      <c r="A43" s="49" t="s">
        <v>127</v>
      </c>
      <c r="C43" s="75"/>
      <c r="E43" s="13">
        <v>0</v>
      </c>
      <c r="F43" s="13"/>
      <c r="G43" s="13">
        <v>4432218</v>
      </c>
    </row>
    <row r="44" spans="1:9" ht="23.5" customHeight="1" x14ac:dyDescent="0.65">
      <c r="A44" s="49" t="s">
        <v>134</v>
      </c>
      <c r="C44" s="75"/>
      <c r="E44" s="13">
        <v>-800000</v>
      </c>
      <c r="F44" s="13"/>
      <c r="G44" s="13">
        <v>0</v>
      </c>
    </row>
    <row r="45" spans="1:9" ht="23.5" customHeight="1" x14ac:dyDescent="0.65">
      <c r="A45" s="49" t="s">
        <v>136</v>
      </c>
      <c r="C45" s="75"/>
      <c r="E45" s="13">
        <v>-955</v>
      </c>
      <c r="F45" s="13"/>
      <c r="G45" s="13">
        <v>0</v>
      </c>
    </row>
    <row r="46" spans="1:9" ht="23.15" customHeight="1" x14ac:dyDescent="0.65">
      <c r="A46" s="49" t="s">
        <v>113</v>
      </c>
      <c r="E46" s="13">
        <v>323286</v>
      </c>
      <c r="F46" s="13"/>
      <c r="G46" s="13">
        <v>-4144336</v>
      </c>
    </row>
    <row r="47" spans="1:9" ht="23.15" customHeight="1" x14ac:dyDescent="0.65">
      <c r="A47" s="49" t="s">
        <v>128</v>
      </c>
      <c r="E47" s="13">
        <v>386835</v>
      </c>
      <c r="F47" s="13"/>
      <c r="G47" s="13">
        <v>1010546</v>
      </c>
    </row>
    <row r="48" spans="1:9" ht="23.15" customHeight="1" x14ac:dyDescent="0.65">
      <c r="A48" s="24" t="s">
        <v>64</v>
      </c>
      <c r="B48" s="24"/>
      <c r="C48" s="24"/>
      <c r="D48" s="24"/>
      <c r="E48" s="17">
        <v>79440</v>
      </c>
      <c r="F48" s="13"/>
      <c r="G48" s="17">
        <v>65264</v>
      </c>
    </row>
    <row r="49" spans="1:7" ht="23.15" customHeight="1" x14ac:dyDescent="0.7">
      <c r="A49" s="28" t="s">
        <v>143</v>
      </c>
      <c r="B49" s="28"/>
      <c r="C49" s="28"/>
      <c r="D49" s="28"/>
      <c r="E49" s="74">
        <f>SUM(E43:E48)</f>
        <v>-11394</v>
      </c>
      <c r="F49" s="11"/>
      <c r="G49" s="74">
        <f>SUM(G43:G48)</f>
        <v>1363692</v>
      </c>
    </row>
    <row r="50" spans="1:7" ht="23.15" customHeight="1" x14ac:dyDescent="0.7">
      <c r="A50" s="14" t="s">
        <v>65</v>
      </c>
      <c r="B50" s="14"/>
      <c r="C50" s="14"/>
      <c r="D50" s="14"/>
      <c r="E50" s="76"/>
      <c r="F50" s="76"/>
      <c r="G50" s="76"/>
    </row>
    <row r="51" spans="1:7" ht="23.15" customHeight="1" x14ac:dyDescent="0.7">
      <c r="A51" s="18" t="s">
        <v>74</v>
      </c>
      <c r="B51" s="42"/>
      <c r="C51" s="34"/>
      <c r="D51" s="15"/>
      <c r="E51" s="34"/>
      <c r="F51" s="15"/>
      <c r="G51" s="141"/>
    </row>
    <row r="52" spans="1:7" ht="23.15" customHeight="1" x14ac:dyDescent="0.7">
      <c r="A52" s="18" t="s">
        <v>56</v>
      </c>
      <c r="B52" s="61"/>
      <c r="C52" s="62"/>
      <c r="D52" s="62"/>
    </row>
    <row r="53" spans="1:7" ht="23.15" customHeight="1" x14ac:dyDescent="0.7">
      <c r="A53" s="90" t="str">
        <f>$A$3</f>
        <v>สำหรับงวดหกเดือนสิ้นสุดวันที่ 30 มิถุนายน 2569</v>
      </c>
      <c r="B53" s="18"/>
      <c r="C53" s="62"/>
      <c r="D53" s="62"/>
    </row>
    <row r="54" spans="1:7" ht="23.15" customHeight="1" x14ac:dyDescent="0.7">
      <c r="A54" s="28"/>
      <c r="B54" s="62"/>
      <c r="C54" s="70"/>
      <c r="D54" s="70"/>
    </row>
    <row r="55" spans="1:7" ht="23.15" customHeight="1" x14ac:dyDescent="0.7">
      <c r="A55" s="70"/>
      <c r="B55" s="70"/>
      <c r="C55" s="75"/>
      <c r="D55" s="14"/>
      <c r="E55" s="58">
        <v>2569</v>
      </c>
      <c r="F55" s="58"/>
      <c r="G55" s="58">
        <v>2568</v>
      </c>
    </row>
    <row r="56" spans="1:7" ht="23.15" customHeight="1" x14ac:dyDescent="0.7">
      <c r="A56" s="14"/>
      <c r="B56" s="14"/>
      <c r="C56" s="60"/>
      <c r="D56" s="60"/>
      <c r="E56" s="148" t="s">
        <v>1</v>
      </c>
      <c r="F56" s="149"/>
      <c r="G56" s="149"/>
    </row>
    <row r="57" spans="1:7" ht="23.15" customHeight="1" x14ac:dyDescent="0.7">
      <c r="A57" s="60" t="s">
        <v>66</v>
      </c>
      <c r="B57" s="60"/>
      <c r="C57" s="60"/>
      <c r="D57" s="60"/>
      <c r="E57" s="77"/>
      <c r="F57" s="76"/>
      <c r="G57" s="77"/>
    </row>
    <row r="58" spans="1:7" ht="23.15" customHeight="1" x14ac:dyDescent="0.7">
      <c r="A58" s="60" t="s">
        <v>67</v>
      </c>
      <c r="B58" s="60"/>
      <c r="C58" s="24"/>
      <c r="D58" s="24"/>
      <c r="E58" s="77"/>
      <c r="F58" s="76"/>
      <c r="G58" s="77"/>
    </row>
    <row r="59" spans="1:7" ht="23.15" customHeight="1" x14ac:dyDescent="0.65">
      <c r="A59" s="49" t="s">
        <v>144</v>
      </c>
      <c r="E59" s="13">
        <v>0</v>
      </c>
      <c r="F59" s="76"/>
      <c r="G59" s="13">
        <v>-688690</v>
      </c>
    </row>
    <row r="60" spans="1:7" ht="23.15" customHeight="1" x14ac:dyDescent="0.65">
      <c r="A60" s="49" t="s">
        <v>68</v>
      </c>
      <c r="E60" s="17">
        <v>-2676</v>
      </c>
      <c r="F60" s="76"/>
      <c r="G60" s="17">
        <v>-2230</v>
      </c>
    </row>
    <row r="61" spans="1:7" ht="23.15" customHeight="1" x14ac:dyDescent="0.7">
      <c r="A61" s="14" t="s">
        <v>142</v>
      </c>
      <c r="B61" s="14"/>
      <c r="C61" s="14"/>
      <c r="D61" s="14"/>
      <c r="E61" s="11">
        <f>SUM(E59:E60)</f>
        <v>-2676</v>
      </c>
      <c r="F61" s="11"/>
      <c r="G61" s="11">
        <f>SUM(G59:G60)</f>
        <v>-690920</v>
      </c>
    </row>
    <row r="62" spans="1:7" ht="23.15" customHeight="1" x14ac:dyDescent="0.7">
      <c r="A62" s="49" t="s">
        <v>69</v>
      </c>
      <c r="B62" s="24"/>
      <c r="C62" s="14"/>
      <c r="D62" s="14"/>
      <c r="E62" s="13">
        <v>-313492</v>
      </c>
      <c r="F62" s="13"/>
      <c r="G62" s="13">
        <v>-164989</v>
      </c>
    </row>
    <row r="63" spans="1:7" ht="23.15" customHeight="1" x14ac:dyDescent="0.7">
      <c r="A63" s="49" t="s">
        <v>70</v>
      </c>
      <c r="B63" s="24"/>
      <c r="C63" s="14"/>
      <c r="D63" s="14"/>
      <c r="E63" s="17">
        <v>-111858</v>
      </c>
      <c r="F63" s="13"/>
      <c r="G63" s="17">
        <v>-179417</v>
      </c>
    </row>
    <row r="64" spans="1:7" ht="23.15" customHeight="1" x14ac:dyDescent="0.7">
      <c r="A64" s="14" t="s">
        <v>145</v>
      </c>
      <c r="B64" s="14"/>
      <c r="C64" s="14"/>
      <c r="D64" s="14"/>
      <c r="E64" s="74">
        <f>SUM(E61:E63)</f>
        <v>-428026</v>
      </c>
      <c r="F64" s="11"/>
      <c r="G64" s="74">
        <f>SUM(G61:G63)</f>
        <v>-1035326</v>
      </c>
    </row>
    <row r="65" spans="1:9" ht="23.15" customHeight="1" x14ac:dyDescent="0.7">
      <c r="A65" s="62"/>
      <c r="B65" s="73"/>
      <c r="C65" s="64"/>
      <c r="D65" s="64"/>
      <c r="E65" s="35"/>
      <c r="F65" s="35"/>
      <c r="G65" s="35"/>
    </row>
    <row r="66" spans="1:9" ht="23.15" customHeight="1" x14ac:dyDescent="0.7">
      <c r="A66" s="14" t="s">
        <v>104</v>
      </c>
      <c r="B66" s="14"/>
      <c r="C66" s="14"/>
      <c r="D66" s="14"/>
      <c r="E66" s="11">
        <f>SUM(E40,E49,E64)</f>
        <v>-581998</v>
      </c>
      <c r="F66" s="11"/>
      <c r="G66" s="11">
        <f>SUM(G40,G49,G64)</f>
        <v>204111</v>
      </c>
    </row>
    <row r="67" spans="1:9" ht="23.15" customHeight="1" x14ac:dyDescent="0.65">
      <c r="A67" s="49" t="s">
        <v>78</v>
      </c>
      <c r="E67" s="131">
        <f>'1'!F9</f>
        <v>2655420</v>
      </c>
      <c r="F67" s="13"/>
      <c r="G67" s="17">
        <v>3259644</v>
      </c>
      <c r="I67" s="132"/>
    </row>
    <row r="68" spans="1:9" ht="23.15" customHeight="1" thickBot="1" x14ac:dyDescent="0.75">
      <c r="A68" s="14" t="s">
        <v>77</v>
      </c>
      <c r="B68" s="14"/>
      <c r="C68" s="14"/>
      <c r="D68" s="14"/>
      <c r="E68" s="78">
        <f>SUM(E66:E67)</f>
        <v>2073422</v>
      </c>
      <c r="F68" s="11"/>
      <c r="G68" s="78">
        <f>SUM(G66:G67)</f>
        <v>3463755</v>
      </c>
      <c r="I68" s="35"/>
    </row>
    <row r="69" spans="1:9" ht="23.15" customHeight="1" thickTop="1" x14ac:dyDescent="0.7">
      <c r="A69" s="14"/>
      <c r="B69" s="14"/>
      <c r="C69" s="14"/>
      <c r="D69" s="14"/>
      <c r="E69" s="11"/>
      <c r="F69" s="11"/>
      <c r="G69" s="11"/>
    </row>
    <row r="70" spans="1:9" ht="23.15" customHeight="1" x14ac:dyDescent="0.7">
      <c r="A70" s="60" t="s">
        <v>73</v>
      </c>
      <c r="B70" s="14"/>
      <c r="C70" s="14"/>
      <c r="D70" s="14"/>
      <c r="E70" s="11"/>
      <c r="F70" s="11"/>
      <c r="G70" s="11"/>
    </row>
    <row r="71" spans="1:9" ht="23.15" customHeight="1" x14ac:dyDescent="0.7">
      <c r="A71" s="14" t="s">
        <v>114</v>
      </c>
      <c r="B71" s="14"/>
      <c r="C71" s="14"/>
      <c r="D71" s="14"/>
      <c r="E71" s="11"/>
      <c r="F71" s="11"/>
      <c r="G71" s="11"/>
    </row>
    <row r="72" spans="1:9" ht="23.15" customHeight="1" x14ac:dyDescent="0.7">
      <c r="A72" s="49" t="s">
        <v>108</v>
      </c>
      <c r="B72" s="14"/>
      <c r="C72" s="14"/>
      <c r="D72" s="14"/>
      <c r="E72" s="13">
        <v>270589</v>
      </c>
      <c r="F72" s="11"/>
      <c r="G72" s="13">
        <v>396107</v>
      </c>
    </row>
    <row r="73" spans="1:9" ht="23.15" customHeight="1" x14ac:dyDescent="0.7">
      <c r="A73" s="49" t="s">
        <v>82</v>
      </c>
      <c r="B73" s="14"/>
      <c r="C73" s="14"/>
      <c r="D73" s="14"/>
      <c r="E73" s="13">
        <v>58</v>
      </c>
      <c r="F73" s="13"/>
      <c r="G73" s="13">
        <v>46</v>
      </c>
    </row>
    <row r="74" spans="1:9" ht="23.15" customHeight="1" x14ac:dyDescent="0.7">
      <c r="A74" s="62"/>
      <c r="B74" s="73"/>
      <c r="C74" s="64"/>
      <c r="D74" s="64"/>
      <c r="E74" s="35"/>
      <c r="F74" s="35"/>
      <c r="G74" s="35"/>
    </row>
    <row r="75" spans="1:9" ht="23.15" customHeight="1" x14ac:dyDescent="0.65">
      <c r="E75" s="30"/>
      <c r="G75" s="30"/>
    </row>
    <row r="76" spans="1:9" ht="23.15" customHeight="1" x14ac:dyDescent="0.65">
      <c r="G76" s="35"/>
    </row>
  </sheetData>
  <mergeCells count="3">
    <mergeCell ref="E6:G6"/>
    <mergeCell ref="E31:G31"/>
    <mergeCell ref="E56:G56"/>
  </mergeCells>
  <pageMargins left="0.78740157480314965" right="0.78740157480314965" top="0.51181102362204722" bottom="0.51181102362204722" header="0.51181102362204722" footer="0.51181102362204722"/>
  <pageSetup paperSize="9" scale="95" firstPageNumber="10" orientation="portrait" useFirstPageNumber="1" r:id="rId1"/>
  <headerFooter scaleWithDoc="0" alignWithMargins="0">
    <oddHeader>&amp;R&amp;"Angsana New,Italic"&amp;15(ก่อนสอบทาน)</oddHeader>
    <oddFooter>&amp;L&amp;"Angsana New,Regular"&amp;14
&amp;C&amp;"Angsana New,Regular"&amp;15
&amp;P</oddFooter>
  </headerFooter>
  <rowBreaks count="2" manualBreakCount="2">
    <brk id="25" max="6" man="1"/>
    <brk id="50" max="6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2C587D4-4F26-4614-8050-A9675BDA9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081D58-B741-4CD8-AFF6-BF67178C7C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D3A5AE-5429-4D2D-8D76-A2F4CAEAE0EF}">
  <ds:schemaRefs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http://purl.org/dc/dcmitype/"/>
    <ds:schemaRef ds:uri="http://schemas.microsoft.com/office/infopath/2007/PartnerControls"/>
    <ds:schemaRef ds:uri="f6ba49b0-bcda-4796-8236-5b5cc1493ace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Cover</vt:lpstr>
      <vt:lpstr>1</vt:lpstr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  <vt:lpstr>Cover!Print_Area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2026-07-20T03:48:59Z</cp:lastPrinted>
  <dcterms:created xsi:type="dcterms:W3CDTF">2023-10-17T03:54:10Z</dcterms:created>
  <dcterms:modified xsi:type="dcterms:W3CDTF">2026-07-20T03:50:12Z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