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attitao\Desktop\SET 11May26\งบเดี่ยว Q1.2026 สอบทานแล้ว\ENG\"/>
    </mc:Choice>
  </mc:AlternateContent>
  <xr:revisionPtr revIDLastSave="0" documentId="13_ncr:1_{183CB0C1-997E-4AB3-A6BD-C567A6AD1B50}" xr6:coauthVersionLast="36" xr6:coauthVersionMax="47" xr10:uidLastSave="{00000000-0000-0000-0000-000000000000}"/>
  <bookViews>
    <workbookView xWindow="0" yWindow="0" windowWidth="19200" windowHeight="8070" tabRatio="569" xr2:uid="{00000000-000D-0000-FFFF-FFFF00000000}"/>
  </bookViews>
  <sheets>
    <sheet name="1" sheetId="1" r:id="rId1"/>
    <sheet name="2" sheetId="4" r:id="rId2"/>
    <sheet name="3" sheetId="16" r:id="rId3"/>
    <sheet name="4" sheetId="11" r:id="rId4"/>
    <sheet name="5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" hidden="1">[1]DETAIL!#REF!</definedName>
    <definedName name="__" hidden="1">[1]DETAIL!#REF!</definedName>
    <definedName name="___" hidden="1">[1]DETAIL!#REF!</definedName>
    <definedName name="____Z1" localSheetId="2" hidden="1">{"'ตัวอย่าง'!$A$1:$O$21"}</definedName>
    <definedName name="____Z1" hidden="1">{"'ตัวอย่าง'!$A$1:$O$21"}</definedName>
    <definedName name="___Z1" localSheetId="2" hidden="1">{"'ตัวอย่าง'!$A$1:$O$21"}</definedName>
    <definedName name="___Z1" hidden="1">{"'ตัวอย่าง'!$A$1:$O$21"}</definedName>
    <definedName name="__aa1" localSheetId="2" hidden="1">{#N/A,#N/A,FALSE,"Hypothèses"}</definedName>
    <definedName name="__aa1" hidden="1">{#N/A,#N/A,FALSE,"Hypothèses"}</definedName>
    <definedName name="__apr2" localSheetId="2" hidden="1">{"'Model'!$A$1:$N$53"}</definedName>
    <definedName name="__apr2" hidden="1">{"'Model'!$A$1:$N$53"}</definedName>
    <definedName name="__key2" hidden="1">#REF!</definedName>
    <definedName name="_10__123Graph_AChart_2A" hidden="1">[2]Sheet1!$AI$52:$AI$55</definedName>
    <definedName name="_10_0_0_F" hidden="1">[1]DETAIL!#REF!</definedName>
    <definedName name="_112__123Graph_XChart_4A" hidden="1">[2]Sheet1!$BY$60:$CB$60</definedName>
    <definedName name="_12_0_0_F" hidden="1">[1]DETAIL!#REF!</definedName>
    <definedName name="_12F" hidden="1">[1]DETAIL!#REF!</definedName>
    <definedName name="_14__123Graph_AChart_2A" hidden="1">[2]Sheet1!$AI$52:$AI$55</definedName>
    <definedName name="_15_0_0_F" hidden="1">[1]DETAIL!#REF!</definedName>
    <definedName name="_2_0_0_F" hidden="1">[1]DETAIL!#REF!</definedName>
    <definedName name="_20__123Graph_AChart_3A" hidden="1">[2]Sheet1!$BS$61:$BV$61</definedName>
    <definedName name="_234_0_0_F" hidden="1">[1]DETAIL!#REF!</definedName>
    <definedName name="_235_0_0_F" hidden="1">[1]DETAIL!#REF!</definedName>
    <definedName name="_28__123Graph_AChart_3A" hidden="1">[2]Sheet1!$BS$61:$BV$61</definedName>
    <definedName name="_3_0_0_F" hidden="1">[1]DETAIL!#REF!</definedName>
    <definedName name="_30__123Graph_AChart_4A" hidden="1">[2]Sheet1!$BY$61:$CB$61</definedName>
    <definedName name="_31_0_0_F" hidden="1">[1]DETAIL!#REF!</definedName>
    <definedName name="_32_0_0_F" hidden="1">[1]DETAIL!#REF!</definedName>
    <definedName name="_39_0_0_F" hidden="1">[1]DETAIL!#REF!</definedName>
    <definedName name="_3F" hidden="1">[1]DETAIL!#REF!</definedName>
    <definedName name="_4_0_0_F" hidden="1">[1]DETAIL!#REF!</definedName>
    <definedName name="_40__123Graph_BChart_3A" hidden="1">[2]Sheet1!$BS$62:$BV$62</definedName>
    <definedName name="_40_0_0_F" hidden="1">[1]DETAIL!#REF!</definedName>
    <definedName name="_42__123Graph_AChart_4A" hidden="1">[2]Sheet1!$BY$61:$CB$61</definedName>
    <definedName name="_49_0_0_F" hidden="1">[1]DETAIL!#REF!</definedName>
    <definedName name="_5_0_0_F" hidden="1">[1]DETAIL!#REF!</definedName>
    <definedName name="_50__123Graph_BChart_4A" hidden="1">[2]Sheet1!$BY$62:$CB$62</definedName>
    <definedName name="_50_0_0_F" hidden="1">[1]DETAIL!#REF!</definedName>
    <definedName name="_56__123Graph_BChart_3A" hidden="1">[2]Sheet1!$BS$62:$BV$62</definedName>
    <definedName name="_6_0_0_F" hidden="1">[1]DETAIL!#REF!</definedName>
    <definedName name="_60__123Graph_XChart_2A" hidden="1">[2]Sheet1!$AH$52:$AH$55</definedName>
    <definedName name="_70__123Graph_BChart_4A" hidden="1">[2]Sheet1!$BY$62:$CB$62</definedName>
    <definedName name="_70__123Graph_XChart_3A" hidden="1">[2]Sheet1!$BS$60:$BV$60</definedName>
    <definedName name="_8_0_0_F" hidden="1">[1]DETAIL!#REF!</definedName>
    <definedName name="_80__123Graph_XChart_4A" hidden="1">[2]Sheet1!$BY$60:$CB$60</definedName>
    <definedName name="_84__123Graph_XChart_2A" hidden="1">[2]Sheet1!$AH$52:$AH$55</definedName>
    <definedName name="_98__123Graph_XChart_3A" hidden="1">[2]Sheet1!$BS$60:$BV$60</definedName>
    <definedName name="_a1" localSheetId="2" hidden="1">{"cashflow",#N/A,FALSE,"CASHFLOW "}</definedName>
    <definedName name="_a1" hidden="1">{"cashflow",#N/A,FALSE,"CASHFLOW "}</definedName>
    <definedName name="_a10" localSheetId="2" hidden="1">{"sales",#N/A,FALSE,"SALES"}</definedName>
    <definedName name="_a10" hidden="1">{"sales",#N/A,FALSE,"SALES"}</definedName>
    <definedName name="_a2" localSheetId="2" hidden="1">{"hilight1",#N/A,FALSE,"HILIGHT1"}</definedName>
    <definedName name="_a2" hidden="1">{"hilight1",#N/A,FALSE,"HILIGHT1"}</definedName>
    <definedName name="_a3" localSheetId="2" hidden="1">{"hilight2",#N/A,FALSE,"HILIGHT2"}</definedName>
    <definedName name="_a3" hidden="1">{"hilight2",#N/A,FALSE,"HILIGHT2"}</definedName>
    <definedName name="_a4" localSheetId="2" hidden="1">{"hilight3",#N/A,FALSE,"HILIGHT3"}</definedName>
    <definedName name="_a4" hidden="1">{"hilight3",#N/A,FALSE,"HILIGHT3"}</definedName>
    <definedName name="_a5" localSheetId="2" hidden="1">{"income",#N/A,FALSE,"INCOME"}</definedName>
    <definedName name="_a5" hidden="1">{"income",#N/A,FALSE,"INCOME"}</definedName>
    <definedName name="_a6" localSheetId="2" hidden="1">{"index",#N/A,FALSE,"INDEX"}</definedName>
    <definedName name="_a6" hidden="1">{"index",#N/A,FALSE,"INDEX"}</definedName>
    <definedName name="_a7" localSheetId="2" hidden="1">{"PRINT_EST",#N/A,FALSE,"ESTMON"}</definedName>
    <definedName name="_a7" hidden="1">{"PRINT_EST",#N/A,FALSE,"ESTMON"}</definedName>
    <definedName name="_a8" localSheetId="2" hidden="1">{"revsale",#N/A,FALSE,"REV-ยุพดี"}</definedName>
    <definedName name="_a8" hidden="1">{"revsale",#N/A,FALSE,"REV-ยุพดี"}</definedName>
    <definedName name="_a9" localSheetId="2" hidden="1">{"revable",#N/A,FALSE,"REVABLE"}</definedName>
    <definedName name="_a9" hidden="1">{"revable",#N/A,FALSE,"REVABLE"}</definedName>
    <definedName name="_aa1" localSheetId="2" hidden="1">{#N/A,#N/A,FALSE,"Hypothèses"}</definedName>
    <definedName name="_aa1" hidden="1">{#N/A,#N/A,FALSE,"Hypothèses"}</definedName>
    <definedName name="_apr2" localSheetId="2" hidden="1">{"'Model'!$A$1:$N$53"}</definedName>
    <definedName name="_apr2" hidden="1">{"'Model'!$A$1:$N$53"}</definedName>
    <definedName name="_Fill" hidden="1">[3]detail!#REF!</definedName>
    <definedName name="_FOH2006" localSheetId="2" hidden="1">{#N/A,#N/A,FALSE,"TL";#N/A,#N/A,FALSE,"KK";#N/A,#N/A,FALSE,"TS";#N/A,#N/A,FALSE,"KW";#N/A,#N/A,FALSE,"LP";#N/A,#N/A,FALSE,"DC"}</definedName>
    <definedName name="_FOH2006" hidden="1">{#N/A,#N/A,FALSE,"TL";#N/A,#N/A,FALSE,"KK";#N/A,#N/A,FALSE,"TS";#N/A,#N/A,FALSE,"KW";#N/A,#N/A,FALSE,"LP";#N/A,#N/A,FALSE,"DC"}</definedName>
    <definedName name="_Key1" hidden="1">#REF!</definedName>
    <definedName name="_key2" hidden="1">#REF!</definedName>
    <definedName name="_Order1" hidden="1">0</definedName>
    <definedName name="_Order2" hidden="1">255</definedName>
    <definedName name="_Parse_Out" hidden="1">[4]total!#REF!</definedName>
    <definedName name="_Regression_Int" hidden="1">1</definedName>
    <definedName name="_Sort" hidden="1">#REF!</definedName>
    <definedName name="_Z1" localSheetId="2" hidden="1">{"'ตัวอย่าง'!$A$1:$O$21"}</definedName>
    <definedName name="_Z1" hidden="1">{"'ตัวอย่าง'!$A$1:$O$21"}</definedName>
    <definedName name="a" hidden="1">#REF!</definedName>
    <definedName name="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2" hidden="1">{"AssumptionSheet",#N/A,FALSE,"Assumptions";"RevenueExpensesSheet",#N/A,FALSE,"Table_Revenue";"EquityProfileSheet",#N/A,FALSE,"Table_Equity";"ConstructDebtSheet",#N/A,FALSE,"Table_Debt"}</definedName>
    <definedName name="AAA" hidden="1">{"AssumptionSheet",#N/A,FALSE,"Assumptions";"RevenueExpensesSheet",#N/A,FALSE,"Table_Revenue";"EquityProfileSheet",#N/A,FALSE,"Table_Equity";"ConstructDebtSheet",#N/A,FALSE,"Table_Debt"}</definedName>
    <definedName name="aaaaa" localSheetId="2" hidden="1">{"AssumptionSheet",#N/A,FALSE,"Assumptions";"RevenueExpensesSheet",#N/A,FALSE,"Table_Revenue";"EquityProfileSheet",#N/A,FALSE,"Table_Equity";"ConstructDebtSheet",#N/A,FALSE,"Table_Debt"}</definedName>
    <definedName name="aaaaa" hidden="1">{"AssumptionSheet",#N/A,FALSE,"Assumptions";"RevenueExpensesSheet",#N/A,FALSE,"Table_Revenue";"EquityProfileSheet",#N/A,FALSE,"Table_Equity";"ConstructDebtSheet",#N/A,FALSE,"Table_Debt"}</definedName>
    <definedName name="aaaaadv" localSheetId="2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2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Cwvu.Profit._.and._.Loss." hidden="1">#REF!</definedName>
    <definedName name="ACwvu.Summary._.Sheet." hidden="1">'[5]P&amp;L'!#REF!</definedName>
    <definedName name="aef" localSheetId="2" hidden="1">{"'ตัวอย่าง'!$A$1:$O$21"}</definedName>
    <definedName name="aef" hidden="1">{"'ตัวอย่าง'!$A$1:$O$21"}</definedName>
    <definedName name="afd" localSheetId="2" hidden="1">{"'ตัวอย่าง'!$A$1:$O$21"}</definedName>
    <definedName name="afd" hidden="1">{"'ตัวอย่าง'!$A$1:$O$21"}</definedName>
    <definedName name="alla" hidden="1">#REF!</definedName>
    <definedName name="anscount" hidden="1">7</definedName>
    <definedName name="as" localSheetId="2" hidden="1">{"'ตัวอย่าง'!$A$1:$O$21"}</definedName>
    <definedName name="as" hidden="1">{"'ตัวอย่าง'!$A$1:$O$21"}</definedName>
    <definedName name="AS2DocOpenMode" hidden="1">"AS2DocumentEdit"</definedName>
    <definedName name="AS2SyncStepLS" hidden="1">0</definedName>
    <definedName name="AS2VersionLS" hidden="1">300</definedName>
    <definedName name="ass" localSheetId="2" hidden="1">{"revable",#N/A,FALSE,"REVABLE"}</definedName>
    <definedName name="ass" hidden="1">{"revable",#N/A,FALSE,"REVABLE"}</definedName>
    <definedName name="B" hidden="1">#REF!</definedName>
    <definedName name="BBB" localSheetId="2" hidden="1">{"AllAnnualSummariesSheet",#N/A,TRUE,"Annual Summaries"}</definedName>
    <definedName name="BBB" hidden="1">{"AllAnnualSummariesSheet",#N/A,TRUE,"Annual Summaries"}</definedName>
    <definedName name="bbbb" localSheetId="2" hidden="1">{"AllAnnualSummariesSheet",#N/A,TRUE,"Annual Summaries"}</definedName>
    <definedName name="bbbb" hidden="1">{"AllAnnualSummariesSheet",#N/A,TRUE,"Annual Summaries"}</definedName>
    <definedName name="bbbbdv" localSheetId="2" hidden="1">{"AllAnnualSummariesSheet",#N/A,TRUE,"Annual Summaries"}</definedName>
    <definedName name="bbbbdv" hidden="1">{"AllAnnualSummariesSheet",#N/A,TRUE,"Annual Summaries"}</definedName>
    <definedName name="BBBdv" localSheetId="2" hidden="1">{"AllAnnualSummariesSheet",#N/A,TRUE,"Annual Summaries"}</definedName>
    <definedName name="BBBdv" hidden="1">{"AllAnnualSummariesSheet",#N/A,TRUE,"Annual Summaries"}</definedName>
    <definedName name="boonthak" localSheetId="2" hidden="1">{"'ตัวอย่าง'!$A$1:$O$21"}</definedName>
    <definedName name="boonthak" hidden="1">{"'ตัวอย่าง'!$A$1:$O$21"}</definedName>
    <definedName name="CCC" localSheetId="2" hidden="1">{"CoverSheet",#N/A,FALSE,"Cover";"IndexSheet",#N/A,FALSE,"Index"}</definedName>
    <definedName name="CCC" hidden="1">{"CoverSheet",#N/A,FALSE,"Cover";"IndexSheet",#N/A,FALSE,"Index"}</definedName>
    <definedName name="cccc" localSheetId="2" hidden="1">{"CoverSheet",#N/A,FALSE,"Cover";"IndexSheet",#N/A,FALSE,"Index"}</definedName>
    <definedName name="cccc" hidden="1">{"CoverSheet",#N/A,FALSE,"Cover";"IndexSheet",#N/A,FALSE,"Index"}</definedName>
    <definedName name="ccccdv" localSheetId="2" hidden="1">{"CoverSheet",#N/A,FALSE,"Cover";"IndexSheet",#N/A,FALSE,"Index"}</definedName>
    <definedName name="ccccdv" hidden="1">{"CoverSheet",#N/A,FALSE,"Cover";"IndexSheet",#N/A,FALSE,"Index"}</definedName>
    <definedName name="CCCdv" localSheetId="2" hidden="1">{"CoverSheet",#N/A,FALSE,"Cover";"IndexSheet",#N/A,FALSE,"Index"}</definedName>
    <definedName name="CCCdv" hidden="1">{"CoverSheet",#N/A,FALSE,"Cover";"IndexSheet",#N/A,FALSE,"Index"}</definedName>
    <definedName name="CF" hidden="1">#REF!</definedName>
    <definedName name="D" hidden="1">#REF!</definedName>
    <definedName name="da" localSheetId="2" hidden="1">{"'ตัวอย่าง'!$A$1:$O$21"}</definedName>
    <definedName name="da" hidden="1">{"'ตัวอย่าง'!$A$1:$O$21"}</definedName>
    <definedName name="dd" localSheetId="2" hidden="1">{"'ตัวอย่าง'!$A$1:$O$21"}</definedName>
    <definedName name="dd" hidden="1">{"'ตัวอย่าง'!$A$1:$O$21"}</definedName>
    <definedName name="DDD" localSheetId="2" hidden="1">{"EquityProfileSheet",#N/A,FALSE,"Table_Equity"}</definedName>
    <definedName name="DDD" hidden="1">{"EquityProfileSheet",#N/A,FALSE,"Table_Equity"}</definedName>
    <definedName name="dddd" localSheetId="2" hidden="1">{"EquityProfileSheet",#N/A,FALSE,"Table_Equity"}</definedName>
    <definedName name="dddd" hidden="1">{"EquityProfileSheet",#N/A,FALSE,"Table_Equity"}</definedName>
    <definedName name="dddddv" localSheetId="2" hidden="1">{"EquityProfileSheet",#N/A,FALSE,"Table_Equity"}</definedName>
    <definedName name="dddddv" hidden="1">{"EquityProfileSheet",#N/A,FALSE,"Table_Equity"}</definedName>
    <definedName name="DDDdv" localSheetId="2" hidden="1">{"EquityProfileSheet",#N/A,FALSE,"Table_Equity"}</definedName>
    <definedName name="DDDdv" hidden="1">{"EquityProfileSheet",#N/A,FALSE,"Table_Equity"}</definedName>
    <definedName name="des" localSheetId="2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etail" localSheetId="2" hidden="1">{"index",#N/A,FALSE,"INDEX"}</definedName>
    <definedName name="detail" hidden="1">{"index",#N/A,FALSE,"INDEX"}</definedName>
    <definedName name="dfs" localSheetId="2" hidden="1">{"'connew '!$C$40:$C$60"}</definedName>
    <definedName name="dfs" hidden="1">{"'connew '!$C$40:$C$60"}</definedName>
    <definedName name="dfsffsfsf" localSheetId="2" hidden="1">{"'connew '!$C$40:$C$60"}</definedName>
    <definedName name="dfsffsfsf" hidden="1">{"'connew '!$C$40:$C$60"}</definedName>
    <definedName name="dfsfsff" localSheetId="2" hidden="1">{"'connew '!$C$40:$C$60"}</definedName>
    <definedName name="dfsfsff" hidden="1">{"'connew '!$C$40:$C$60"}</definedName>
    <definedName name="dsssss" localSheetId="2" hidden="1">{"'connew '!$C$40:$C$60"}</definedName>
    <definedName name="dsssss" hidden="1">{"'connew '!$C$40:$C$60"}</definedName>
    <definedName name="dtatae" localSheetId="2" hidden="1">{"'connew '!$C$40:$C$60"}</definedName>
    <definedName name="dtatae" hidden="1">{"'connew '!$C$40:$C$60"}</definedName>
    <definedName name="e" localSheetId="2" hidden="1">{"Summary",#N/A,FALSE,"Summary"}</definedName>
    <definedName name="e" hidden="1">{"Summary",#N/A,FALSE,"Summary"}</definedName>
    <definedName name="EEE" localSheetId="2" hidden="1">{"'ตัวอย่าง'!$A$1:$O$21"}</definedName>
    <definedName name="EEE" hidden="1">{"'ตัวอย่าง'!$A$1:$O$21"}</definedName>
    <definedName name="eeeeee" localSheetId="2" hidden="1">{"KeySummarySheet",#N/A,FALSE,"Key Summary"}</definedName>
    <definedName name="eeeeee" hidden="1">{"KeySummarySheet",#N/A,FALSE,"Key Summary"}</definedName>
    <definedName name="eeeeeedv" localSheetId="2" hidden="1">{"KeySummarySheet",#N/A,FALSE,"Key Summary"}</definedName>
    <definedName name="eeeeeedv" hidden="1">{"KeySummarySheet",#N/A,FALSE,"Key Summary"}</definedName>
    <definedName name="EPMWorkbookOptions_2" hidden="1">"lvdogLnfGem+0zxt2YraO9oUBIddH9IDU2cGDf+YPRdAGYIxQPlGoIimkW8O7uX24LvMdZ4octBfDoJA1xxojGyvqJuG9aLrllsc2dObOkmRhKs5xNAZEb8G/R8ymsZA5FusyEkdRRJRGyrOtU1D1xb1ob/HmumC9U+GWBS5KZl1HNMYaSF4Dy59lSOaJdS8RKQZqShWQIDnBuIcsbPrwdB1YN0ZU2C5frm7QzelupEYFKVM7Pk6B2ebNmx6"</definedName>
    <definedName name="EPMWorkbookOptions_3" hidden="1">"cAYYIqFj31B/Fgkjt2a3HIhA8MCbd6+92tDwUF3+egSDt/pi4x+M54mJvjwFmIh3QH8wANTgaGJs8uyNOaCeewO6XmhCyf2xROtZ7wb80KhwXM8y/pkBH0mW46ReR2WIpM59OYIVREpSISm6ToUSJK2tP1aCOoBNkiGCXxKzu46pvcvQdgD03ptUpVoZg+G4UKnq5UK5NG4U6hUACqQGSmV9WCvXhvTiyNFRCYlFzV0vXBtMh0gbE8KiJE8M"</definedName>
    <definedName name="EPMWorkbookOptions_4" hidden="1">"QCHB+BBM/SWIv4p9me3yHfWBQr9+JxcfSBC24nfkXRHqfROaQ+p6YxnmbX5BnHzsjNy/tIeNZYj9M2aIQ6ALrf6fY2rvTlAHapcVxOPZSpLlOkkeTlYqg2Td4BglbDsLfD05KixFkRRGZQuVDHAlPdrG9boIWu7n0cJG05VKuVw+XNhK2RO2FYiInuhT5C6dnqfBQWndYSAWQPSUiwciPYKF9gFBPV6uqjWKrNdrh8sVnT25CiCMbqs8RZYu"</definedName>
    <definedName name="EPMWorkbookOptions_5" hidden="1">"naQnxuNqr72S8PAfQmFAQgTBl6G7yjxC1e9F6ekj99bVKk3/xs11OXuivkAwytB76uIJekIwGg0Mxlq7OviCNLnMI6RL6Kh8l5PO+By7kj31WoIYpakw6EgdPvh+6Xz9A8BgSCKQ4AuyU6qawkkyf0ZNq2ZP03wIoyxVrvrETQBEogo9+dLxSM9Zqwrtc560teydtAsEoxQtkVStSF3tw7EkQEpkUZVUVsSYhEiCMdnGpIpPnLiSkPSlA5Ke"</definedName>
    <definedName name="EPMWorkbookOptions_6" hidden="1">"7e6R7yqC1DnjjlfP3o63BDH4VyXLqb3L17D0MLTNs0qvyytnpGgjexRdoRhw9KeKn17+VlCkmuQghkgyekdaV+EoW5JJ/jOt82TEOt+ybd3RRi+DHzPXkwEc23DqO+oHgZNeuGPVheClwUAfLwp76LGHHnvo44k/wUPP0lSjkQVbcnquhThW5VtS93jvFvbQN/srEK/vct1HzPXsqfEv0KMbyoZZuyI+g+9oR2cV/nhxxs7qZn+JYUybr0eX"</definedName>
    <definedName name="EPMWorkbookOptions_7" hidden="1">"95B+Ta80cR67c6NLdyKz4d/lyyf8KfFoZUAATolHJty56blSxW7UUCD2HG7600LQVlfqyed8qJxBy2GAId5n9+HRojEeWbvuSJOKyR9++TF2GvpUXQOZlZcgf/j2OEKuNN0in//1Ahm06SV6wFvC1cjzHuKv+ZUm0ouCyrexT2e9dEdQ3ocw9iBUFAei0OEHfte1E3/JsTTR/sx+7Axaf3bYj2Wyeul8PyUiVC0b5uP03Jt8gnGPyqC3Ajv3"</definedName>
    <definedName name="EPMWorkbookOptions_8" hidden="1">"/rRzLxezdtlTxwttfVEf2EdtfuHG7ffPZbpgDIE7kSzJAdbKehVt9OM4E2hwkVSyFO0VrCLjzX7s6o2C0cw8H/NV9HZHNH6uL6fOCO6jBg1taII2gM+bDFvtX79s0i7fmLj5H8XQshHTWAAA"</definedName>
    <definedName name="ewe" localSheetId="2" hidden="1">{"'ตัวอย่าง'!$A$1:$O$21"}</definedName>
    <definedName name="ewe" hidden="1">{"'ตัวอย่าง'!$A$1:$O$21"}</definedName>
    <definedName name="EXPORT_รายหน่วยงาน" localSheetId="2" hidden="1">{"'ตัวอย่าง'!$A$1:$O$21"}</definedName>
    <definedName name="EXPORT_รายหน่วยงาน" hidden="1">{"'ตัวอย่าง'!$A$1:$O$21"}</definedName>
    <definedName name="F" localSheetId="2" hidden="1">{"Summary",#N/A,FALSE,"Summary"}</definedName>
    <definedName name="F" hidden="1">{"Summary",#N/A,FALSE,"Summary"}</definedName>
    <definedName name="Fdv" localSheetId="2" hidden="1">{"KeySummarySheet",#N/A,FALSE,"Key Summary"}</definedName>
    <definedName name="Fdv" hidden="1">{"KeySummarySheet",#N/A,FALSE,"Key Summary"}</definedName>
    <definedName name="ff" localSheetId="2" hidden="1">{"'ตัวอย่าง'!$A$1:$O$21"}</definedName>
    <definedName name="ff" hidden="1">{"'ตัวอย่าง'!$A$1:$O$21"}</definedName>
    <definedName name="ffffff" localSheetId="2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2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dgdhfh" localSheetId="2" hidden="1">{"'connew '!$C$40:$C$60"}</definedName>
    <definedName name="fgdgdhfh" hidden="1">{"'connew '!$C$40:$C$60"}</definedName>
    <definedName name="fresh" localSheetId="2" hidden="1">{#N/A,#N/A,FALSE,"Database"}</definedName>
    <definedName name="fresh" hidden="1">{#N/A,#N/A,FALSE,"Database"}</definedName>
    <definedName name="fresh1" localSheetId="2" hidden="1">{#N/A,#N/A,FALSE,"Database"}</definedName>
    <definedName name="fresh1" hidden="1">{#N/A,#N/A,FALSE,"Database"}</definedName>
    <definedName name="fsdf" localSheetId="2" hidden="1">{"'connew '!$C$40:$C$60"}</definedName>
    <definedName name="fsdf" hidden="1">{"'connew '!$C$40:$C$60"}</definedName>
    <definedName name="gg" localSheetId="2" hidden="1">{"'ตัวอย่าง'!$A$1:$O$21"}</definedName>
    <definedName name="gg" hidden="1">{"'ตัวอย่าง'!$A$1:$O$21"}</definedName>
    <definedName name="ggfgd" localSheetId="2" hidden="1">{"ProjectionsSheet",#N/A,FALSE,"Projections"}</definedName>
    <definedName name="ggfgd" hidden="1">{"ProjectionsSheet",#N/A,FALSE,"Projections"}</definedName>
    <definedName name="ggfgddv" localSheetId="2" hidden="1">{"ProjectionsSheet",#N/A,FALSE,"Projections"}</definedName>
    <definedName name="ggfgddv" hidden="1">{"ProjectionsSheet",#N/A,FALSE,"Projections"}</definedName>
    <definedName name="har" localSheetId="2" hidden="1">{"'connew '!$C$40:$C$60"}</definedName>
    <definedName name="har" hidden="1">{"'connew '!$C$40:$C$60"}</definedName>
    <definedName name="HTML_CodePage" hidden="1">874</definedName>
    <definedName name="HTML_Control" localSheetId="2" hidden="1">{"'Model'!$A$1:$N$53"}</definedName>
    <definedName name="HTML_Control" hidden="1">{"'Model'!$A$1:$N$53"}</definedName>
    <definedName name="HTML_Control1" localSheetId="2" hidden="1">{"'Model'!$A$1:$N$53"}</definedName>
    <definedName name="HTML_Control1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fdjfsjfs" localSheetId="2" hidden="1">{"'connew '!$C$40:$C$60"}</definedName>
    <definedName name="jfdjfsjfs" hidden="1">{"'connew '!$C$40:$C$60"}</definedName>
    <definedName name="jjdjdjjd" localSheetId="2" hidden="1">{"'connew '!$C$40:$C$60"}</definedName>
    <definedName name="jjdjdjjd" hidden="1">{"'connew '!$C$40:$C$60"}</definedName>
    <definedName name="ju" localSheetId="2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ai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kk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LEVMON" localSheetId="2" hidden="1">{"lev2monbt",#N/A,FALSE,"2_levmonB-T"}</definedName>
    <definedName name="LEVMON" hidden="1">{"lev2monbt",#N/A,FALSE,"2_levmonB-T"}</definedName>
    <definedName name="LEVMON1" localSheetId="2" hidden="1">{"balance",#N/A,FALSE,"BALANCE"}</definedName>
    <definedName name="LEVMON1" hidden="1">{"balance",#N/A,FALSE,"BALANCE"}</definedName>
    <definedName name="LEVMON2" localSheetId="2" hidden="1">{"hilight1",#N/A,FALSE,"HILIGHT1"}</definedName>
    <definedName name="LEVMON2" hidden="1">{"hilight1",#N/A,FALSE,"HILIGHT1"}</definedName>
    <definedName name="LEVMONB" localSheetId="2" hidden="1">{"lev2mon",#N/A,FALSE,"2_levmon"}</definedName>
    <definedName name="LEVMONB" hidden="1">{"lev2mon",#N/A,FALSE,"2_levmon"}</definedName>
    <definedName name="LEVMONBT" localSheetId="2" hidden="1">{"lev1bt",#N/A,FALSE,"1_LEVB-T"}</definedName>
    <definedName name="LEVMONBT" hidden="1">{"lev1bt",#N/A,FALSE,"1_LEVB-T"}</definedName>
    <definedName name="LEVYTD" localSheetId="2" hidden="1">{"PRINT_EST",#N/A,FALSE,"ESTMON"}</definedName>
    <definedName name="LEVYTD" hidden="1">{"PRINT_EST",#N/A,FALSE,"ESTMON"}</definedName>
    <definedName name="limcount" hidden="1">1</definedName>
    <definedName name="lll" localSheetId="2" hidden="1">{"sales",#N/A,FALSE,"SALES"}</definedName>
    <definedName name="lll" hidden="1">{"sales",#N/A,FALSE,"SALES"}</definedName>
    <definedName name="Master" localSheetId="2" hidden="1">{"Full Summary",#N/A,FALSE,"Summary"}</definedName>
    <definedName name="Master" hidden="1">{"Full Summary",#N/A,FALSE,"Summary"}</definedName>
    <definedName name="Master_Phase3" localSheetId="2" hidden="1">{"Full Summary",#N/A,FALSE,"Summary"}</definedName>
    <definedName name="Master_Phase3" hidden="1">{"Full Summary",#N/A,FALSE,"Summary"}</definedName>
    <definedName name="Model" localSheetId="2" hidden="1">{#N/A,#N/A,FALSE,"Deckblatt";#N/A,#N/A,FALSE,"KABEL";#N/A,#N/A,FALSE,"MATERIAL";#N/A,#N/A,FALSE,"DBHK"}</definedName>
    <definedName name="Model" hidden="1">{#N/A,#N/A,FALSE,"Deckblatt";#N/A,#N/A,FALSE,"KABEL";#N/A,#N/A,FALSE,"MATERIAL";#N/A,#N/A,FALSE,"DBHK"}</definedName>
    <definedName name="MON" localSheetId="2" hidden="1">{"hilight3",#N/A,FALSE,"HILIGHT3"}</definedName>
    <definedName name="MON" hidden="1">{"hilight3",#N/A,FALSE,"HILIGHT3"}</definedName>
    <definedName name="Muni" localSheetId="2" hidden="1">{#N/A,#N/A,FALSE,"Hypothèses"}</definedName>
    <definedName name="Muni" hidden="1">{#N/A,#N/A,FALSE,"Hypothèses"}</definedName>
    <definedName name="New" localSheetId="2" hidden="1">{"'ตัวอย่าง'!$A$1:$O$21"}</definedName>
    <definedName name="New" hidden="1">{"'ตัวอย่าง'!$A$1:$O$21"}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localSheetId="2" hidden="1">{"'ตัวอย่าง'!$A$1:$O$21"}</definedName>
    <definedName name="NotUse" hidden="1">{"'ตัวอย่าง'!$A$1:$O$21"}</definedName>
    <definedName name="o" localSheetId="2" hidden="1">{"'ตัวอย่าง'!$A$1:$O$21"}</definedName>
    <definedName name="o" hidden="1">{"'ตัวอย่าง'!$A$1:$O$21"}</definedName>
    <definedName name="ooooo" localSheetId="2" hidden="1">{"'connew '!$C$40:$C$60"}</definedName>
    <definedName name="ooooo" hidden="1">{"'connew '!$C$40:$C$60"}</definedName>
    <definedName name="p" localSheetId="2" hidden="1">{"'connew '!$C$40:$C$60"}</definedName>
    <definedName name="p" hidden="1">{"'connew '!$C$40:$C$60"}</definedName>
    <definedName name="PEA" localSheetId="2" hidden="1">{"hilight2",#N/A,FALSE,"HILIGHT2"}</definedName>
    <definedName name="PEA" hidden="1">{"hilight2",#N/A,FALSE,"HILIGHT2"}</definedName>
    <definedName name="plan" localSheetId="2" hidden="1">{"'Model'!$A$1:$N$53"}</definedName>
    <definedName name="plan" hidden="1">{"'Model'!$A$1:$N$53"}</definedName>
    <definedName name="pp" localSheetId="2" hidden="1">{"'connew '!$C$40:$C$60"}</definedName>
    <definedName name="pp" hidden="1">{"'connew '!$C$40:$C$60"}</definedName>
    <definedName name="_xlnm.Print_Area" localSheetId="0">'1'!$A$1:$F$79</definedName>
    <definedName name="_xlnm.Print_Area" localSheetId="1">'2'!$A$1:$F$37</definedName>
    <definedName name="_xlnm.Print_Area" localSheetId="3">'4'!$A$1:$P$23</definedName>
    <definedName name="_xlnm.Print_Area" localSheetId="4">'5'!$A$1:$H$65</definedName>
    <definedName name="qq" localSheetId="2" hidden="1">{"'ตัวอย่าง'!$A$1:$O$21"}</definedName>
    <definedName name="qq" hidden="1">{"'ตัวอย่าง'!$A$1:$O$21"}</definedName>
    <definedName name="rd" localSheetId="2" hidden="1">{"'ตัวอย่าง'!$A$1:$O$21"}</definedName>
    <definedName name="rd" hidden="1">{"'ตัวอย่าง'!$A$1:$O$21"}</definedName>
    <definedName name="rrer" localSheetId="2" hidden="1">{"'ตัวอย่าง'!$A$1:$O$21"}</definedName>
    <definedName name="rrer" hidden="1">{"'ตัวอย่าง'!$A$1:$O$21"}</definedName>
    <definedName name="rrrr" localSheetId="2" hidden="1">{"'ตัวอย่าง'!$A$1:$O$21"}</definedName>
    <definedName name="rrrr" hidden="1">{"'ตัวอย่าง'!$A$1:$O$21"}</definedName>
    <definedName name="rung" hidden="1">"sci"</definedName>
    <definedName name="Sales" hidden="1">#REF!</definedName>
    <definedName name="sas" localSheetId="2" hidden="1">{"'ตัวอย่าง'!$A$1:$O$21"}</definedName>
    <definedName name="sas" hidden="1">{"'ตัวอย่าง'!$A$1:$O$21"}</definedName>
    <definedName name="sencount" hidden="1">2</definedName>
    <definedName name="Settlements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e" localSheetId="2" hidden="1">{"'ตัวอย่าง'!$A$1:$O$21"}</definedName>
    <definedName name="sfe" hidden="1">{"'ตัวอย่าง'!$A$1:$O$21"}</definedName>
    <definedName name="sfs" localSheetId="2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2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4" hidden="1">[6]Sheet1!$BS$61:$BV$61</definedName>
    <definedName name="ss" localSheetId="2" hidden="1">{"'ตัวอย่าง'!$A$1:$O$21"}</definedName>
    <definedName name="ss" hidden="1">{"'ตัวอย่าง'!$A$1:$O$21"}</definedName>
    <definedName name="sss" localSheetId="2" hidden="1">{"'ตัวอย่าง'!$A$1:$O$21"}</definedName>
    <definedName name="sss" hidden="1">{"'ตัวอย่าง'!$A$1:$O$21"}</definedName>
    <definedName name="ssss" localSheetId="2" hidden="1">{"'ตัวอย่าง'!$A$1:$O$21"}</definedName>
    <definedName name="ssss" hidden="1">{"'ตัวอย่าง'!$A$1:$O$21"}</definedName>
    <definedName name="sssss" localSheetId="2" hidden="1">{"'ตัวอย่าง'!$A$1:$O$21"}</definedName>
    <definedName name="sssss" hidden="1">{"'ตัวอย่าง'!$A$1:$O$21"}</definedName>
    <definedName name="Summary" hidden="1">[7]Summary!$G$17:$G$82</definedName>
    <definedName name="Summary_Phase3" localSheetId="2" hidden="1">{"Summary",#N/A,FALSE,"Summary"}</definedName>
    <definedName name="Summary_Phase3" hidden="1">{"Summary",#N/A,FALSE,"Summary"}</definedName>
    <definedName name="Swvu.Profit._.and._.Loss." hidden="1">#REF!</definedName>
    <definedName name="Swvu.Summary._.Sheet." hidden="1">'[5]P&amp;L'!#REF!</definedName>
    <definedName name="tast" localSheetId="2" hidden="1">{"'connew '!$C$40:$C$60"}</definedName>
    <definedName name="tast" hidden="1">{"'connew '!$C$40:$C$60"}</definedName>
    <definedName name="test" localSheetId="2" hidden="1">{"'ตัวอย่าง'!$A$1:$O$21"}</definedName>
    <definedName name="test" hidden="1">{"'ตัวอย่าง'!$A$1:$O$21"}</definedName>
    <definedName name="test77" localSheetId="2" hidden="1">{"'ตัวอย่าง'!$A$1:$O$21"}</definedName>
    <definedName name="test77" hidden="1">{"'ตัวอย่าง'!$A$1:$O$21"}</definedName>
    <definedName name="test8888" localSheetId="2" hidden="1">{"'ตัวอย่าง'!$A$1:$O$21"}</definedName>
    <definedName name="test8888" hidden="1">{"'ตัวอย่าง'!$A$1:$O$21"}</definedName>
    <definedName name="testa" localSheetId="2" hidden="1">{"'ตัวอย่าง'!$A$1:$O$21"}</definedName>
    <definedName name="testa" hidden="1">{"'ตัวอย่าง'!$A$1:$O$21"}</definedName>
    <definedName name="tt" localSheetId="2" hidden="1">{"'connew '!$C$40:$C$60"}</definedName>
    <definedName name="tt" hidden="1">{"'connew '!$C$40:$C$60"}</definedName>
    <definedName name="TTE" localSheetId="2" hidden="1">{"'ตัวอย่าง'!$A$1:$O$21"}</definedName>
    <definedName name="TTE" hidden="1">{"'ตัวอย่าง'!$A$1:$O$21"}</definedName>
    <definedName name="u" localSheetId="2" hidden="1">{"'connew '!$C$40:$C$60"}</definedName>
    <definedName name="u" hidden="1">{"'connew '!$C$40:$C$60"}</definedName>
    <definedName name="vbn" localSheetId="2" hidden="1">{"AssumptionSheet",#N/A,FALSE,"Assumptions";"RevenueExpensesSheet",#N/A,FALSE,"Table_Revenue";"EquityProfileSheet",#N/A,FALSE,"Table_Equity";"ConstructDebtSheet",#N/A,FALSE,"Table_Debt"}</definedName>
    <definedName name="vbn" hidden="1">{"AssumptionSheet",#N/A,FALSE,"Assumptions";"RevenueExpensesSheet",#N/A,FALSE,"Table_Revenue";"EquityProfileSheet",#N/A,FALSE,"Table_Equity";"ConstructDebtSheet",#N/A,FALSE,"Table_Debt"}</definedName>
    <definedName name="wd" hidden="1">255</definedName>
    <definedName name="WEE" localSheetId="2" hidden="1">{"'ตัวอย่าง'!$A$1:$O$21"}</definedName>
    <definedName name="WEE" hidden="1">{"'ตัวอย่าง'!$A$1:$O$21"}</definedName>
    <definedName name="WIP" localSheetId="2" hidden="1">{"Summary",#N/A,FALSE,"Summary"}</definedName>
    <definedName name="WIP" hidden="1">{"Summary",#N/A,FALSE,"Summary"}</definedName>
    <definedName name="wqwqw" localSheetId="2" hidden="1">{"'ตัวอย่าง'!$A$1:$O$21"}</definedName>
    <definedName name="wqwqw" hidden="1">{"'ตัวอย่าง'!$A$1:$O$21"}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hidden="1">{"lev2tytbt",#N/A,FALSE,"2_LEVYTDB-T"}</definedName>
    <definedName name="wrn.3LEVEL." localSheetId="2" hidden="1">{#N/A,#N/A,FALSE,"SALE1";#N/A,#N/A,FALSE,"DOMEST1";#N/A,#N/A,FALSE,"PD";#N/A,#N/A,FALSE,"PRODUCT";#N/A,#N/A,FALSE,"PDFAC1";#N/A,#N/A,FALSE,"3LEVEL1";#N/A,#N/A,FALSE,"3LVYTD09"}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aaaaa.phase3" localSheetId="2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2" hidden="1">{"Summary Sheet",#N/A,FALSE,"Cash Flow vs Budget"}</definedName>
    <definedName name="wrn.Actual._.vs._.Budget.Phase3" hidden="1">{"Summary Sheet",#N/A,FALSE,"Cash Flow vs Budget"}</definedName>
    <definedName name="wrn.All._.Assumptions." localSheetId="2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2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2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2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es." localSheetId="2" hidden="1">{#N/A,#N/A,FALSE,"Deckblatt";#N/A,#N/A,FALSE,"KABEL";#N/A,#N/A,FALSE,"MATERIAL";#N/A,#N/A,FALSE,"DBHK"}</definedName>
    <definedName name="wrn.Alles." hidden="1">{#N/A,#N/A,FALSE,"Deckblatt";#N/A,#N/A,FALSE,"KABEL";#N/A,#N/A,FALSE,"MATERIAL";#N/A,#N/A,FALSE,"DBHK"}</definedName>
    <definedName name="wrn.Anglais." localSheetId="2" hidden="1">{#N/A,#N/A,FALSE,"Hypothèses"}</definedName>
    <definedName name="wrn.Anglais." hidden="1">{#N/A,#N/A,FALSE,"Hypothèses"}</definedName>
    <definedName name="wrn.Annual._.Summary." localSheetId="2" hidden="1">{"AllAnnualSummariesSheet",#N/A,TRUE,"Annual Summaries"}</definedName>
    <definedName name="wrn.Annual._.Summary." hidden="1">{"AllAnnualSummariesSheet",#N/A,TRUE,"Annual Summaries"}</definedName>
    <definedName name="wrn.Annual._.Summary.dv" localSheetId="2" hidden="1">{"AllAnnualSummariesSheet",#N/A,TRUE,"Annual Summaries"}</definedName>
    <definedName name="wrn.Annual._.Summary.dv" hidden="1">{"AllAnnualSummariesSheet",#N/A,TRUE,"Annual Summaries"}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2" hidden="1">{"balance",#N/A,FALSE,"BALANCE"}</definedName>
    <definedName name="wrn.BALANCE." hidden="1">{"balance",#N/A,FALSE,"BALANCE"}</definedName>
    <definedName name="wrn.Cash._.Flow._.vs._.PnL.Phase3" localSheetId="2" hidden="1">{"CF vs PnL",#N/A,FALSE,"CF vs P&amp;L"}</definedName>
    <definedName name="wrn.Cash._.Flow._.vs._.PnL.Phase3" hidden="1">{"CF vs PnL",#N/A,FALSE,"CF vs P&amp;L"}</definedName>
    <definedName name="wrn.Cashflow." localSheetId="2" hidden="1">{"Cashflow",#N/A,FALSE,"Lot 101 - Feas - B &amp; B"}</definedName>
    <definedName name="wrn.Cashflow." hidden="1">{"Cashflow",#N/A,FALSE,"Lot 101 - Feas - B &amp; B"}</definedName>
    <definedName name="wrn.CoverPage." localSheetId="2" hidden="1">{"CoverSheet",#N/A,FALSE,"Cover";"IndexSheet",#N/A,FALSE,"Index"}</definedName>
    <definedName name="wrn.CoverPage." hidden="1">{"CoverSheet",#N/A,FALSE,"Cover";"IndexSheet",#N/A,FALSE,"Index"}</definedName>
    <definedName name="wrn.CoverPage.dv" localSheetId="2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2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2" hidden="1">{#N/A,#N/A,FALSE,"Database"}</definedName>
    <definedName name="wrn.Database._.General._.Report." hidden="1">{#N/A,#N/A,FALSE,"Database"}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EquityATable." localSheetId="2" hidden="1">{"EquityProfileSheet",#N/A,FALSE,"Table_Equity"}</definedName>
    <definedName name="wrn.EquityATable." hidden="1">{"EquityProfileSheet",#N/A,FALSE,"Table_Equity"}</definedName>
    <definedName name="wrn.EquityATable.dv" localSheetId="2" hidden="1">{"EquityProfileSheet",#N/A,FALSE,"Table_Equity"}</definedName>
    <definedName name="wrn.EquityATable.dv" hidden="1">{"EquityProfileSheet",#N/A,FALSE,"Table_Equity"}</definedName>
    <definedName name="wrn.ewoprjwoe" localSheetId="2" hidden="1">{#N/A,#N/A,FALSE,"Database"}</definedName>
    <definedName name="wrn.ewoprjwoe" hidden="1">{#N/A,#N/A,FALSE,"Database"}</definedName>
    <definedName name="wrn.Feasibility." localSheetId="2" hidden="1">{"Feasibility",#N/A,FALSE,"Lot 101 - Feas - B &amp; B"}</definedName>
    <definedName name="wrn.Feasibility." hidden="1">{"Feasibility",#N/A,FALSE,"Lot 101 - Feas - B &amp; B"}</definedName>
    <definedName name="wrn.Fin._.Year._.95.96.Phase3" localSheetId="2" hidden="1">{"Fin Year 95.96",#N/A,FALSE,"Cash Flow"}</definedName>
    <definedName name="wrn.Fin._.Year._.95.96.Phase3" hidden="1">{"Fin Year 95.96",#N/A,FALSE,"Cash Flow"}</definedName>
    <definedName name="wrn.FIX." localSheetId="2" hidden="1">{#N/A,#N/A,FALSE,"TL";#N/A,#N/A,FALSE,"KK";#N/A,#N/A,FALSE,"TS";#N/A,#N/A,FALSE,"KW";#N/A,#N/A,FALSE,"LP";#N/A,#N/A,FALSE,"DC"}</definedName>
    <definedName name="wrn.FIX." hidden="1">{#N/A,#N/A,FALSE,"TL";#N/A,#N/A,FALSE,"KK";#N/A,#N/A,FALSE,"TS";#N/A,#N/A,FALSE,"KW";#N/A,#N/A,FALSE,"LP";#N/A,#N/A,FALSE,"DC"}</definedName>
    <definedName name="wrn.Francais." localSheetId="2" hidden="1">{#N/A,#N/A,FALSE,"Hypothèses"}</definedName>
    <definedName name="wrn.Francais." hidden="1">{#N/A,#N/A,FALSE,"Hypothèses"}</definedName>
    <definedName name="wrn.Full._.Cash._.Flow.Phase3" localSheetId="2" hidden="1">{"Full Cash Flow",#N/A,FALSE,"Cash Flow"}</definedName>
    <definedName name="wrn.Full._.Cash._.Flow.Phase3" hidden="1">{"Full Cash Flow",#N/A,FALSE,"Cash Flow"}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hidden="1">{"hilight3",#N/A,FALSE,"HILIGHT3"}</definedName>
    <definedName name="wrn.income." localSheetId="2" hidden="1">{"income",#N/A,FALSE,"INCOME"}</definedName>
    <definedName name="wrn.income." hidden="1">{"income",#N/A,FALSE,"INCOME"}</definedName>
    <definedName name="wrn.index." localSheetId="2" hidden="1">{"index",#N/A,FALSE,"INDEX"}</definedName>
    <definedName name="wrn.index." hidden="1">{"index",#N/A,FALSE,"INDEX"}</definedName>
    <definedName name="wrn.Key._.Summary." localSheetId="2" hidden="1">{"KeySummarySheet",#N/A,FALSE,"Key Summary"}</definedName>
    <definedName name="wrn.Key._.Summary." hidden="1">{"KeySummarySheet",#N/A,FALSE,"Key Summary"}</definedName>
    <definedName name="wrn.Key._.Summary.dv" localSheetId="2" hidden="1">{"KeySummarySheet",#N/A,FALSE,"Key Summary"}</definedName>
    <definedName name="wrn.Key._.Summary.dv" hidden="1">{"KeySummarySheet",#N/A,FALSE,"Key Summary"}</definedName>
    <definedName name="wrn.KWG._.Plant." localSheetId="2" hidden="1">{"KWG Current month TB. &amp; B / T",#N/A,FALSE,"DOMESTIC &amp; EXPORT_KWG";"KWG YTD TB. &amp; B / T",#N/A,FALSE,"DOMESTIC &amp; EXPORT_KWG"}</definedName>
    <definedName name="wrn.KWG._.Plant." hidden="1">{"KWG Current month TB. &amp; B / T",#N/A,FALSE,"DOMESTIC &amp; EXPORT_KWG";"KWG YTD TB. &amp; B / T",#N/A,FALSE,"DOMESTIC &amp; EXPORT_KWG"}</definedName>
    <definedName name="wrn.Master._.Full.phase3" localSheetId="2" hidden="1">{"Full Master",#N/A,FALSE,"Master"}</definedName>
    <definedName name="wrn.Master._.Full.phase3" hidden="1">{"Full Master",#N/A,FALSE,"Master"}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2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2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2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2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fit._.and._.Loss.Phase3" localSheetId="2" hidden="1">{"Profit and Loss",#N/A,FALSE,"9697"}</definedName>
    <definedName name="wrn.Profit._.and._.Loss.Phase3" hidden="1">{"Profit and Loss",#N/A,FALSE,"9697"}</definedName>
    <definedName name="wrn.REPORT_EST." localSheetId="2" hidden="1">{"PRINT_EST",#N/A,FALSE,"ESTMON"}</definedName>
    <definedName name="wrn.REPORT_EST." hidden="1">{"PRINT_EST",#N/A,FALSE,"ESTMON"}</definedName>
    <definedName name="wrn.report_summary." localSheetId="2" hidden="1">{"summary",#N/A,FALSE,"SUMMARY"}</definedName>
    <definedName name="wrn.report_summary." hidden="1">{"summary",#N/A,FALSE,"SUMMARY"}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hidden="1">{"revable",#N/A,FALSE,"REVABLE"}</definedName>
    <definedName name="wrn.Revised._.Stage._.1._.Cost._.Calc.Phase3" localSheetId="2" hidden="1">{"Stage 1 Cost Calc",#N/A,FALSE,"Stage 1 Allocation"}</definedName>
    <definedName name="wrn.Revised._.Stage._.1._.Cost._.Calc.Phase3" hidden="1">{"Stage 1 Cost Calc",#N/A,FALSE,"Stage 1 Allocation"}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Info._.Centre.Phase3" localSheetId="2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2" hidden="1">{"Summary Sheet",#N/A,FALSE,"SalesInfo vs Budget"}</definedName>
    <definedName name="wrn.Sales._.n._.Info._.v._.Budget.Phase3" hidden="1">{"Summary Sheet",#N/A,FALSE,"SalesInfo vs Budget"}</definedName>
    <definedName name="wrn.sales._.report." localSheetId="2" hidden="1">{"sales",#N/A,FALSE,"SALES"}</definedName>
    <definedName name="wrn.sales._.report." hidden="1">{"sales",#N/A,FALSE,"SALES"}</definedName>
    <definedName name="wrn.SemiAnnual._.Projections." localSheetId="2" hidden="1">{"ProjectionsSheet",#N/A,FALSE,"Projections"}</definedName>
    <definedName name="wrn.SemiAnnual._.Projections." hidden="1">{"ProjectionsSheet",#N/A,FALSE,"Projections"}</definedName>
    <definedName name="wrn.SemiAnnual._.Projections.dv" localSheetId="2" hidden="1">{"ProjectionsSheet",#N/A,FALSE,"Projections"}</definedName>
    <definedName name="wrn.SemiAnnual._.Projections.dv" hidden="1">{"ProjectionsSheet",#N/A,FALSE,"Projections"}</definedName>
    <definedName name="wrn.SensitivityA." localSheetId="2" hidden="1">{"EquityA",#N/A,FALSE,"Sensitivity_Graphs"}</definedName>
    <definedName name="wrn.SensitivityA." hidden="1">{"EquityA",#N/A,FALSE,"Sensitivity_Graphs"}</definedName>
    <definedName name="wrn.Stage._.1._.Short.Phase3" localSheetId="2" hidden="1">{"Short Stage 1",#N/A,FALSE,"Stage 1"}</definedName>
    <definedName name="wrn.Stage._.1._.Short.Phase3" hidden="1">{"Short Stage 1",#N/A,FALSE,"Stage 1"}</definedName>
    <definedName name="wrn.Stage._.2._.Short.Phase3" localSheetId="2" hidden="1">{"Short Stage 2",#N/A,FALSE,"Stage 2"}</definedName>
    <definedName name="wrn.Stage._.2._.Short.Phase3" hidden="1">{"Short Stage 2",#N/A,FALSE,"Stage 2"}</definedName>
    <definedName name="wrn.Stage._.3.Phase3" localSheetId="2" hidden="1">{"Short Stage 3",#N/A,FALSE,"Stage 3"}</definedName>
    <definedName name="wrn.Stage._.3.Phase3" hidden="1">{"Short Stage 3",#N/A,FALSE,"Stage 3"}</definedName>
    <definedName name="wrn.Stage._.3BCD._.Report." localSheetId="2" hidden="1">{#N/A,#N/A,FALSE,"Database"}</definedName>
    <definedName name="wrn.Stage._.3BCD._.Report." hidden="1">{#N/A,#N/A,FALSE,"Database"}</definedName>
    <definedName name="wrn.Stage._.4.Phase3" localSheetId="2" hidden="1">{"Short Stage 4",#N/A,FALSE,"Stage 4"}</definedName>
    <definedName name="wrn.Stage._.4.Phase3" hidden="1">{"Short Stage 4",#N/A,FALSE,"Stage 4"}</definedName>
    <definedName name="wrn.Stage._.5.Phase3" localSheetId="2" hidden="1">{"Short Stage 5",#N/A,FALSE,"Stage 5"}</definedName>
    <definedName name="wrn.Stage._.5.Phase3" hidden="1">{"Short Stage 5",#N/A,FALSE,"Stage 5"}</definedName>
    <definedName name="wrn.STL." localSheetId="2" hidden="1">{"STL Current month TB. &amp; B / T",#N/A,FALSE,"DOMESTIC &amp; EXPORT_TL&amp;KWG (SAP)";"STL YTD TB. &amp; B / T",#N/A,FALSE,"DOMESTIC &amp; EXPORT_TL&amp;KWG (SAP)"}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localSheetId="2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TL._.Plant." localSheetId="2" hidden="1">{"TL Current month TB. &amp; B / T",#N/A,FALSE,"DOMESTIC &amp; EXPORT_TL";"TL YTD TB. &amp; B / T",#N/A,FALSE,"DOMESTIC &amp; EXPORT_TL"}</definedName>
    <definedName name="wrn.TL._.Plant." hidden="1">{"TL Current month TB. &amp; B / T",#N/A,FALSE,"DOMESTIC &amp; EXPORT_TL";"TL YTD TB. &amp; B / T",#N/A,FALSE,"DOMESTIC &amp; EXPORT_TL"}</definedName>
    <definedName name="wvu.Profit._.and._.Loss." localSheetId="2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localSheetId="2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w" localSheetId="2" hidden="1">{"'ตัวอย่าง'!$A$1:$O$21"}</definedName>
    <definedName name="ww" hidden="1">{"'ตัวอย่าง'!$A$1:$O$21"}</definedName>
    <definedName name="www" localSheetId="2" hidden="1">{"'ตัวอย่าง'!$A$1:$O$21"}</definedName>
    <definedName name="www" hidden="1">{"'ตัวอย่าง'!$A$1:$O$21"}</definedName>
    <definedName name="wwwewe" localSheetId="2" hidden="1">{"'ตัวอย่าง'!$A$1:$O$21"}</definedName>
    <definedName name="wwwewe" hidden="1">{"'ตัวอย่าง'!$A$1:$O$21"}</definedName>
    <definedName name="x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RefCopyRangeCount" hidden="1">2</definedName>
    <definedName name="XRefPasteRangeCount" hidden="1">2</definedName>
    <definedName name="XXXX" localSheetId="2" hidden="1">{"'ตัวอย่าง'!$A$1:$O$21"}</definedName>
    <definedName name="XXXX" hidden="1">{"'ตัวอย่าง'!$A$1:$O$21"}</definedName>
    <definedName name="xzfcsadfasdfasdf" hidden="1">#REF!</definedName>
    <definedName name="y" localSheetId="2" hidden="1">{"Summary",#N/A,FALSE,"Summary"}</definedName>
    <definedName name="y" hidden="1">{"Summary",#N/A,FALSE,"Summary"}</definedName>
    <definedName name="you" localSheetId="2" hidden="1">{"'connew '!$C$40:$C$60"}</definedName>
    <definedName name="you" hidden="1">{"'connew '!$C$40:$C$60"}</definedName>
    <definedName name="z" localSheetId="2" hidden="1">{"'ตัวอย่าง'!$A$1:$O$21"}</definedName>
    <definedName name="z" hidden="1">{"'ตัวอย่าง'!$A$1:$O$21"}</definedName>
    <definedName name="ก" localSheetId="2" hidden="1">{"'ตัวอย่าง'!$A$1:$O$21"}</definedName>
    <definedName name="ก" hidden="1">{"'ตัวอย่าง'!$A$1:$O$21"}</definedName>
    <definedName name="กก" localSheetId="2" hidden="1">{"'Model'!$A$1:$N$53"}</definedName>
    <definedName name="กก" hidden="1">{"'Model'!$A$1:$N$53"}</definedName>
    <definedName name="กดฟหกด" localSheetId="2" hidden="1">{"'ตัวอย่าง'!$A$1:$O$21"}</definedName>
    <definedName name="กดฟหกด" hidden="1">{"'ตัวอย่าง'!$A$1:$O$21"}</definedName>
    <definedName name="กดสหเหเหาเ" localSheetId="2" hidden="1">{"'connew '!$C$40:$C$60"}</definedName>
    <definedName name="กดสหเหเหาเ" hidden="1">{"'connew '!$C$40:$C$60"}</definedName>
    <definedName name="กดหก" localSheetId="2" hidden="1">{"'connew '!$C$40:$C$60"}</definedName>
    <definedName name="กดหก" hidden="1">{"'connew '!$C$40:$C$60"}</definedName>
    <definedName name="กดหฟเหเฟเ" localSheetId="2" hidden="1">{"'connew '!$C$40:$C$60"}</definedName>
    <definedName name="กดหฟเหเฟเ" hidden="1">{"'connew '!$C$40:$C$60"}</definedName>
    <definedName name="ด" localSheetId="2" hidden="1">{"'ตัวอย่าง'!$A$1:$O$21"}</definedName>
    <definedName name="ด" hidden="1">{"'ตัวอย่าง'!$A$1:$O$21"}</definedName>
    <definedName name="ดา" localSheetId="2" hidden="1">{"'ตัวอย่าง'!$A$1:$O$21"}</definedName>
    <definedName name="ดา" hidden="1">{"'ตัวอย่าง'!$A$1:$O$21"}</definedName>
    <definedName name="ดารา" localSheetId="2" hidden="1">{"'ตัวอย่าง'!$A$1:$O$21"}</definedName>
    <definedName name="ดารา" hidden="1">{"'ตัวอย่าง'!$A$1:$O$21"}</definedName>
    <definedName name="ปั๊มดูดน้ำมันเก่าเข้า" localSheetId="2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localSheetId="2" hidden="1">{"'ตัวอย่าง'!$A$1:$O$21"}</definedName>
    <definedName name="ปั๊มน้ำท้าย" hidden="1">{"'ตัวอย่าง'!$A$1:$O$21"}</definedName>
    <definedName name="ปืน" localSheetId="2" hidden="1">{"'ตัวอย่าง'!$A$1:$O$21"}</definedName>
    <definedName name="ปืน" hidden="1">{"'ตัวอย่าง'!$A$1:$O$21"}</definedName>
    <definedName name="พ" localSheetId="2" hidden="1">{"'ตัวอย่าง'!$A$1:$O$21"}</definedName>
    <definedName name="พ" hidden="1">{"'ตัวอย่าง'!$A$1:$O$21"}</definedName>
    <definedName name="ฟ" localSheetId="2" hidden="1">{"'ตัวอย่าง'!$A$1:$O$21"}</definedName>
    <definedName name="ฟ" hidden="1">{"'ตัวอย่าง'!$A$1:$O$21"}</definedName>
    <definedName name="ฟหด" localSheetId="2" hidden="1">{"'ตัวอย่าง'!$A$1:$O$21"}</definedName>
    <definedName name="ฟหด" hidden="1">{"'ตัวอย่าง'!$A$1:$O$21"}</definedName>
    <definedName name="ฟำ" localSheetId="2" hidden="1">{"'ตัวอย่าง'!$A$1:$O$21"}</definedName>
    <definedName name="ฟำ" hidden="1">{"'ตัวอย่าง'!$A$1:$O$21"}</definedName>
    <definedName name="ฟำดฟำ" localSheetId="2" hidden="1">{"'ตัวอย่าง'!$A$1:$O$21"}</definedName>
    <definedName name="ฟำดฟำ" hidden="1">{"'ตัวอย่าง'!$A$1:$O$21"}</definedName>
    <definedName name="ระบบโฟม" localSheetId="2" hidden="1">{"'ตัวอย่าง'!$A$1:$O$21"}</definedName>
    <definedName name="ระบบโฟม" hidden="1">{"'ตัวอย่าง'!$A$1:$O$21"}</definedName>
    <definedName name="ศูนย์พัฒนา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localSheetId="2" hidden="1">{"'ตัวอย่าง'!$A$1:$O$21"}</definedName>
    <definedName name="ห" hidden="1">{"'ตัวอย่าง'!$A$1:$O$21"}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4" i="1" l="1"/>
  <c r="H45" i="6" l="1"/>
  <c r="F45" i="6"/>
  <c r="D75" i="1"/>
  <c r="F58" i="6" l="1"/>
  <c r="L21" i="16"/>
  <c r="F44" i="1" l="1"/>
  <c r="H52" i="6" l="1"/>
  <c r="F52" i="6"/>
  <c r="F15" i="1" l="1"/>
  <c r="D15" i="1"/>
  <c r="A35" i="6"/>
  <c r="N17" i="16"/>
  <c r="F14" i="4"/>
  <c r="D14" i="4"/>
  <c r="P11" i="11" l="1"/>
  <c r="P11" i="16"/>
  <c r="P20" i="16"/>
  <c r="L22" i="16"/>
  <c r="J21" i="16"/>
  <c r="H21" i="16"/>
  <c r="F21" i="16"/>
  <c r="L17" i="16"/>
  <c r="J17" i="16"/>
  <c r="H17" i="16"/>
  <c r="F17" i="16"/>
  <c r="P15" i="16"/>
  <c r="P17" i="16" s="1"/>
  <c r="F22" i="16" l="1"/>
  <c r="J22" i="16"/>
  <c r="H22" i="16"/>
  <c r="A56" i="1"/>
  <c r="F22" i="6" l="1"/>
  <c r="H22" i="6"/>
  <c r="D50" i="1" l="1"/>
  <c r="D25" i="1"/>
  <c r="F25" i="1"/>
  <c r="F50" i="1"/>
  <c r="F75" i="1"/>
  <c r="F52" i="1" l="1"/>
  <c r="F77" i="1" s="1"/>
  <c r="D27" i="1"/>
  <c r="F27" i="1"/>
  <c r="D52" i="1"/>
  <c r="D77" i="1" s="1"/>
  <c r="N17" i="11" l="1"/>
  <c r="L17" i="11"/>
  <c r="J17" i="11"/>
  <c r="H17" i="11"/>
  <c r="F17" i="11"/>
  <c r="L21" i="11" l="1"/>
  <c r="L22" i="11" s="1"/>
  <c r="J21" i="11"/>
  <c r="J22" i="11" s="1"/>
  <c r="H21" i="11"/>
  <c r="H22" i="11" s="1"/>
  <c r="F21" i="11"/>
  <c r="F22" i="11" s="1"/>
  <c r="P20" i="11"/>
  <c r="P15" i="11"/>
  <c r="P17" i="11" s="1"/>
  <c r="D11" i="4" l="1"/>
  <c r="D16" i="4" s="1"/>
  <c r="F11" i="4"/>
  <c r="F16" i="4" l="1"/>
  <c r="F20" i="4" s="1"/>
  <c r="F24" i="4" s="1"/>
  <c r="N19" i="16" l="1"/>
  <c r="H8" i="6"/>
  <c r="F55" i="6"/>
  <c r="N21" i="16" l="1"/>
  <c r="P19" i="16"/>
  <c r="H27" i="6"/>
  <c r="P21" i="16" l="1"/>
  <c r="P22" i="16" s="1"/>
  <c r="N22" i="16"/>
  <c r="H55" i="6"/>
  <c r="F34" i="4" l="1"/>
  <c r="F36" i="4" s="1"/>
  <c r="H18" i="6" s="1"/>
  <c r="H29" i="6" l="1"/>
  <c r="H31" i="6" s="1"/>
  <c r="H57" i="6" s="1"/>
  <c r="H59" i="6" s="1"/>
  <c r="F27" i="6" l="1"/>
  <c r="D20" i="4" l="1"/>
  <c r="D24" i="4" l="1"/>
  <c r="F8" i="6" l="1"/>
  <c r="N19" i="11"/>
  <c r="D34" i="4"/>
  <c r="F18" i="6" l="1"/>
  <c r="F29" i="6" s="1"/>
  <c r="F31" i="6" s="1"/>
  <c r="F57" i="6" s="1"/>
  <c r="F59" i="6" s="1"/>
  <c r="D36" i="4"/>
  <c r="P19" i="11"/>
  <c r="N21" i="11"/>
  <c r="N22" i="11" s="1"/>
  <c r="P22" i="11" l="1"/>
  <c r="P21" i="11"/>
</calcChain>
</file>

<file path=xl/sharedStrings.xml><?xml version="1.0" encoding="utf-8"?>
<sst xmlns="http://schemas.openxmlformats.org/spreadsheetml/2006/main" count="214" uniqueCount="143">
  <si>
    <t>SCG Decor Public Company Limited</t>
  </si>
  <si>
    <t>Statement of financial position</t>
  </si>
  <si>
    <t>Assets</t>
  </si>
  <si>
    <t>31 December</t>
  </si>
  <si>
    <t>(in thousand Baht)</t>
  </si>
  <si>
    <t>Current assets</t>
  </si>
  <si>
    <t>Cash and cash equivalents</t>
  </si>
  <si>
    <t>Other current receivables</t>
  </si>
  <si>
    <t>Short-term loans</t>
  </si>
  <si>
    <t>Other current assets</t>
  </si>
  <si>
    <t>Total current assets</t>
  </si>
  <si>
    <t>Non-current assets</t>
  </si>
  <si>
    <t>Investments in subsidiaries and associates</t>
  </si>
  <si>
    <t>Investment property</t>
  </si>
  <si>
    <t xml:space="preserve">Property, plant and equipment </t>
  </si>
  <si>
    <t>Intangible assets</t>
  </si>
  <si>
    <t>Deferred tax assets</t>
  </si>
  <si>
    <t>Refundable withholding tax</t>
  </si>
  <si>
    <t>Other non-current assets</t>
  </si>
  <si>
    <t>Total non-current assets</t>
  </si>
  <si>
    <t>Total assets</t>
  </si>
  <si>
    <t>Liabilities and shareholders’ equity</t>
  </si>
  <si>
    <t>Current liabilities</t>
  </si>
  <si>
    <t>Current portion of lease liabilities</t>
  </si>
  <si>
    <t>Current provisions for employee benefits</t>
  </si>
  <si>
    <t>Total current liabilities</t>
  </si>
  <si>
    <t>Non-current liabilities</t>
  </si>
  <si>
    <t>Lease liabilities</t>
  </si>
  <si>
    <t>Non-current provisions for employee benefits</t>
  </si>
  <si>
    <t>Total non-current liabilities</t>
  </si>
  <si>
    <t xml:space="preserve">Total liabilities </t>
  </si>
  <si>
    <t>Shareholders’ equity</t>
  </si>
  <si>
    <t>Share capital</t>
  </si>
  <si>
    <t xml:space="preserve">   Authorized share capital</t>
  </si>
  <si>
    <t xml:space="preserve">   Issued and paid share capital </t>
  </si>
  <si>
    <t xml:space="preserve">Deficits from business combination </t>
  </si>
  <si>
    <t xml:space="preserve">   under common control</t>
  </si>
  <si>
    <t>Retained earnings</t>
  </si>
  <si>
    <t xml:space="preserve">   Appropriated </t>
  </si>
  <si>
    <t xml:space="preserve">      Legal reserve</t>
  </si>
  <si>
    <t xml:space="preserve">   Unappropriated</t>
  </si>
  <si>
    <t xml:space="preserve">Total shareholders’ equity </t>
  </si>
  <si>
    <t>Total liabilities and shareholders’ equity</t>
  </si>
  <si>
    <t>Income statement</t>
  </si>
  <si>
    <t>Dividend income</t>
  </si>
  <si>
    <t xml:space="preserve">Management fee income </t>
  </si>
  <si>
    <t>Interest income</t>
  </si>
  <si>
    <t>Other income</t>
  </si>
  <si>
    <t>Profit before expenses</t>
  </si>
  <si>
    <t>Administrative expenses</t>
  </si>
  <si>
    <t>Total expenses</t>
  </si>
  <si>
    <t>Finance costs</t>
  </si>
  <si>
    <t>Statement of comprehensive income</t>
  </si>
  <si>
    <t>Total comprehensive income for the period</t>
  </si>
  <si>
    <t>Profit for the period</t>
  </si>
  <si>
    <t>Statement of changes in shareholders’ equity</t>
  </si>
  <si>
    <t>Appropriated</t>
  </si>
  <si>
    <t>Unappropriated</t>
  </si>
  <si>
    <t xml:space="preserve">Issued and </t>
  </si>
  <si>
    <t>Total</t>
  </si>
  <si>
    <t>paid</t>
  </si>
  <si>
    <t>Other deficits</t>
  </si>
  <si>
    <t>Legal</t>
  </si>
  <si>
    <t>shareholders’</t>
  </si>
  <si>
    <t>share capital</t>
  </si>
  <si>
    <t>reserve</t>
  </si>
  <si>
    <t>equity</t>
  </si>
  <si>
    <t xml:space="preserve">Transactions with owners, recorded directly </t>
  </si>
  <si>
    <t>in shareholders’ equity</t>
  </si>
  <si>
    <t>Dividends</t>
  </si>
  <si>
    <t xml:space="preserve">Retained earnings </t>
  </si>
  <si>
    <t>Statement of cash flows</t>
  </si>
  <si>
    <t xml:space="preserve">   </t>
  </si>
  <si>
    <t>Cash flows from operating activities</t>
  </si>
  <si>
    <t xml:space="preserve">Adjustments for </t>
  </si>
  <si>
    <t>Depreciation and amortization</t>
  </si>
  <si>
    <t>Non-current provisions for employee benefit expense</t>
  </si>
  <si>
    <t>Cash flows generated from operations</t>
  </si>
  <si>
    <t>before changes in operating assets and liabilities</t>
  </si>
  <si>
    <t>Other current payables</t>
  </si>
  <si>
    <t>Net cash flows used in operations</t>
  </si>
  <si>
    <t>Net cash flows used in operating activities</t>
  </si>
  <si>
    <t xml:space="preserve"> </t>
  </si>
  <si>
    <t>Cash flows from investing activities</t>
  </si>
  <si>
    <t>Interest received</t>
  </si>
  <si>
    <t>Cash flows from financing activities</t>
  </si>
  <si>
    <t>Proceeds from (payments of) borrowings</t>
  </si>
  <si>
    <t>Payments of lease liabilities</t>
  </si>
  <si>
    <t>Dividends paid to owners of the Company</t>
  </si>
  <si>
    <t>Interest and other finance costs paid</t>
  </si>
  <si>
    <t>Cash and cash equivalents at beginning of the period</t>
  </si>
  <si>
    <t>Cash and cash equivalents at end of the period</t>
  </si>
  <si>
    <t>Dividend payables</t>
  </si>
  <si>
    <t xml:space="preserve"> (in thousand Baht)</t>
  </si>
  <si>
    <t>Balance at 1 January 2025</t>
  </si>
  <si>
    <t>Other receivables</t>
  </si>
  <si>
    <t>Other liabilities</t>
  </si>
  <si>
    <t>Share premium</t>
  </si>
  <si>
    <t>Distributions to owners</t>
  </si>
  <si>
    <t xml:space="preserve">Total transactions with owners, recorded directly </t>
  </si>
  <si>
    <t>Corporate income tax payable</t>
  </si>
  <si>
    <t>Net cash flows provided by investing activities</t>
  </si>
  <si>
    <t>Income tax paid</t>
  </si>
  <si>
    <t>Long-term loans from financial institutions</t>
  </si>
  <si>
    <t>Short-term investment</t>
  </si>
  <si>
    <t xml:space="preserve">Other current payables </t>
  </si>
  <si>
    <t>Net increase (decrease) in cash and cash equivalents</t>
  </si>
  <si>
    <t>As at 31 March 2026</t>
  </si>
  <si>
    <t>31 March</t>
  </si>
  <si>
    <t>Short-term borrowings from financial institutions</t>
  </si>
  <si>
    <t>Short-term borrowings from related parties</t>
  </si>
  <si>
    <t>Balance at 1 January 2026</t>
  </si>
  <si>
    <t>Balance at 31 March 2025</t>
  </si>
  <si>
    <t>Balance at 31 March 2026</t>
  </si>
  <si>
    <t xml:space="preserve">Acquisition of property, plant and equipment </t>
  </si>
  <si>
    <t>and intangible assets</t>
  </si>
  <si>
    <t>from related parties, net</t>
  </si>
  <si>
    <t>Accrued dividend income</t>
  </si>
  <si>
    <t>(Unreviewed)</t>
  </si>
  <si>
    <t>Gain (loss) on sale of assets and others</t>
  </si>
  <si>
    <t>Tax expenses</t>
  </si>
  <si>
    <t>Profit from operations</t>
  </si>
  <si>
    <t xml:space="preserve">Profit before income tax 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</si>
  <si>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</si>
  <si>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Profit</t>
  </si>
  <si>
    <t xml:space="preserve">Decrease in operating liabilities </t>
  </si>
  <si>
    <t>Net decrease in operating liabilities</t>
  </si>
  <si>
    <t xml:space="preserve">      (1,655,000 thousand ordinary shares, par value at Baht 10 per share)</t>
  </si>
  <si>
    <t xml:space="preserve">      (1,650,000 thousand ordinary shares, par value at Baht 10 per share)</t>
  </si>
  <si>
    <t>Proceeds from short-term borrowings</t>
  </si>
  <si>
    <t>Other comprehensive income (expense) for the period, net of tax</t>
  </si>
  <si>
    <t>Other comprehensive income (expense)</t>
  </si>
  <si>
    <t>Comprehensive income (expense) for the period</t>
  </si>
  <si>
    <t xml:space="preserve">Decrease (increase) in operating assets  </t>
  </si>
  <si>
    <t>Net decrease (increase) in operating assets</t>
  </si>
  <si>
    <t>Proceeds from short-term investment, net</t>
  </si>
  <si>
    <t>Proceeds from (payments of) short-term borrowings to related parties, net</t>
  </si>
  <si>
    <t xml:space="preserve">Net increase (decrease) in borrowings </t>
  </si>
  <si>
    <t>Net cash flows provided by (used in) financing activities</t>
  </si>
  <si>
    <t>Non-cash from investing and financing transactions at end of the period</t>
  </si>
  <si>
    <t>Supplementary information for cash flows</t>
  </si>
  <si>
    <t>Note</t>
  </si>
  <si>
    <t>For the three-month period ended 31 March 2026 (Unreviewed)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</si>
</sst>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</numFmts>
  <fonts count="23" x14ac:knownFonts="1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i/>
      <sz val="11"/>
      <color rgb="FF0000FF"/>
      <name val="Times New Roman"/>
      <family val="1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188" fontId="6" fillId="0" borderId="0" applyFont="0" applyFill="0" applyBorder="0" applyAlignment="0" applyProtection="0"/>
    <xf numFmtId="0" fontId="14" fillId="0" borderId="0"/>
    <xf numFmtId="188" fontId="14" fillId="0" borderId="0" applyFont="0" applyFill="0" applyBorder="0" applyAlignment="0" applyProtection="0"/>
    <xf numFmtId="0" fontId="15" fillId="0" borderId="0"/>
    <xf numFmtId="188" fontId="6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21" fillId="0" borderId="0"/>
    <xf numFmtId="0" fontId="1" fillId="0" borderId="0"/>
    <xf numFmtId="0" fontId="22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</cellStyleXfs>
  <cellXfs count="125">
    <xf numFmtId="0" fontId="0" fillId="0" borderId="0" xfId="0"/>
    <xf numFmtId="0" fontId="19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0" fillId="0" borderId="0" xfId="0" applyProtection="1">
      <protection locked="0"/>
    </xf>
    <xf numFmtId="0" fontId="7" fillId="0" borderId="0" xfId="0" applyFont="1" applyProtection="1">
      <protection locked="0"/>
    </xf>
    <xf numFmtId="0" fontId="0" fillId="0" borderId="0" xfId="0" quotePrefix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90" fontId="0" fillId="0" borderId="0" xfId="1" applyNumberFormat="1" applyFont="1" applyFill="1" applyBorder="1" applyAlignment="1" applyProtection="1">
      <alignment horizontal="right"/>
      <protection locked="0"/>
    </xf>
    <xf numFmtId="190" fontId="0" fillId="0" borderId="0" xfId="1" applyNumberFormat="1" applyFont="1" applyFill="1" applyBorder="1" applyAlignment="1" applyProtection="1">
      <protection locked="0"/>
    </xf>
    <xf numFmtId="0" fontId="18" fillId="0" borderId="0" xfId="0" applyFont="1" applyAlignment="1" applyProtection="1">
      <alignment horizontal="center"/>
      <protection locked="0"/>
    </xf>
    <xf numFmtId="190" fontId="7" fillId="0" borderId="0" xfId="1" applyNumberFormat="1" applyFont="1" applyFill="1" applyBorder="1" applyAlignment="1" applyProtection="1">
      <protection locked="0"/>
    </xf>
    <xf numFmtId="190" fontId="0" fillId="0" borderId="0" xfId="1" applyNumberFormat="1" applyFont="1" applyFill="1" applyAlignment="1" applyProtection="1">
      <protection locked="0"/>
    </xf>
    <xf numFmtId="190" fontId="0" fillId="0" borderId="3" xfId="1" applyNumberFormat="1" applyFont="1" applyFill="1" applyBorder="1" applyAlignment="1" applyProtection="1">
      <alignment horizontal="right"/>
      <protection locked="0"/>
    </xf>
    <xf numFmtId="190" fontId="0" fillId="0" borderId="3" xfId="1" applyNumberFormat="1" applyFont="1" applyFill="1" applyBorder="1" applyAlignment="1" applyProtection="1">
      <protection locked="0"/>
    </xf>
    <xf numFmtId="190" fontId="7" fillId="0" borderId="1" xfId="1" applyNumberFormat="1" applyFont="1" applyFill="1" applyBorder="1" applyAlignment="1" applyProtection="1">
      <protection locked="0"/>
    </xf>
    <xf numFmtId="190" fontId="0" fillId="0" borderId="0" xfId="1" applyNumberFormat="1" applyFont="1" applyFill="1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190" fontId="0" fillId="0" borderId="0" xfId="0" applyNumberFormat="1" applyProtection="1">
      <protection locked="0"/>
    </xf>
    <xf numFmtId="190" fontId="7" fillId="0" borderId="2" xfId="1" applyNumberFormat="1" applyFont="1" applyFill="1" applyBorder="1" applyAlignment="1" applyProtection="1"/>
    <xf numFmtId="190" fontId="7" fillId="0" borderId="1" xfId="1" applyNumberFormat="1" applyFont="1" applyFill="1" applyBorder="1" applyAlignment="1" applyProtection="1"/>
    <xf numFmtId="190" fontId="7" fillId="0" borderId="3" xfId="1" applyNumberFormat="1" applyFont="1" applyFill="1" applyBorder="1" applyAlignment="1" applyProtection="1"/>
    <xf numFmtId="0" fontId="13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center"/>
      <protection locked="0"/>
    </xf>
    <xf numFmtId="189" fontId="0" fillId="0" borderId="0" xfId="0" applyNumberFormat="1" applyProtection="1">
      <protection locked="0"/>
    </xf>
    <xf numFmtId="190" fontId="20" fillId="0" borderId="0" xfId="1" applyNumberFormat="1" applyFont="1" applyFill="1" applyBorder="1" applyAlignment="1" applyProtection="1">
      <alignment horizontal="right"/>
      <protection locked="0"/>
    </xf>
    <xf numFmtId="189" fontId="0" fillId="0" borderId="3" xfId="0" applyNumberFormat="1" applyBorder="1" applyProtection="1">
      <protection locked="0"/>
    </xf>
    <xf numFmtId="0" fontId="17" fillId="0" borderId="0" xfId="0" applyFont="1" applyProtection="1">
      <protection locked="0"/>
    </xf>
    <xf numFmtId="188" fontId="7" fillId="0" borderId="0" xfId="1" applyFont="1" applyFill="1" applyBorder="1" applyAlignment="1" applyProtection="1">
      <protection locked="0"/>
    </xf>
    <xf numFmtId="190" fontId="13" fillId="0" borderId="0" xfId="0" applyNumberFormat="1" applyFont="1" applyAlignment="1" applyProtection="1">
      <alignment horizontal="left"/>
      <protection locked="0"/>
    </xf>
    <xf numFmtId="190" fontId="7" fillId="0" borderId="0" xfId="1" applyNumberFormat="1" applyFont="1" applyFill="1" applyAlignment="1" applyProtection="1">
      <protection locked="0"/>
    </xf>
    <xf numFmtId="0" fontId="12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190" fontId="7" fillId="0" borderId="0" xfId="1" applyNumberFormat="1" applyFont="1" applyFill="1" applyBorder="1" applyAlignment="1" applyProtection="1"/>
    <xf numFmtId="190" fontId="7" fillId="0" borderId="0" xfId="1" applyNumberFormat="1" applyFont="1" applyFill="1" applyBorder="1" applyAlignment="1" applyProtection="1">
      <alignment horizontal="right"/>
    </xf>
    <xf numFmtId="190" fontId="7" fillId="0" borderId="0" xfId="1" applyNumberFormat="1" applyFont="1" applyFill="1" applyAlignment="1" applyProtection="1"/>
    <xf numFmtId="0" fontId="7" fillId="0" borderId="0" xfId="6" applyFont="1" applyProtection="1">
      <protection locked="0"/>
    </xf>
    <xf numFmtId="0" fontId="9" fillId="0" borderId="0" xfId="6" applyFont="1" applyAlignment="1" applyProtection="1">
      <alignment horizontal="center"/>
      <protection locked="0"/>
    </xf>
    <xf numFmtId="187" fontId="0" fillId="0" borderId="0" xfId="6" applyNumberFormat="1" applyFont="1" applyProtection="1">
      <protection locked="0"/>
    </xf>
    <xf numFmtId="0" fontId="0" fillId="0" borderId="0" xfId="6" applyFont="1" applyAlignment="1" applyProtection="1">
      <alignment horizontal="center"/>
      <protection locked="0"/>
    </xf>
    <xf numFmtId="0" fontId="0" fillId="0" borderId="0" xfId="6" applyFont="1" applyProtection="1">
      <protection locked="0"/>
    </xf>
    <xf numFmtId="49" fontId="19" fillId="0" borderId="0" xfId="0" applyNumberFormat="1" applyFont="1" applyAlignment="1" applyProtection="1">
      <alignment horizontal="left"/>
      <protection locked="0"/>
    </xf>
    <xf numFmtId="0" fontId="7" fillId="0" borderId="0" xfId="6" applyFont="1" applyAlignment="1" applyProtection="1">
      <alignment horizontal="left"/>
      <protection locked="0"/>
    </xf>
    <xf numFmtId="0" fontId="10" fillId="0" borderId="0" xfId="6" applyFont="1" applyAlignment="1" applyProtection="1">
      <alignment horizontal="center"/>
      <protection locked="0"/>
    </xf>
    <xf numFmtId="187" fontId="7" fillId="0" borderId="0" xfId="6" applyNumberFormat="1" applyFont="1" applyAlignment="1" applyProtection="1">
      <alignment horizontal="left"/>
      <protection locked="0"/>
    </xf>
    <xf numFmtId="0" fontId="0" fillId="0" borderId="0" xfId="6" applyFont="1" applyAlignment="1" applyProtection="1">
      <alignment horizontal="right"/>
      <protection locked="0"/>
    </xf>
    <xf numFmtId="49" fontId="7" fillId="0" borderId="0" xfId="0" applyNumberFormat="1" applyFont="1" applyProtection="1">
      <protection locked="0"/>
    </xf>
    <xf numFmtId="0" fontId="0" fillId="0" borderId="0" xfId="6" applyFont="1" applyAlignment="1" applyProtection="1">
      <alignment horizontal="centerContinuous"/>
      <protection locked="0"/>
    </xf>
    <xf numFmtId="0" fontId="0" fillId="0" borderId="0" xfId="6" applyFont="1" applyAlignment="1" applyProtection="1">
      <alignment horizontal="left" readingOrder="2"/>
      <protection locked="0"/>
    </xf>
    <xf numFmtId="0" fontId="9" fillId="0" borderId="0" xfId="6" applyFont="1" applyAlignment="1" applyProtection="1">
      <alignment horizontal="center" readingOrder="2"/>
      <protection locked="0"/>
    </xf>
    <xf numFmtId="187" fontId="0" fillId="0" borderId="5" xfId="6" applyNumberFormat="1" applyFont="1" applyBorder="1" applyAlignment="1" applyProtection="1">
      <alignment horizontal="centerContinuous"/>
      <protection locked="0"/>
    </xf>
    <xf numFmtId="187" fontId="0" fillId="0" borderId="0" xfId="6" applyNumberFormat="1" applyFont="1" applyAlignment="1" applyProtection="1">
      <alignment horizontal="center"/>
      <protection locked="0"/>
    </xf>
    <xf numFmtId="190" fontId="7" fillId="0" borderId="0" xfId="6" applyNumberFormat="1" applyFont="1" applyProtection="1">
      <protection locked="0"/>
    </xf>
    <xf numFmtId="190" fontId="7" fillId="0" borderId="0" xfId="6" applyNumberFormat="1" applyFont="1" applyAlignment="1" applyProtection="1">
      <alignment horizontal="center"/>
      <protection locked="0"/>
    </xf>
    <xf numFmtId="0" fontId="17" fillId="0" borderId="0" xfId="6" applyFont="1" applyAlignment="1" applyProtection="1">
      <alignment horizontal="left"/>
      <protection locked="0"/>
    </xf>
    <xf numFmtId="0" fontId="10" fillId="0" borderId="0" xfId="6" applyFont="1" applyAlignment="1" applyProtection="1">
      <alignment horizontal="left"/>
      <protection locked="0"/>
    </xf>
    <xf numFmtId="0" fontId="0" fillId="0" borderId="0" xfId="6" applyFont="1" applyAlignment="1" applyProtection="1">
      <alignment horizontal="left"/>
      <protection locked="0"/>
    </xf>
    <xf numFmtId="190" fontId="0" fillId="0" borderId="3" xfId="6" applyNumberFormat="1" applyFont="1" applyBorder="1" applyProtection="1">
      <protection locked="0"/>
    </xf>
    <xf numFmtId="190" fontId="0" fillId="0" borderId="0" xfId="6" applyNumberFormat="1" applyFont="1" applyProtection="1">
      <protection locked="0"/>
    </xf>
    <xf numFmtId="190" fontId="0" fillId="0" borderId="0" xfId="6" applyNumberFormat="1" applyFont="1" applyAlignment="1" applyProtection="1">
      <alignment horizontal="center"/>
      <protection locked="0"/>
    </xf>
    <xf numFmtId="0" fontId="10" fillId="0" borderId="0" xfId="6" applyFont="1" applyProtection="1">
      <protection locked="0"/>
    </xf>
    <xf numFmtId="187" fontId="9" fillId="0" borderId="0" xfId="6" applyNumberFormat="1" applyFont="1" applyAlignment="1" applyProtection="1">
      <alignment horizontal="centerContinuous"/>
      <protection locked="0"/>
    </xf>
    <xf numFmtId="188" fontId="0" fillId="0" borderId="3" xfId="1" applyFont="1" applyFill="1" applyBorder="1" applyAlignment="1" applyProtection="1"/>
    <xf numFmtId="187" fontId="0" fillId="0" borderId="0" xfId="6" applyNumberFormat="1" applyFont="1" applyAlignment="1" applyProtection="1">
      <alignment horizontal="centerContinuous"/>
      <protection locked="0"/>
    </xf>
    <xf numFmtId="0" fontId="0" fillId="0" borderId="0" xfId="1" quotePrefix="1" applyNumberFormat="1" applyFont="1" applyFill="1" applyBorder="1" applyAlignment="1" applyProtection="1">
      <alignment horizontal="center" wrapText="1"/>
      <protection locked="0"/>
    </xf>
    <xf numFmtId="190" fontId="20" fillId="0" borderId="3" xfId="1" applyNumberFormat="1" applyFont="1" applyFill="1" applyBorder="1" applyAlignment="1" applyProtection="1">
      <protection locked="0"/>
    </xf>
    <xf numFmtId="190" fontId="20" fillId="0" borderId="0" xfId="1" applyNumberFormat="1" applyFont="1" applyFill="1" applyBorder="1" applyAlignment="1" applyProtection="1">
      <protection locked="0"/>
    </xf>
    <xf numFmtId="190" fontId="7" fillId="0" borderId="0" xfId="6" applyNumberFormat="1" applyFont="1"/>
    <xf numFmtId="190" fontId="0" fillId="0" borderId="3" xfId="6" applyNumberFormat="1" applyFont="1" applyBorder="1"/>
    <xf numFmtId="190" fontId="7" fillId="0" borderId="3" xfId="6" applyNumberFormat="1" applyFont="1" applyBorder="1"/>
    <xf numFmtId="190" fontId="7" fillId="0" borderId="5" xfId="6" applyNumberFormat="1" applyFont="1" applyBorder="1"/>
    <xf numFmtId="190" fontId="7" fillId="0" borderId="4" xfId="6" applyNumberFormat="1" applyFont="1" applyBorder="1"/>
    <xf numFmtId="190" fontId="0" fillId="0" borderId="0" xfId="6" applyNumberFormat="1" applyFont="1"/>
    <xf numFmtId="188" fontId="7" fillId="0" borderId="1" xfId="1" applyFont="1" applyFill="1" applyBorder="1" applyAlignme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0" fontId="16" fillId="0" borderId="0" xfId="0" applyFont="1" applyProtection="1"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37" fontId="7" fillId="0" borderId="0" xfId="0" applyNumberFormat="1" applyFont="1" applyProtection="1"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0" fontId="19" fillId="0" borderId="0" xfId="0" applyFont="1" applyProtection="1"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quotePrefix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right"/>
      <protection locked="0"/>
    </xf>
    <xf numFmtId="190" fontId="0" fillId="0" borderId="0" xfId="0" applyNumberFormat="1" applyAlignment="1">
      <alignment horizontal="right"/>
    </xf>
    <xf numFmtId="190" fontId="0" fillId="0" borderId="0" xfId="0" applyNumberFormat="1" applyAlignment="1" applyProtection="1">
      <alignment horizontal="right"/>
      <protection locked="0"/>
    </xf>
    <xf numFmtId="190" fontId="0" fillId="0" borderId="5" xfId="0" applyNumberFormat="1" applyBorder="1" applyAlignment="1" applyProtection="1">
      <alignment horizontal="right"/>
      <protection locked="0"/>
    </xf>
    <xf numFmtId="190" fontId="7" fillId="0" borderId="3" xfId="0" applyNumberFormat="1" applyFont="1" applyBorder="1" applyAlignment="1">
      <alignment horizontal="right"/>
    </xf>
    <xf numFmtId="190" fontId="7" fillId="0" borderId="0" xfId="0" applyNumberFormat="1" applyFont="1" applyAlignment="1" applyProtection="1">
      <alignment horizontal="right"/>
      <protection locked="0"/>
    </xf>
    <xf numFmtId="190" fontId="7" fillId="0" borderId="2" xfId="0" applyNumberFormat="1" applyFont="1" applyBorder="1" applyAlignment="1">
      <alignment horizontal="right"/>
    </xf>
    <xf numFmtId="189" fontId="0" fillId="0" borderId="0" xfId="0" applyNumberFormat="1" applyAlignment="1" applyProtection="1">
      <alignment horizontal="right"/>
      <protection locked="0"/>
    </xf>
    <xf numFmtId="190" fontId="7" fillId="0" borderId="0" xfId="0" applyNumberFormat="1" applyFont="1" applyAlignment="1">
      <alignment horizontal="right"/>
    </xf>
    <xf numFmtId="190" fontId="0" fillId="0" borderId="3" xfId="0" applyNumberFormat="1" applyBorder="1" applyAlignment="1" applyProtection="1">
      <alignment horizontal="right"/>
      <protection locked="0"/>
    </xf>
    <xf numFmtId="49" fontId="19" fillId="0" borderId="0" xfId="0" applyNumberFormat="1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190" fontId="7" fillId="0" borderId="5" xfId="0" applyNumberFormat="1" applyFont="1" applyBorder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190" fontId="7" fillId="0" borderId="5" xfId="0" applyNumberFormat="1" applyFont="1" applyBorder="1" applyAlignment="1">
      <alignment horizontal="right"/>
    </xf>
    <xf numFmtId="190" fontId="7" fillId="0" borderId="4" xfId="0" applyNumberFormat="1" applyFont="1" applyBorder="1" applyAlignment="1">
      <alignment horizontal="right"/>
    </xf>
    <xf numFmtId="49" fontId="0" fillId="0" borderId="0" xfId="0" applyNumberForma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7" fillId="0" borderId="0" xfId="6" applyFont="1"/>
    <xf numFmtId="49" fontId="19" fillId="0" borderId="0" xfId="0" applyNumberFormat="1" applyFont="1"/>
    <xf numFmtId="0" fontId="20" fillId="0" borderId="0" xfId="0" applyFont="1"/>
    <xf numFmtId="0" fontId="0" fillId="0" borderId="0" xfId="0" applyFont="1" applyProtection="1">
      <protection locked="0"/>
    </xf>
    <xf numFmtId="190" fontId="0" fillId="0" borderId="0" xfId="1" applyNumberFormat="1" applyFont="1" applyProtection="1">
      <protection locked="0"/>
    </xf>
    <xf numFmtId="190" fontId="0" fillId="0" borderId="0" xfId="1" applyNumberFormat="1" applyFont="1" applyAlignment="1" applyProtection="1">
      <alignment horizontal="right"/>
      <protection locked="0"/>
    </xf>
    <xf numFmtId="0" fontId="16" fillId="2" borderId="0" xfId="0" applyFont="1" applyFill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Fill="1" applyAlignment="1" applyProtection="1">
      <protection locked="0"/>
    </xf>
    <xf numFmtId="0" fontId="7" fillId="0" borderId="0" xfId="0" applyFont="1" applyFill="1" applyProtection="1">
      <protection locked="0"/>
    </xf>
    <xf numFmtId="0" fontId="0" fillId="0" borderId="0" xfId="6" applyFont="1" applyFill="1" applyProtection="1">
      <protection locked="0"/>
    </xf>
    <xf numFmtId="0" fontId="10" fillId="0" borderId="0" xfId="0" applyFont="1" applyFill="1" applyProtection="1">
      <protection locked="0"/>
    </xf>
    <xf numFmtId="0" fontId="0" fillId="0" borderId="0" xfId="0" applyFill="1"/>
    <xf numFmtId="0" fontId="9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9" fillId="0" borderId="0" xfId="6" applyFont="1" applyAlignment="1" applyProtection="1">
      <alignment horizontal="center"/>
      <protection locked="0"/>
    </xf>
    <xf numFmtId="0" fontId="9" fillId="0" borderId="0" xfId="6" applyFont="1" applyAlignment="1" applyProtection="1">
      <alignment horizontal="center" readingOrder="2"/>
      <protection locked="0"/>
    </xf>
    <xf numFmtId="0" fontId="7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center"/>
      <protection locked="0"/>
    </xf>
    <xf numFmtId="187" fontId="9" fillId="0" borderId="3" xfId="6" applyNumberFormat="1" applyFont="1" applyBorder="1" applyAlignment="1" applyProtection="1">
      <alignment horizontal="center"/>
      <protection locked="0"/>
    </xf>
    <xf numFmtId="0" fontId="0" fillId="0" borderId="0" xfId="6" applyFont="1" applyAlignment="1" applyProtection="1">
      <alignment horizontal="center" wrapText="1"/>
      <protection locked="0"/>
    </xf>
  </cellXfs>
  <cellStyles count="20">
    <cellStyle name="Comma" xfId="1" builtinId="3"/>
    <cellStyle name="Comma 2" xfId="5" xr:uid="{00000000-0005-0000-0000-000001000000}"/>
    <cellStyle name="Comma 2 2" xfId="17" xr:uid="{00000000-0005-0000-0000-000001000000}"/>
    <cellStyle name="Comma 3" xfId="3" xr:uid="{00000000-0005-0000-0000-000002000000}"/>
    <cellStyle name="Comma 3 2" xfId="16" xr:uid="{00000000-0005-0000-0000-000002000000}"/>
    <cellStyle name="Comma 4" xfId="15" xr:uid="{00000000-0005-0000-0000-00003C000000}"/>
    <cellStyle name="Normal" xfId="0" builtinId="0"/>
    <cellStyle name="Normal 2" xfId="4" xr:uid="{00000000-0005-0000-0000-000004000000}"/>
    <cellStyle name="Normal 2 3 2" xfId="13" xr:uid="{98CE9A60-5695-4765-ABB9-55351478B692}"/>
    <cellStyle name="Normal 3" xfId="2" xr:uid="{00000000-0005-0000-0000-000005000000}"/>
    <cellStyle name="Normal 3 2" xfId="7" xr:uid="{629DDAA5-5EAD-493C-9CD3-A1C14406235A}"/>
    <cellStyle name="Normal 3 2 2" xfId="8" xr:uid="{8F693EA2-FC82-41AE-B30F-465B101FB660}"/>
    <cellStyle name="Normal 3 2 2 2" xfId="11" xr:uid="{9085DE3A-B500-46FE-BAD6-047596BEE510}"/>
    <cellStyle name="Normal 3 2 3" xfId="9" xr:uid="{4BC1EB3B-F31D-42D6-A1C4-CD4DCAEA1B5D}"/>
    <cellStyle name="Normal 3 2 3 2" xfId="18" xr:uid="{4BC1EB3B-F31D-42D6-A1C4-CD4DCAEA1B5D}"/>
    <cellStyle name="Normal 3 2 4" xfId="10" xr:uid="{5E009938-A6ED-46DB-9D8D-A9319F038458}"/>
    <cellStyle name="Normal 3 2 4 2" xfId="19" xr:uid="{5E009938-A6ED-46DB-9D8D-A9319F038458}"/>
    <cellStyle name="Normal 4" xfId="12" xr:uid="{A9B23E7E-647A-4816-9FFA-350DA62ED835}"/>
    <cellStyle name="Normal 5 2" xfId="14" xr:uid="{0515FB8E-4A55-455F-B7EA-745E8E17D328}"/>
    <cellStyle name="Normal_Q1-11_FS_KPMG_TH_link" xfId="6" xr:uid="{024F5759-CAD9-43C2-9B25-71119A074617}"/>
  </cellStyles>
  <dxfs count="0"/>
  <tableStyles count="0" defaultTableStyle="TableStyleMedium9" defaultPivotStyle="PivotStyleLight16"/>
  <colors>
    <mruColors>
      <color rgb="FFFF66CC"/>
      <color rgb="FF00FFFF"/>
      <color rgb="FF00FF00"/>
      <color rgb="FF66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F1893B\persiapan%20s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.sharepoint.com/DOCUME~1/RUNGTI~1.PET/LOCALS~1/Temp/c.notes.data/prayadp1/prayadp1/prayadp/#an2001(8.11.43)/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ata%20to%20Burn\New%20Projects\Darra\Business\Feasibility\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-acct04\transfer\DOCUME~1\Astrid\LOCALS~1\Temp\LapApr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MyWork"/>
      <sheetName val="code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อ้างอิง"/>
      <sheetName val="2017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heet3"/>
      <sheetName val="S-Plant"/>
      <sheetName val="Office_plants"/>
      <sheetName val="Driver"/>
      <sheetName val="ZPS02"/>
      <sheetName val="I-slab"/>
      <sheetName val="Goal"/>
      <sheetName val="PNT-QUOT-#3"/>
      <sheetName val="PNT-P3"/>
      <sheetName val="data validation"/>
      <sheetName val="Sheet5"/>
      <sheetName val="ห้ามลบ"/>
      <sheetName val="Zone"/>
      <sheetName val="Northeast"/>
      <sheetName val="2018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Vender list"/>
      <sheetName val="Production Queue GB"/>
      <sheetName val="cost center name"/>
      <sheetName val="L410"/>
      <sheetName val="Log CCR TG 3"/>
      <sheetName val="Month"/>
      <sheetName val="2019"/>
      <sheetName val="Assumption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s"/>
      <sheetName val="Variance"/>
      <sheetName val="Multi Rater"/>
      <sheetName val="#REF"/>
      <sheetName val="TP"/>
      <sheetName val="Status"/>
      <sheetName val="MasterTB"/>
      <sheetName val="F-1"/>
      <sheetName val="P300"/>
      <sheetName val="Materiality"/>
      <sheetName val="ดอกเบี้ย TR2560"/>
      <sheetName val="REPORT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Trial Balance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ชลทิพย์"/>
      <sheetName val="V1"/>
      <sheetName val="V7 Confirm RPT"/>
      <sheetName val="S300"/>
      <sheetName val="แยกงบ"/>
      <sheetName val="Reason"/>
      <sheetName val="BS"/>
      <sheetName val="Dropdown list 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TTL"/>
      <sheetName val="Reference(do not delete)"/>
      <sheetName val="A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PGM_2LEVYTD"/>
      <sheetName val="Mat"/>
      <sheetName val="LS"/>
      <sheetName val="Reference(do_not_delete)"/>
      <sheetName val="S330 Increase salary rate"/>
      <sheetName val="Mapping account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ไม่ใช้"/>
      <sheetName val="ใช้หน้านี้"/>
      <sheetName val="S-CUVE-2_14_M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rate"/>
      <sheetName val="Data_2"/>
      <sheetName val="설계내역서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S-CUVE-2 14 M"/>
      <sheetName val="Discounted Cash Flow"/>
      <sheetName val="6.ข้อมูลวัสดุ-ค่าดำเนิน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NOT"/>
      <sheetName val="発停サイクル表"/>
      <sheetName val="Wkgs_BS Lead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ZA110 Sale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TL"/>
      <sheetName val="asset"/>
      <sheetName val="Validation"/>
      <sheetName val="DataValidation_NotDelete"/>
      <sheetName val="STart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マスタ"/>
      <sheetName val="Demand"/>
      <sheetName val="Occ"/>
      <sheetName val="สรุป"/>
      <sheetName val="interest income from VMI"/>
      <sheetName val="interest payable to PSH"/>
      <sheetName val="5200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Designated P&amp;L"/>
      <sheetName val="Sheet15"/>
      <sheetName val="Drop Down Lists"/>
      <sheetName val="List of Rem Entries - IS"/>
      <sheetName val="PDPC0908"/>
      <sheetName val="Rank"/>
      <sheetName val="PL"/>
      <sheetName val="Factor F Data"/>
      <sheetName val="RE9604"/>
      <sheetName val="J01"/>
      <sheetName val="TB 1-3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 ANALYSIS FP"/>
      <sheetName val="Info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Data (Forecast-m3)"/>
      <sheetName val="DO"/>
      <sheetName val="磨煤加压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slipsumpR"/>
      <sheetName val="TB 10"/>
      <sheetName val="30's-Components"/>
      <sheetName val="Page4"/>
      <sheetName val="มีค 64"/>
      <sheetName val="Vendors Database"/>
      <sheetName val="drop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Final Summary - Base"/>
      <sheetName val="1B"/>
      <sheetName val="Status Budget"/>
      <sheetName val="Spread"/>
      <sheetName val="5X"/>
      <sheetName val="Utility and Fire flange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SCHEDULE 10_BUILD MANAGEMENT"/>
      <sheetName val="Sheet"/>
      <sheetName val="ตารางวันหยุด"/>
      <sheetName val="Emp_Data"/>
      <sheetName val="SHT1-CONSOL"/>
      <sheetName val="Appendix#3 PBC - ICIS (ECH)"/>
      <sheetName val="FF-3"/>
      <sheetName val="bill 2"/>
      <sheetName val="cover page"/>
      <sheetName val="Material Price List"/>
      <sheetName val="Conso จัดลำดับลุกหนี้"/>
      <sheetName val="Sheet8"/>
      <sheetName val="2002"/>
      <sheetName val="OPbyMonth"/>
      <sheetName val="PL_FORECAST"/>
      <sheetName val="JL4"/>
      <sheetName val="MTP"/>
      <sheetName val="Financials"/>
      <sheetName val="VCC 11110-461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TABLE-A"/>
      <sheetName val="Expenses"/>
      <sheetName val="항목별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um Direct"/>
      <sheetName val="App A"/>
      <sheetName val="fuel"/>
      <sheetName val="report detial"/>
      <sheetName val="운반"/>
      <sheetName val="BU"/>
      <sheetName val="_ANALYSIS_FP"/>
      <sheetName val="&lt;&lt;รายละเอียดร้าน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cap_ราย พนง."/>
      <sheetName val="BS_YE22"/>
      <sheetName val="PPE_YE22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ﾌﾟﾛﾄ_P772分解5号機"/>
      <sheetName val="Purchase Order"/>
      <sheetName val="(2)AIR"/>
      <sheetName val="rc"/>
      <sheetName val="PHASE I"/>
      <sheetName val="MANU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PS-1995"/>
      <sheetName val="1999cf"/>
      <sheetName val="PBC Template"/>
      <sheetName val="Truot_nen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Type"/>
      <sheetName val="Work_Area"/>
      <sheetName val="M-6A"/>
      <sheetName val="GL_GeneralLedgerActvity"/>
      <sheetName val="_ANALYSIS_FP1"/>
      <sheetName val="SCB 1 - Current"/>
      <sheetName val="SCB 2 - Current"/>
      <sheetName val="Co"/>
      <sheetName val="Dept"/>
      <sheetName val="InterCo"/>
      <sheetName val="OU"/>
      <sheetName val="China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QS-Payment"/>
      <sheetName val="Financ. Overview"/>
      <sheetName val="Toolbox"/>
      <sheetName val="Lead"/>
      <sheetName val="3C1"/>
      <sheetName val="Office Improve"/>
      <sheetName val="Prft&amp;Loss"/>
      <sheetName val="FIN TB_SI"/>
      <sheetName val="PState"/>
      <sheetName val="Input"/>
      <sheetName val="Mat_Source"/>
      <sheetName val="FSALES"/>
      <sheetName val="South"/>
      <sheetName val="Puerto Rico"/>
      <sheetName val="RU"/>
      <sheetName val="MU"/>
      <sheetName val="CSD"/>
      <sheetName val="gvl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Identitas"/>
      <sheetName val="Module2"/>
      <sheetName val="1195 B1"/>
      <sheetName val="EXC-R"/>
      <sheetName val="ชื่อหุ้น"/>
      <sheetName val="total"/>
      <sheetName val="PS1L(Most)"/>
      <sheetName val="B2.03 (Assa)"/>
      <sheetName val="TOSHIBA-Structure"/>
      <sheetName val="PRICE LIST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P&amp;L"/>
      <sheetName val="Prog State"/>
      <sheetName val="LK400_Data Sales &amp; COGs"/>
      <sheetName val="D"/>
      <sheetName val="CASH"/>
      <sheetName val="No.1"/>
      <sheetName val="UPG BEAM"/>
      <sheetName val="UPGB"/>
      <sheetName val="配管単価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BS - P&amp;L - CF"/>
      <sheetName val="OPERATING EXPS."/>
      <sheetName val="DELISTED DATA"/>
      <sheetName val="Cntmrs-Recruit"/>
      <sheetName val="Kihon-Jiko"/>
      <sheetName val="MAT 1539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投資･工数推移"/>
      <sheetName val="FC"/>
      <sheetName val="FU"/>
      <sheetName val="ROFE"/>
      <sheetName val="A.FA Movement"/>
      <sheetName val="DRAWDOWN"/>
      <sheetName val="ASSUMPTIONS"/>
      <sheetName val="DBT_SUMM"/>
      <sheetName val="SFG-DPW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ATF Inventory"/>
      <sheetName val="DEDE98"/>
      <sheetName val="ค่าขนส่ง(6ล้อ)"/>
      <sheetName val="ค่าขนส่ง(พ่วง)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Definition Table"/>
      <sheetName val="YTD-Actual"/>
      <sheetName val="YTD_Revised"/>
      <sheetName val="CF-ACT-USD"/>
      <sheetName val="Age311299TESP"/>
      <sheetName val="P4DDBFTESP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Emitter"/>
      <sheetName val="Materials"/>
      <sheetName val="hf-4"/>
      <sheetName val="เขต 1,2 ธ.ค"/>
      <sheetName val="Boiler Curves"/>
      <sheetName val="10.Achieve OI Step 1-4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ABC Prof&amp;Bal"/>
      <sheetName val="WORKING TB Q3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노임이"/>
      <sheetName val="Register"/>
      <sheetName val="대비표"/>
      <sheetName val="for SCGA"/>
      <sheetName val="ส.ค. (2)"/>
      <sheetName val="CFG"/>
      <sheetName val="FORMAT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OIL RECEIVER"/>
      <sheetName val="EE actual"/>
      <sheetName val="??-BLDG"/>
      <sheetName val="PROG_605XX"/>
      <sheetName val="Summ Item"/>
      <sheetName val="Summ Price"/>
      <sheetName val="ABR1"/>
      <sheetName val="ABR2"/>
      <sheetName val="TSB1"/>
      <sheetName val="TSB2"/>
      <sheetName val="Admin "/>
      <sheetName val="RSB"/>
      <sheetName val="ตัดแบ่งกม.ส่งพี่หนุ่ม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RefSheet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NEW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รายละเอียดโครงการ"/>
      <sheetName val="งานระบบไฟฟ้าและสื่อสาร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WR,LV"/>
      <sheetName val="ETL"/>
      <sheetName val="EPSW2"/>
      <sheetName val="EPNP"/>
      <sheetName val="PTP"/>
      <sheetName val="โครงสร้าง"/>
      <sheetName val="2_Building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7.2 ปร 4 ST ASOฐานราก"/>
      <sheetName val="ปร. 5ก  (No Vat)"/>
      <sheetName val="Change Order Log"/>
      <sheetName val="Lead - AR"/>
      <sheetName val="Lead Revenue"/>
      <sheetName val="C-3"/>
      <sheetName val="List related company"/>
      <sheetName val="Library Procedures"/>
      <sheetName val="CJEs"/>
      <sheetName val="SUM SHEET"/>
      <sheetName val="VENDORS"/>
      <sheetName val="TUNA Price"/>
      <sheetName val="drop list"/>
      <sheetName val="currency"/>
      <sheetName val="Customize Your Purchase Order"/>
      <sheetName val="2009 annual cashflows"/>
      <sheetName val="LOV"/>
      <sheetName val="ITSW&amp;HW_maintanence"/>
      <sheetName val="Local ITrecommendEMBEDIT"/>
      <sheetName val="Results"/>
      <sheetName val="SKA"/>
      <sheetName val="AA-1"/>
      <sheetName val="GFSS"/>
      <sheetName val="Sale Analysis "/>
      <sheetName val="BS_FULL"/>
      <sheetName val="ELEC45-01"/>
      <sheetName val="tifico"/>
      <sheetName val="Data list"/>
      <sheetName val="1.GENERAL "/>
      <sheetName val="FACTOR (%)"/>
      <sheetName val="FACTOR_(%)"/>
      <sheetName val="MKT Channel By Cluster"/>
      <sheetName val="vendor list"/>
      <sheetName val="COUNT_wh_(2)8"/>
      <sheetName val="NTET2004_(DEC)8"/>
      <sheetName val="NEG2004_(DEC)8"/>
      <sheetName val="NEG2004_(DEC)_(2)8"/>
      <sheetName val="Min_-Max__Stock8"/>
      <sheetName val="Sheet1_(2)8"/>
      <sheetName val="Tax_coupon8"/>
      <sheetName val="ตารางคำนวณกระเบื้อง_A8"/>
      <sheetName val="ใบปะหน้าใหม่_Bidding8"/>
      <sheetName val="stat_local8"/>
      <sheetName val="Law_data8"/>
      <sheetName val="4_1CAPEX_Additional8"/>
      <sheetName val="PULP_MILL8"/>
      <sheetName val="Volume_Loco_May_20158"/>
      <sheetName val="Summary_report8"/>
      <sheetName val="Performance_BP8"/>
      <sheetName val="TYPE_SD1258"/>
      <sheetName val="Drop_Down8"/>
      <sheetName val="เลขที่ห้องทั้งหมด_(2)8"/>
      <sheetName val="F13รายชื่อแยกfolio_(2)8"/>
      <sheetName val="FEB_2007_8"/>
      <sheetName val="MAR_20078"/>
      <sheetName val="APR_20078"/>
      <sheetName val="MAY_20078"/>
      <sheetName val="APR_2007-GTW8"/>
      <sheetName val="MAY_2007_(2)8"/>
      <sheetName val="MAY_2007-NUCH8"/>
      <sheetName val="JUN_2007-NUCH_8"/>
      <sheetName val="JULY_2007-NUCH8"/>
      <sheetName val="AUG_2007-NUCH_8"/>
      <sheetName val="AUG_20078"/>
      <sheetName val="ค่าเช่า_ด_98"/>
      <sheetName val="ค่าเช่า_ด_108"/>
      <sheetName val="Status_update31_8_078"/>
      <sheetName val="Status_update31_8_07_(2)8"/>
      <sheetName val="ค่าเช่า_ด_118"/>
      <sheetName val="ค่าเช่า_ด_11_(2)8"/>
      <sheetName val="Bill_No__2_-_Carpark8"/>
      <sheetName val="SCG_group8"/>
      <sheetName val="Comapny_Name8"/>
      <sheetName val="Company_Name8"/>
      <sheetName val="Cost_center8"/>
      <sheetName val="Account_code8"/>
      <sheetName val="data_validation8"/>
      <sheetName val="Cases_Actuals_SAP8"/>
      <sheetName val="Chilled_Vol_&amp;_GS8"/>
      <sheetName val="Master_Query_SL8"/>
      <sheetName val="PBSG_Severance8"/>
      <sheetName val="สาเหตุ_Error_8"/>
      <sheetName val="SCG_Chemicals_group8"/>
      <sheetName val="Table_Name8"/>
      <sheetName val="Dont_delete!!8"/>
      <sheetName val="Vender_list8"/>
      <sheetName val="Production_Queue_GB8"/>
      <sheetName val="cost_center_name8"/>
      <sheetName val="Log_CCR_TG_38"/>
      <sheetName val="Type_ถูก_House8"/>
      <sheetName val="TB(PY_2016)8"/>
      <sheetName val="Risk_Level8"/>
      <sheetName val="Risk_Category8"/>
      <sheetName val="DD_List8"/>
      <sheetName val="Multi_Rater8"/>
      <sheetName val="ดอกเบี้ย_TR25608"/>
      <sheetName val="Trial_Balance8"/>
      <sheetName val="Forecast_movement8"/>
      <sheetName val="O_PL_Link8"/>
      <sheetName val="i_actmth_from_SAP8"/>
      <sheetName val="i_Actual_by_cc8"/>
      <sheetName val="Fixed_Selling8"/>
      <sheetName val="BIS_Selling8"/>
      <sheetName val="Total_GA8"/>
      <sheetName val="CA_only8"/>
      <sheetName val="Legal_only8"/>
      <sheetName val="sub_cost_center8"/>
      <sheetName val="OH_CC_DBS8"/>
      <sheetName val="BIS_G&amp;A8"/>
      <sheetName val="2015_reconcile_&amp;_restate8"/>
      <sheetName val="BIS_Common_detail8"/>
      <sheetName val="Total_GA+BIS_common8"/>
      <sheetName val="HFM_Line8"/>
      <sheetName val="HFM_Mapping8"/>
      <sheetName val="T&amp;E_sales_cut8"/>
      <sheetName val="Control_-_Consulting_fee_SN_(28"/>
      <sheetName val="Master_TB8"/>
      <sheetName val="CF_weekly8"/>
      <sheetName val="1_CF_(M)(Ratchatewee)8"/>
      <sheetName val="1_CF_(M)(Rama4)8"/>
      <sheetName val="1_CF_(M)_(TL10ph2)8"/>
      <sheetName val="Detail_(2)8"/>
      <sheetName val="DEATAIL_KENTOCOST_Sheet_Low20M8"/>
      <sheetName val="Cover_(2)8"/>
      <sheetName val="Detail_8"/>
      <sheetName val="SCOPE_OF_WORK8"/>
      <sheetName val="Unit_price8"/>
      <sheetName val="received_net-BG8"/>
      <sheetName val="Summary_BG_Code8"/>
      <sheetName val="V7_Confirm_RPT8"/>
      <sheetName val="Dropdown_list_8"/>
      <sheetName val="Summary_31Mar'207"/>
      <sheetName val="ee_unit_type7"/>
      <sheetName val="ee_build_7"/>
      <sheetName val="Cost_history_sheet7"/>
      <sheetName val="Scope_of_work_7"/>
      <sheetName val="Detail_(CMM)7"/>
      <sheetName val="SUM_KENTO_COST_LOW_20MB_7"/>
      <sheetName val="SUM_KENTO_COST_REPORT_20MB_UP7"/>
      <sheetName val="DETAIL_KENTOCOST_Sheet_20MB_UP7"/>
      <sheetName val="Master_COA_V217"/>
      <sheetName val="S3_Architectural7"/>
      <sheetName val="ESS_Performance_2020+20217"/>
      <sheetName val="Reference(do_not_delete)7"/>
      <sheetName val="S330_Increase_salary_rate6"/>
      <sheetName val="Mapping_account5"/>
      <sheetName val="data_บัญชี6"/>
      <sheetName val="Data_(2)6"/>
      <sheetName val="masterEO_IO6"/>
      <sheetName val="Employee_EN6"/>
      <sheetName val="S-CUVE-2_14_M6"/>
      <sheetName val="ZA110_Sale6"/>
      <sheetName val="K_Suporn6"/>
      <sheetName val="บมจ_พฤกษา6"/>
      <sheetName val="บ_พนาลี6"/>
      <sheetName val="บ_พุทธชาด6"/>
      <sheetName val="บ_เกสร6"/>
      <sheetName val="สรุป_PS6"/>
      <sheetName val="สรุป_PNL6"/>
      <sheetName val="สรุป_PTC6"/>
      <sheetName val="สรุป_KS6"/>
      <sheetName val="IP_Land6"/>
      <sheetName val="Wkgs_BS_Lead6"/>
      <sheetName val="Discounted_Cash_Flow6"/>
      <sheetName val="6_ข้อมูลวัสดุ-ค่าดำเนิน6"/>
      <sheetName val="Sec_1_1_Site_clearanceworks6"/>
      <sheetName val="VE_LIST6"/>
      <sheetName val="Sec_06"/>
      <sheetName val="Sec_16"/>
      <sheetName val="Arch_unit_rate6"/>
      <sheetName val="ID_unit_rate6"/>
      <sheetName val="Sec_2_6"/>
      <sheetName val="sec_3_16"/>
      <sheetName val="sec_3_26"/>
      <sheetName val="sec_3_36"/>
      <sheetName val="sec_3_46"/>
      <sheetName val="Sec_46"/>
      <sheetName val="Sec_56"/>
      <sheetName val="Sec__66"/>
      <sheetName val="Sec_76"/>
      <sheetName val="KKC_Brkdwn6"/>
      <sheetName val="SPT_vs_PHI6"/>
      <sheetName val="Proposal_Form6"/>
      <sheetName val="BQ-Ext__6"/>
      <sheetName val="Sch_26"/>
      <sheetName val="interest_income_from_VMI6"/>
      <sheetName val="interest_payable_to_PSH6"/>
      <sheetName val="PROJECT_BRIEF5"/>
      <sheetName val="Strategic_Cus5"/>
      <sheetName val="Rev_per_Head(2019)5"/>
      <sheetName val="WH_Utilization5"/>
      <sheetName val="Stock_Graph5"/>
      <sheetName val="No__Customer_(2019)5"/>
      <sheetName val="No__Customer5"/>
      <sheetName val="Customer_Name5"/>
      <sheetName val="DATA_(ชื่อสินค้า)6"/>
      <sheetName val="กระจาย_-NPDองุ่นเคียวโฮ6"/>
      <sheetName val="Activity_Q16"/>
      <sheetName val="Designated_P&amp;L5"/>
      <sheetName val="Drop_Down_Lists5"/>
      <sheetName val="List_of_Rem_Entries_-_IS5"/>
      <sheetName val="TB_1-35"/>
      <sheetName val="Factor_F_Data5"/>
      <sheetName val="TDC_COA_Sumry5"/>
      <sheetName val="COA_Sumry_by_Area5"/>
      <sheetName val="COA_Sumry_by_Contr5"/>
      <sheetName val="COA_Sumry_by_RG5"/>
      <sheetName val="TDC_COA_Grp_Sumry5"/>
      <sheetName val="TDC_Item_Dets-Full5"/>
      <sheetName val="TDC_Item_Dets-IPM-Full5"/>
      <sheetName val="TDC_Item_Dets5"/>
      <sheetName val="TDC_Item_Sumry5"/>
      <sheetName val="TDC_Key_Qty_Sumry5"/>
      <sheetName val="List_-_Components5"/>
      <sheetName val="List_-_Equipment5"/>
      <sheetName val="Project_Metrics5"/>
      <sheetName val="COA_Sumry_-_Std_Imp5"/>
      <sheetName val="Contr_TDC_-_Std_Imp5"/>
      <sheetName val="Item_Sumry_-_Std_Imp5"/>
      <sheetName val="Proj_TIC_-_Std_Imp5"/>
      <sheetName val="Unit_Costs_-_Std_Imp5"/>
      <sheetName val="Unit_MH_-_Std_Imp5"/>
      <sheetName val="FlatBottomClarifier_(Not_used)5"/>
      <sheetName val="_ANALYSIS_FP5"/>
      <sheetName val="Data_(Forecast-m3)5"/>
      <sheetName val="โซนโฟกัส_TT6"/>
      <sheetName val="ข้อมูลทำ_DropDown6"/>
      <sheetName val="แผนใหม่-BG22_รายเอเย่นต์6"/>
      <sheetName val="In_AG_VS_Sub6"/>
      <sheetName val="Calendar_นายสรศักดิ์_กล่ำศรี6"/>
      <sheetName val="สรุปโซนโฟกัส_TT6"/>
      <sheetName val="Analytic_Sales&amp;Cost5"/>
      <sheetName val="TB_104"/>
      <sheetName val="มีค_646"/>
      <sheetName val="Vendors_Database5"/>
      <sheetName val="Final_Summary_-_Base5"/>
      <sheetName val="B1_01-Times5"/>
      <sheetName val="Assa_VO_(2)5"/>
      <sheetName val="B1_02_02(IDP-2)_5"/>
      <sheetName val="Kamol_VO5"/>
      <sheetName val="B2_17_Skyline5"/>
      <sheetName val="19th_-MOS5"/>
      <sheetName val="A6_2_VO-PLE5"/>
      <sheetName val="KA_-MOS5"/>
      <sheetName val="Kitchen_VO5"/>
      <sheetName val="Pinklao_MOS5"/>
      <sheetName val="B2_07_Kitchen5"/>
      <sheetName val="B2_03_Assa5"/>
      <sheetName val="B1_01_03(VC)5"/>
      <sheetName val="A4_ARCH(FSR)5"/>
      <sheetName val="A7_EXT(FSR)5"/>
      <sheetName val="1-BCEG_5"/>
      <sheetName val="sUM_-FFE5"/>
      <sheetName val="B1_01_1Times5"/>
      <sheetName val="Production_info5"/>
      <sheetName val="ตารางส่วนลด_EE_5"/>
      <sheetName val="A5_2_VO-KAMA5"/>
      <sheetName val="A6_2VO-PLE5"/>
      <sheetName val="A_VO-MEP_(BCEG)5"/>
      <sheetName val="A5_1_Kama5"/>
      <sheetName val="B1_01_09_2-Deco_Mart5"/>
      <sheetName val="B1_01_10_1THC5"/>
      <sheetName val="B1_02_01(IDP-1)5"/>
      <sheetName val="ประมาณการประตูหน้าต่าง_5"/>
      <sheetName val="co_104"/>
      <sheetName val="Status_Budget5"/>
      <sheetName val="Utility_and_Fire_flange5"/>
      <sheetName val="ส่งเสริมและจัดหาไม้ขอถัง_118_ใ4"/>
      <sheetName val="Coorodinator_Sec4"/>
      <sheetName val="SCHEDULE_10_BUILD_MANAGEMENT5"/>
      <sheetName val="Appendix#3_PBC_-_ICIS_(ECH)5"/>
      <sheetName val="bill_25"/>
      <sheetName val="cover_page5"/>
      <sheetName val="Material_Price_List5"/>
      <sheetName val="Conso_จัดลำดับลุกหนี้5"/>
      <sheetName val="report_detial5"/>
      <sheetName val="EST-FOOTING_(G)5"/>
      <sheetName val="Sum_Direct5"/>
      <sheetName val="App_A5"/>
      <sheetName val="B1_02_2(IDP-2)_(BCEG)5"/>
      <sheetName val="B1_02_3(IDP-3)-DSG_(BCEG)5"/>
      <sheetName val="Take-off_stru5"/>
      <sheetName val="QUANTITY_COMPARISON5"/>
      <sheetName val="B2_01_1_Mitsu(VO)5"/>
      <sheetName val="Cer-_Sub5"/>
      <sheetName val="B2_17_Skyline-BMU(Cert)5"/>
      <sheetName val="B2_07_SMV(Progress)5"/>
      <sheetName val="B2_09_Wayfit(Progress)5"/>
      <sheetName val="B2_13_19th(MOS)5"/>
      <sheetName val="B2_16_Linen_Chute-Reenigue5"/>
      <sheetName val="B2_03_Assa(Cert)_5"/>
      <sheetName val="B2_02_Opeable_Wall-Hafele(Cert5"/>
      <sheetName val="Conclusion_IPC_515"/>
      <sheetName val="A6_ATT(SPY-C)_(VO)5"/>
      <sheetName val="Keen_(Re-PS)5"/>
      <sheetName val="Main_Sum_(Hotel_&amp;_Residences)5"/>
      <sheetName val="Listes_Caractéristiques5"/>
      <sheetName val="Liste_Référentiel5"/>
      <sheetName val="BOX_Cryostat_Details5"/>
      <sheetName val="Driver_Linac_Layout5"/>
      <sheetName val="Magnet_Details5"/>
      <sheetName val="Blk_A5"/>
      <sheetName val="Out_Flow5"/>
      <sheetName val="Main_Summary4"/>
      <sheetName val="Rpt_All_states4"/>
      <sheetName val="Rate_Analysis4"/>
      <sheetName val="입찰내역_발주처_양식4"/>
      <sheetName val="Lookup_data4"/>
      <sheetName val="Recap_ราย_พนง_4"/>
      <sheetName val="Purchase_Order4"/>
      <sheetName val="PHASE_I4"/>
      <sheetName val="VCC_11110-4614"/>
      <sheetName val="WK1__Key_Assumpt4"/>
      <sheetName val="B__Mgt_Rep_BS4"/>
      <sheetName val="C__Mgt_Rep_CF4"/>
      <sheetName val="A__Mgt_Rep_NIS4"/>
      <sheetName val="All_Years4"/>
      <sheetName val="All_Years_Pivot4"/>
      <sheetName val="Pivot_NWD4"/>
      <sheetName val="FY19_Detail4"/>
      <sheetName val="FY18_Global_data4"/>
      <sheetName val="FY19_Global_Data4"/>
      <sheetName val="CI_Input4"/>
      <sheetName val="Input_Tab4"/>
      <sheetName val="Pivot_Input_Tab4"/>
      <sheetName val="Executive_Summary4"/>
      <sheetName val="CSG_Executive_Summary4"/>
      <sheetName val="Revenue_Sequential_Growth4"/>
      <sheetName val="Underlying_NCC_Chg_Assumption4"/>
      <sheetName val="File_Classification4"/>
      <sheetName val="Sumarry_sheets&gt;&gt;&gt;&gt;&gt;&gt;4"/>
      <sheetName val="Trend_table4"/>
      <sheetName val="To_Fill_view4"/>
      <sheetName val="To-fill_Simulation4"/>
      <sheetName val="Summary_w_mkt_shr4"/>
      <sheetName val="By_Mkt_data4"/>
      <sheetName val="Pipeline_to_Rev4"/>
      <sheetName val="Backlog_Growth4"/>
      <sheetName val="Pipeline_Growth4"/>
      <sheetName val="H2_sales_growth4"/>
      <sheetName val="for_CCI_model4"/>
      <sheetName val="FY19_POV4"/>
      <sheetName val="Drivers_for_Deck4"/>
      <sheetName val="To_Fill_by_OG_&amp;_Area4"/>
      <sheetName val="Short_summary_by_OG_&amp;_Area4"/>
      <sheetName val="Compared_to_OG_Submission_May24"/>
      <sheetName val="Jul_Sub_vs_PoV4"/>
      <sheetName val="Seq_Rev_Gr_wo_Acq_4"/>
      <sheetName val="Cost_per_SQM_M&amp;E4"/>
      <sheetName val="AP_BUY4"/>
      <sheetName val="Summary_BOQ4"/>
      <sheetName val="Summary_BOQ_(ผรม)4"/>
      <sheetName val="Summary_BOQ_(2)4"/>
      <sheetName val="Summary_BOQ_(ผรม)_(2)4"/>
      <sheetName val="BOQ_(2)4"/>
      <sheetName val="Summary_BOQ_(TPN)4"/>
      <sheetName val="Summary_BOQ_(ผรม)_(TPN)4"/>
      <sheetName val="BOQ_(TPN)4"/>
      <sheetName val="M_Payment4"/>
      <sheetName val="PBC_Template4"/>
      <sheetName val="진행_DATA_(2)4"/>
      <sheetName val="CC_Down_load_07164"/>
      <sheetName val="MP2006_data4"/>
      <sheetName val="2_카드채권(대출포함)4"/>
      <sheetName val="B053_(990701)공정실적PP%계산4"/>
      <sheetName val="DMD_Office4"/>
      <sheetName val="ADMIN_OFFICE_(2)4"/>
      <sheetName val="Financ__Overview4"/>
      <sheetName val="Office_Improve4"/>
      <sheetName val="FIN_TB_SI4"/>
      <sheetName val="SCB_1_-_Current3"/>
      <sheetName val="SCB_2_-_Current3"/>
      <sheetName val="1195_B13"/>
      <sheetName val="Puerto_Rico3"/>
      <sheetName val="GI_013"/>
      <sheetName val="B2_03_(Assa)4"/>
      <sheetName val="PRICE_LIST4"/>
      <sheetName val="Std_Loading3"/>
      <sheetName val="Cost_Assumption4"/>
      <sheetName val="Delivery_Report3"/>
      <sheetName val="Est_last_year3"/>
      <sheetName val="Prog_State3"/>
      <sheetName val="LK400_Data_Sales_&amp;_COGs3"/>
      <sheetName val="No_14"/>
      <sheetName val="UPG_BEAM4"/>
      <sheetName val="TB_SAP"/>
      <sheetName val="PL_(2)"/>
      <sheetName val="BS_ATTACH"/>
      <sheetName val="BS_mapping"/>
      <sheetName val="10-1_Media"/>
      <sheetName val="BALANCE_SHEET_"/>
      <sheetName val="审批表_Rev3"/>
      <sheetName val="bp_bill3"/>
      <sheetName val="3_1_Piling3"/>
      <sheetName val="Equip_Item_Dets3"/>
      <sheetName val="Pipe_Item_Dets3"/>
      <sheetName val="Civil_Item_Dets3"/>
      <sheetName val="Inst_Item_Dets3"/>
      <sheetName val="Elec_Item_Dets3"/>
      <sheetName val="Paint_Item_Dets3"/>
      <sheetName val="___合同台账__3"/>
      <sheetName val="Struc__3"/>
      <sheetName val="bp_bill-mark3"/>
      <sheetName val="Definition_Table3"/>
      <sheetName val="OPERATING_EXPS_3"/>
      <sheetName val="DELISTED_DATA3"/>
      <sheetName val="ATF_Inventory3"/>
      <sheetName val="MAT_1539_3"/>
      <sheetName val="BS_-_P&amp;L_-_CF3"/>
      <sheetName val="BL_(2)3"/>
      <sheetName val="SH-11_3"/>
      <sheetName val="BL6-9_(2)3"/>
      <sheetName val="งบกระแสเงินสด_3"/>
      <sheetName val="A_FA_Movement3"/>
      <sheetName val="เขต_1,2_ธ_ค"/>
      <sheetName val="Profit_and_Loss3"/>
      <sheetName val="control_sheet3"/>
      <sheetName val="Boiler_Curves3"/>
      <sheetName val="Macro_Market_Trends3"/>
      <sheetName val="EFFECT_3"/>
      <sheetName val="Input_Sheet3"/>
      <sheetName val="AOP-JUNE_FCST3"/>
      <sheetName val="C'03_act_&amp;_'04_AOP3"/>
      <sheetName val="10_Achieve_OI_Step_1-43"/>
      <sheetName val="ABC_Prof&amp;Bal3"/>
      <sheetName val="WORKING_TB_Q33"/>
      <sheetName val="หา_FACTOR_F3"/>
      <sheetName val="97_사업추정(WEKI)3"/>
      <sheetName val="11_ข้อมูลงานCon3"/>
      <sheetName val="12_ข้อมูลงานไม้แบบ3"/>
      <sheetName val="10_ข้อมูลวัสดุ-ค่าดำเนิน3"/>
      <sheetName val="07_AC_อาคารทิศเหนือ_(2FL)3"/>
      <sheetName val="07_AC_อาคารทิศเหนือ_(4FL)3"/>
      <sheetName val="07_AC_อาคารทิศเหนือ_(3FL)3"/>
      <sheetName val="07_AC_อาคารทิศเหนือ_(11FL)3"/>
      <sheetName val="ข้อ1_13"/>
      <sheetName val="ปร_53"/>
      <sheetName val="หา_FACTORF3"/>
      <sheetName val="ส_ค__(2)3"/>
      <sheetName val="for_SCGA"/>
      <sheetName val="OIL_RECEIVER"/>
      <sheetName val="Cost_Disp_Detail"/>
      <sheetName val="Accum_Disp_Detail"/>
      <sheetName val="Disposal_Summary"/>
      <sheetName val="Disposal_Summary_Co2"/>
      <sheetName val="8604_PScreen"/>
      <sheetName val="Recon_Cover"/>
      <sheetName val="B_-_Liabilities_Roll"/>
      <sheetName val="C_-_Fiscal_Year_2019"/>
      <sheetName val="D_-_GL_Activity"/>
      <sheetName val="E_-_Trial_Balance"/>
      <sheetName val="F_-_Received_Material_Rebate"/>
      <sheetName val="GL-AP_"/>
      <sheetName val="Cass_P1-P12"/>
      <sheetName val="2020_AP"/>
      <sheetName val="2020_GL"/>
      <sheetName val="58)_Q2-2000_Demand_Schedule"/>
      <sheetName val="16)_D_Spilovr__Avg_12_1_2_Feb"/>
      <sheetName val="14)_E®_DDD_Data"/>
      <sheetName val="77)_Deferred_Revenue_JE"/>
      <sheetName val="15)_Procrit®_DDD_Data"/>
      <sheetName val="3)_Reported_Sales"/>
      <sheetName val="67)_CY00_Roy_Inc_Calc_"/>
      <sheetName val="Fuel_Price"/>
      <sheetName val="EE_actual"/>
      <sheetName val="Summ_Item"/>
      <sheetName val="Summ_Price"/>
      <sheetName val="Admin_"/>
      <sheetName val="ตัดแบ่งกม_ส่งพี่หนุ่ม3"/>
      <sheetName val="S_23_(EE)3"/>
      <sheetName val="S_24_(SN)3"/>
      <sheetName val="S25_(FP)3"/>
      <sheetName val="Price_per_model3"/>
      <sheetName val="5_)_Time_Delays3"/>
      <sheetName val="ตาราง_E3"/>
      <sheetName val="ตาราง_G3"/>
      <sheetName val="ตาราง_F3"/>
      <sheetName val="ตาราง_H3"/>
      <sheetName val="VECD_sys3"/>
      <sheetName val="Cost_his_VECD3"/>
      <sheetName val="Cost_his_VECD-SELL3"/>
      <sheetName val="Cost_his_VECD-NET13"/>
      <sheetName val="Cost_his_VECD-KENTO3"/>
      <sheetName val="Unit_price_EE3"/>
      <sheetName val="Multi_Box_12"/>
      <sheetName val="ปร_4สะพาน12"/>
      <sheetName val="5a__Code_E2"/>
      <sheetName val="Resi__Areas2"/>
      <sheetName val="Preliminaries_2"/>
      <sheetName val="Beam_Gridline1-72"/>
      <sheetName val="Key_Data2"/>
      <sheetName val="SA_Lifecycle_Inputs2"/>
      <sheetName val="SA__Lifecycle2"/>
      <sheetName val="SAN_REDUCED_12"/>
      <sheetName val="5a_)LTV_1002-40012"/>
      <sheetName val="tender_allowances2"/>
      <sheetName val="SN_ช_บิว2"/>
      <sheetName val="back_up_S402"/>
      <sheetName val="S41_(CCTV)2"/>
      <sheetName val="Summary_of_changes2"/>
      <sheetName val="Main_Summary_A2"/>
      <sheetName val="2C_Hotel_Infra_Summary2"/>
      <sheetName val="TUNA_Price"/>
      <sheetName val="Grand_SUMMARY_"/>
      <sheetName val="Grand_Summary_(_Variation)"/>
      <sheetName val="ST_work_con_M"/>
      <sheetName val="ST_work_con_carpark"/>
      <sheetName val="ST_work_M"/>
      <sheetName val="ST_work_Facad(M)_"/>
      <sheetName val="ST_work_carpark"/>
      <sheetName val="back_up_arc_Car_Park"/>
      <sheetName val="backup_str_carpark"/>
      <sheetName val="back_up_arc__M"/>
      <sheetName val="แยกงาน_ผนัง_พื้น_ฝ้า_สี"/>
      <sheetName val="Grand_SUMMARY_MEP_"/>
      <sheetName val="แยกงาน_(2)"/>
      <sheetName val="7_2_ปร_4_ST_ASOฐานราก"/>
      <sheetName val="ปร__5ก__(No_Vat)"/>
      <sheetName val="Lead_-_AR"/>
      <sheetName val="Lead_Revenue"/>
      <sheetName val="Library_Procedures"/>
      <sheetName val="List_related_company"/>
      <sheetName val="drop_list"/>
      <sheetName val="Customize_Your_Purchase_Order"/>
      <sheetName val="Change_Order_Log"/>
      <sheetName val="SUM_SHEET"/>
      <sheetName val="4-6月"/>
      <sheetName val=" "/>
      <sheetName val="Graph-PKR"/>
      <sheetName val="RRP Pricing V60"/>
      <sheetName val="Annex"/>
      <sheetName val="FrameMig_Price"/>
      <sheetName val="Installation V60"/>
      <sheetName val="Other RRP"/>
      <sheetName val="P&amp;L_Adjusted"/>
      <sheetName val="topsumm"/>
      <sheetName val="Units"/>
      <sheetName val="Revenue"/>
      <sheetName val="Comps"/>
      <sheetName val="TRIAL_BAL"/>
      <sheetName val="POV"/>
      <sheetName val="ByAcct"/>
      <sheetName val="ByMth"/>
      <sheetName val="FG waste"/>
      <sheetName val="FormatSheet"/>
      <sheetName val="FX"/>
      <sheetName val="Date"/>
      <sheetName val="Perameter"/>
      <sheetName val="Vol"/>
      <sheetName val="Screen 5-6"/>
      <sheetName val="Setup"/>
      <sheetName val="Cost Sheet"/>
      <sheetName val="DC_RM+PM+DL"/>
      <sheetName val="Forex"/>
      <sheetName val="DO weight"/>
      <sheetName val="Seed"/>
      <sheetName val="map"/>
      <sheetName val="试算表_新结果"/>
      <sheetName val="2005 EX Grodzisk by platform"/>
      <sheetName val="Table"/>
      <sheetName val="Cash Estimate Local"/>
      <sheetName val="Drivers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3">
          <cell r="BC3" t="str">
            <v>QUOTATION  NO.   :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>
        <row r="3">
          <cell r="BC3" t="str">
            <v>QUOTATION  NO.   :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>
        <row r="3">
          <cell r="BC3" t="str">
            <v>QUOTATION  NO.   :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 refreshError="1"/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 refreshError="1"/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 refreshError="1"/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>
        <row r="3">
          <cell r="BC3" t="str">
            <v>QUOTATION  NO.   :</v>
          </cell>
        </row>
      </sheetData>
      <sheetData sheetId="645">
        <row r="3">
          <cell r="BC3" t="str">
            <v>QUOTATION  NO.   :</v>
          </cell>
        </row>
      </sheetData>
      <sheetData sheetId="646">
        <row r="3">
          <cell r="BC3" t="str">
            <v>QUOTATION  NO.   :</v>
          </cell>
        </row>
      </sheetData>
      <sheetData sheetId="647">
        <row r="3">
          <cell r="BC3" t="str">
            <v>QUOTATION  NO.   :</v>
          </cell>
        </row>
      </sheetData>
      <sheetData sheetId="648">
        <row r="3">
          <cell r="BC3" t="str">
            <v>QUOTATION  NO.   :</v>
          </cell>
        </row>
      </sheetData>
      <sheetData sheetId="649">
        <row r="3">
          <cell r="BC3" t="str">
            <v>QUOTATION  NO.   :</v>
          </cell>
        </row>
      </sheetData>
      <sheetData sheetId="650">
        <row r="3">
          <cell r="BC3" t="str">
            <v>QUOTATION  NO.   :</v>
          </cell>
        </row>
      </sheetData>
      <sheetData sheetId="651">
        <row r="3">
          <cell r="BC3" t="str">
            <v>QUOTATION  NO.   :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>
        <row r="1">
          <cell r="A1" t="str">
            <v>Operating Group</v>
          </cell>
        </row>
      </sheetData>
      <sheetData sheetId="709">
        <row r="1">
          <cell r="A1" t="str">
            <v>Operating Group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 t="str">
            <v>Operating Group</v>
          </cell>
        </row>
      </sheetData>
      <sheetData sheetId="713">
        <row r="1">
          <cell r="A1" t="str">
            <v>Operating Group</v>
          </cell>
        </row>
      </sheetData>
      <sheetData sheetId="714">
        <row r="1">
          <cell r="A1" t="str">
            <v>Operating Group</v>
          </cell>
        </row>
      </sheetData>
      <sheetData sheetId="715">
        <row r="1">
          <cell r="A1" t="str">
            <v>Operating Group</v>
          </cell>
        </row>
      </sheetData>
      <sheetData sheetId="716">
        <row r="1">
          <cell r="A1" t="str">
            <v>Operating Group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 t="str">
            <v>Operating Group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 t="str">
            <v>Operating Group</v>
          </cell>
        </row>
      </sheetData>
      <sheetData sheetId="721">
        <row r="1">
          <cell r="A1" t="str">
            <v>Operating Group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 t="str">
            <v>Operating Group</v>
          </cell>
        </row>
      </sheetData>
      <sheetData sheetId="726">
        <row r="1">
          <cell r="A1" t="str">
            <v>Operating Group</v>
          </cell>
        </row>
      </sheetData>
      <sheetData sheetId="727">
        <row r="1">
          <cell r="A1" t="str">
            <v>Operating Group</v>
          </cell>
        </row>
      </sheetData>
      <sheetData sheetId="728">
        <row r="1">
          <cell r="A1" t="str">
            <v>Operating Group</v>
          </cell>
        </row>
      </sheetData>
      <sheetData sheetId="729">
        <row r="1">
          <cell r="A1" t="str">
            <v>Operating Group</v>
          </cell>
        </row>
      </sheetData>
      <sheetData sheetId="730">
        <row r="1">
          <cell r="A1">
            <v>0</v>
          </cell>
        </row>
      </sheetData>
      <sheetData sheetId="731">
        <row r="1">
          <cell r="A1" t="str">
            <v>Operating Group</v>
          </cell>
        </row>
      </sheetData>
      <sheetData sheetId="732">
        <row r="1">
          <cell r="A1" t="str">
            <v>Operating Group</v>
          </cell>
        </row>
      </sheetData>
      <sheetData sheetId="733">
        <row r="1">
          <cell r="A1" t="str">
            <v>Operating Group</v>
          </cell>
        </row>
      </sheetData>
      <sheetData sheetId="734">
        <row r="1">
          <cell r="A1" t="str">
            <v>Operating Group</v>
          </cell>
        </row>
      </sheetData>
      <sheetData sheetId="735">
        <row r="1">
          <cell r="A1">
            <v>0</v>
          </cell>
        </row>
      </sheetData>
      <sheetData sheetId="736">
        <row r="1">
          <cell r="A1">
            <v>0</v>
          </cell>
        </row>
      </sheetData>
      <sheetData sheetId="737">
        <row r="1">
          <cell r="A1">
            <v>0</v>
          </cell>
        </row>
      </sheetData>
      <sheetData sheetId="738">
        <row r="1">
          <cell r="A1">
            <v>0</v>
          </cell>
        </row>
      </sheetData>
      <sheetData sheetId="739">
        <row r="1">
          <cell r="A1" t="str">
            <v>Operating Group</v>
          </cell>
        </row>
      </sheetData>
      <sheetData sheetId="740">
        <row r="1">
          <cell r="A1">
            <v>0</v>
          </cell>
        </row>
      </sheetData>
      <sheetData sheetId="741">
        <row r="1">
          <cell r="A1" t="str">
            <v>Operating Group</v>
          </cell>
        </row>
      </sheetData>
      <sheetData sheetId="742">
        <row r="1">
          <cell r="A1">
            <v>0</v>
          </cell>
        </row>
      </sheetData>
      <sheetData sheetId="743">
        <row r="1">
          <cell r="A1">
            <v>0</v>
          </cell>
        </row>
      </sheetData>
      <sheetData sheetId="744">
        <row r="1">
          <cell r="A1">
            <v>0</v>
          </cell>
        </row>
      </sheetData>
      <sheetData sheetId="745">
        <row r="1">
          <cell r="A1" t="str">
            <v>Operating Group</v>
          </cell>
        </row>
      </sheetData>
      <sheetData sheetId="746">
        <row r="1">
          <cell r="A1" t="str">
            <v>Operating Group</v>
          </cell>
        </row>
      </sheetData>
      <sheetData sheetId="747">
        <row r="1">
          <cell r="A1" t="str">
            <v>Operating Group</v>
          </cell>
        </row>
      </sheetData>
      <sheetData sheetId="748">
        <row r="1">
          <cell r="A1">
            <v>0</v>
          </cell>
        </row>
      </sheetData>
      <sheetData sheetId="749">
        <row r="1">
          <cell r="A1" t="str">
            <v>Operating Group</v>
          </cell>
        </row>
      </sheetData>
      <sheetData sheetId="750">
        <row r="1">
          <cell r="A1" t="str">
            <v>Operating Group</v>
          </cell>
        </row>
      </sheetData>
      <sheetData sheetId="751">
        <row r="1">
          <cell r="A1" t="str">
            <v>Operating Group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 t="str">
            <v>Operating Group</v>
          </cell>
        </row>
      </sheetData>
      <sheetData sheetId="754">
        <row r="1">
          <cell r="A1" t="str">
            <v>Operating Group</v>
          </cell>
        </row>
      </sheetData>
      <sheetData sheetId="755">
        <row r="1">
          <cell r="A1" t="str">
            <v>Operating Group</v>
          </cell>
        </row>
      </sheetData>
      <sheetData sheetId="756">
        <row r="1">
          <cell r="A1" t="str">
            <v>Operating Group</v>
          </cell>
        </row>
      </sheetData>
      <sheetData sheetId="757">
        <row r="1">
          <cell r="A1" t="str">
            <v>Operating Group</v>
          </cell>
        </row>
      </sheetData>
      <sheetData sheetId="758">
        <row r="1">
          <cell r="A1" t="str">
            <v>Operating Group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 t="str">
            <v>Operating Group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 t="str">
            <v>Operating Group</v>
          </cell>
        </row>
      </sheetData>
      <sheetData sheetId="767">
        <row r="1">
          <cell r="A1" t="str">
            <v>Operating Group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 t="str">
            <v>Operating Group</v>
          </cell>
        </row>
      </sheetData>
      <sheetData sheetId="773">
        <row r="1">
          <cell r="A1" t="str">
            <v>Operating Group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 t="str">
            <v>Operating Group</v>
          </cell>
        </row>
      </sheetData>
      <sheetData sheetId="778">
        <row r="1">
          <cell r="A1" t="str">
            <v>Operating Group</v>
          </cell>
        </row>
      </sheetData>
      <sheetData sheetId="779">
        <row r="1">
          <cell r="A1" t="str">
            <v>Operating Group</v>
          </cell>
        </row>
      </sheetData>
      <sheetData sheetId="780">
        <row r="1">
          <cell r="A1" t="str">
            <v>Operating Group</v>
          </cell>
        </row>
      </sheetData>
      <sheetData sheetId="781">
        <row r="1">
          <cell r="A1" t="str">
            <v>Operating Group</v>
          </cell>
        </row>
      </sheetData>
      <sheetData sheetId="782">
        <row r="1">
          <cell r="A1" t="str">
            <v>Operating Group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 t="str">
            <v>Operating Group</v>
          </cell>
        </row>
      </sheetData>
      <sheetData sheetId="786">
        <row r="1">
          <cell r="A1" t="str">
            <v>Operating Group</v>
          </cell>
        </row>
      </sheetData>
      <sheetData sheetId="787">
        <row r="1">
          <cell r="A1" t="str">
            <v>Operating Group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 t="str">
            <v>Operating Group</v>
          </cell>
        </row>
      </sheetData>
      <sheetData sheetId="791">
        <row r="1">
          <cell r="A1" t="str">
            <v>Operating Group</v>
          </cell>
        </row>
      </sheetData>
      <sheetData sheetId="792">
        <row r="1">
          <cell r="A1" t="str">
            <v>Operating Group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 t="str">
            <v>Operating Group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 t="str">
            <v>Operating Group</v>
          </cell>
        </row>
      </sheetData>
      <sheetData sheetId="798">
        <row r="1">
          <cell r="A1" t="str">
            <v>Operating Group</v>
          </cell>
        </row>
      </sheetData>
      <sheetData sheetId="799">
        <row r="1">
          <cell r="A1" t="str">
            <v>Operating Group</v>
          </cell>
        </row>
      </sheetData>
      <sheetData sheetId="800">
        <row r="1">
          <cell r="A1" t="str">
            <v>Operating Group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 t="str">
            <v>Operating Group</v>
          </cell>
        </row>
      </sheetData>
      <sheetData sheetId="804">
        <row r="1">
          <cell r="A1" t="str">
            <v>Operating Group</v>
          </cell>
        </row>
      </sheetData>
      <sheetData sheetId="805">
        <row r="1">
          <cell r="A1" t="str">
            <v>Operating Group</v>
          </cell>
        </row>
      </sheetData>
      <sheetData sheetId="806">
        <row r="1">
          <cell r="A1" t="str">
            <v>Operating Group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 t="str">
            <v>Operating Group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 t="str">
            <v>Operating Group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 t="str">
            <v>Operating Group</v>
          </cell>
        </row>
      </sheetData>
      <sheetData sheetId="818">
        <row r="1">
          <cell r="A1" t="str">
            <v>Operating Group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 t="str">
            <v>Operating Group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 t="str">
            <v>Operating Group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 t="str">
            <v>Operating Group</v>
          </cell>
        </row>
      </sheetData>
      <sheetData sheetId="829">
        <row r="1">
          <cell r="A1" t="str">
            <v>Operating Group</v>
          </cell>
        </row>
      </sheetData>
      <sheetData sheetId="830">
        <row r="1">
          <cell r="A1" t="str">
            <v>Operating Group</v>
          </cell>
        </row>
      </sheetData>
      <sheetData sheetId="831">
        <row r="1">
          <cell r="A1" t="str">
            <v>Operating Group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 t="str">
            <v>Operating Group</v>
          </cell>
        </row>
      </sheetData>
      <sheetData sheetId="834">
        <row r="1">
          <cell r="A1" t="str">
            <v>Operating Group</v>
          </cell>
        </row>
      </sheetData>
      <sheetData sheetId="835">
        <row r="1">
          <cell r="A1" t="str">
            <v>Operating Group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 t="str">
            <v>Operating Group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 t="str">
            <v>Operating Group</v>
          </cell>
        </row>
      </sheetData>
      <sheetData sheetId="840">
        <row r="1">
          <cell r="A1" t="str">
            <v>Operating Group</v>
          </cell>
        </row>
      </sheetData>
      <sheetData sheetId="841">
        <row r="1">
          <cell r="A1" t="str">
            <v>Operating Group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 t="str">
            <v>Operating Group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 t="str">
            <v>Operating Group</v>
          </cell>
        </row>
      </sheetData>
      <sheetData sheetId="847">
        <row r="1">
          <cell r="A1" t="str">
            <v>Operating Group</v>
          </cell>
        </row>
      </sheetData>
      <sheetData sheetId="848">
        <row r="1">
          <cell r="A1" t="str">
            <v>Operating Group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 t="str">
            <v>Operating Group</v>
          </cell>
        </row>
      </sheetData>
      <sheetData sheetId="852">
        <row r="1">
          <cell r="A1" t="str">
            <v>Operating Group</v>
          </cell>
        </row>
      </sheetData>
      <sheetData sheetId="853">
        <row r="1">
          <cell r="A1" t="str">
            <v>Operating Group</v>
          </cell>
        </row>
      </sheetData>
      <sheetData sheetId="854">
        <row r="1">
          <cell r="A1" t="str">
            <v>Operating Group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 t="str">
            <v>Operating Group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 t="str">
            <v>Operating Group</v>
          </cell>
        </row>
      </sheetData>
      <sheetData sheetId="862">
        <row r="1">
          <cell r="A1" t="str">
            <v>Operating Group</v>
          </cell>
        </row>
      </sheetData>
      <sheetData sheetId="863">
        <row r="1">
          <cell r="A1" t="str">
            <v>Operating Group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 t="str">
            <v>Operating Group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 t="str">
            <v>Operating Group</v>
          </cell>
        </row>
      </sheetData>
      <sheetData sheetId="870">
        <row r="1">
          <cell r="A1" t="str">
            <v>Operating Group</v>
          </cell>
        </row>
      </sheetData>
      <sheetData sheetId="871">
        <row r="1">
          <cell r="A1" t="str">
            <v>Operating Group</v>
          </cell>
        </row>
      </sheetData>
      <sheetData sheetId="872">
        <row r="1">
          <cell r="A1">
            <v>0</v>
          </cell>
        </row>
      </sheetData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>
        <row r="1">
          <cell r="A1">
            <v>0</v>
          </cell>
        </row>
      </sheetData>
      <sheetData sheetId="939">
        <row r="1">
          <cell r="A1" t="str">
            <v>Operating Group</v>
          </cell>
        </row>
      </sheetData>
      <sheetData sheetId="940">
        <row r="1">
          <cell r="A1" t="str">
            <v>Operating Group</v>
          </cell>
        </row>
      </sheetData>
      <sheetData sheetId="941">
        <row r="1">
          <cell r="A1" t="str">
            <v>Operating Group</v>
          </cell>
        </row>
      </sheetData>
      <sheetData sheetId="942">
        <row r="1">
          <cell r="A1" t="str">
            <v>Operating Group</v>
          </cell>
        </row>
      </sheetData>
      <sheetData sheetId="943">
        <row r="1">
          <cell r="A1" t="str">
            <v>Operating Group</v>
          </cell>
        </row>
      </sheetData>
      <sheetData sheetId="944">
        <row r="1">
          <cell r="A1" t="str">
            <v>Operating Group</v>
          </cell>
        </row>
      </sheetData>
      <sheetData sheetId="945">
        <row r="1">
          <cell r="A1" t="str">
            <v>Operating Group</v>
          </cell>
        </row>
      </sheetData>
      <sheetData sheetId="946">
        <row r="1">
          <cell r="A1" t="str">
            <v>Operating Group</v>
          </cell>
        </row>
      </sheetData>
      <sheetData sheetId="947">
        <row r="1">
          <cell r="A1" t="str">
            <v>Operating Group</v>
          </cell>
        </row>
      </sheetData>
      <sheetData sheetId="948">
        <row r="1">
          <cell r="A1" t="str">
            <v>Operating Group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 t="str">
            <v>Operating Group</v>
          </cell>
        </row>
      </sheetData>
      <sheetData sheetId="951">
        <row r="1">
          <cell r="A1" t="str">
            <v>Operating Group</v>
          </cell>
        </row>
      </sheetData>
      <sheetData sheetId="952">
        <row r="1">
          <cell r="A1" t="str">
            <v>Operating Group</v>
          </cell>
        </row>
      </sheetData>
      <sheetData sheetId="953">
        <row r="1">
          <cell r="A1" t="str">
            <v>Operating Group</v>
          </cell>
        </row>
      </sheetData>
      <sheetData sheetId="954">
        <row r="1">
          <cell r="A1" t="str">
            <v>Operating Group</v>
          </cell>
        </row>
      </sheetData>
      <sheetData sheetId="955">
        <row r="1">
          <cell r="A1" t="str">
            <v>Operating Group</v>
          </cell>
        </row>
      </sheetData>
      <sheetData sheetId="956">
        <row r="1">
          <cell r="A1" t="str">
            <v>Operating Group</v>
          </cell>
        </row>
      </sheetData>
      <sheetData sheetId="957">
        <row r="1">
          <cell r="A1" t="str">
            <v>Operating Group</v>
          </cell>
        </row>
      </sheetData>
      <sheetData sheetId="958">
        <row r="1">
          <cell r="A1" t="str">
            <v>Operating Group</v>
          </cell>
        </row>
      </sheetData>
      <sheetData sheetId="959">
        <row r="1">
          <cell r="A1" t="str">
            <v>Operating Group</v>
          </cell>
        </row>
      </sheetData>
      <sheetData sheetId="960" refreshError="1"/>
      <sheetData sheetId="961">
        <row r="1">
          <cell r="A1" t="str">
            <v>Operating Group</v>
          </cell>
        </row>
      </sheetData>
      <sheetData sheetId="962">
        <row r="1">
          <cell r="A1" t="str">
            <v>Operating Group</v>
          </cell>
        </row>
      </sheetData>
      <sheetData sheetId="963">
        <row r="1">
          <cell r="A1" t="str">
            <v>Operating Group</v>
          </cell>
        </row>
      </sheetData>
      <sheetData sheetId="964">
        <row r="1">
          <cell r="A1" t="str">
            <v>Operating Group</v>
          </cell>
        </row>
      </sheetData>
      <sheetData sheetId="965">
        <row r="1">
          <cell r="A1" t="str">
            <v>Operating Group</v>
          </cell>
        </row>
      </sheetData>
      <sheetData sheetId="966">
        <row r="1">
          <cell r="A1" t="str">
            <v>Operating Group</v>
          </cell>
        </row>
      </sheetData>
      <sheetData sheetId="967">
        <row r="1">
          <cell r="A1" t="str">
            <v>Operating Group</v>
          </cell>
        </row>
      </sheetData>
      <sheetData sheetId="968">
        <row r="1">
          <cell r="A1" t="str">
            <v>Operating Group</v>
          </cell>
        </row>
      </sheetData>
      <sheetData sheetId="969">
        <row r="1">
          <cell r="A1" t="str">
            <v>Operating Group</v>
          </cell>
        </row>
      </sheetData>
      <sheetData sheetId="970">
        <row r="1">
          <cell r="A1" t="str">
            <v>Operating Group</v>
          </cell>
        </row>
      </sheetData>
      <sheetData sheetId="971">
        <row r="1">
          <cell r="A1">
            <v>0</v>
          </cell>
        </row>
      </sheetData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>
        <row r="1">
          <cell r="A1" t="str">
            <v>Operating Group</v>
          </cell>
        </row>
      </sheetData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>
        <row r="1">
          <cell r="A1">
            <v>0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 t="str">
            <v>Operating Group</v>
          </cell>
        </row>
      </sheetData>
      <sheetData sheetId="1081">
        <row r="1">
          <cell r="A1" t="str">
            <v>Operating Group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/>
        </row>
      </sheetData>
      <sheetData sheetId="1085">
        <row r="1">
          <cell r="A1">
            <v>0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 t="str">
            <v>Operating Group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>
            <v>0</v>
          </cell>
        </row>
      </sheetData>
      <sheetData sheetId="1091">
        <row r="1">
          <cell r="A1">
            <v>0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>
            <v>0</v>
          </cell>
        </row>
      </sheetData>
      <sheetData sheetId="1096">
        <row r="1">
          <cell r="A1">
            <v>0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>
            <v>0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 t="str">
            <v>Operating Group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 t="str">
            <v>Operating Group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>
            <v>0</v>
          </cell>
        </row>
      </sheetData>
      <sheetData sheetId="1115">
        <row r="1">
          <cell r="A1" t="str">
            <v>Operating Group</v>
          </cell>
        </row>
      </sheetData>
      <sheetData sheetId="1116">
        <row r="1">
          <cell r="A1">
            <v>0</v>
          </cell>
        </row>
      </sheetData>
      <sheetData sheetId="1117">
        <row r="1">
          <cell r="A1" t="str">
            <v>Operating Group</v>
          </cell>
        </row>
      </sheetData>
      <sheetData sheetId="1118">
        <row r="1">
          <cell r="A1">
            <v>0</v>
          </cell>
        </row>
      </sheetData>
      <sheetData sheetId="1119">
        <row r="1">
          <cell r="A1" t="str">
            <v>Operating Group</v>
          </cell>
        </row>
      </sheetData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>
        <row r="1">
          <cell r="A1">
            <v>0</v>
          </cell>
        </row>
      </sheetData>
      <sheetData sheetId="1127">
        <row r="1">
          <cell r="A1" t="str">
            <v>Operating Group</v>
          </cell>
        </row>
      </sheetData>
      <sheetData sheetId="1128">
        <row r="1">
          <cell r="A1" t="str">
            <v>Operating Group</v>
          </cell>
        </row>
      </sheetData>
      <sheetData sheetId="1129">
        <row r="1">
          <cell r="A1" t="str">
            <v>Operating Group</v>
          </cell>
        </row>
      </sheetData>
      <sheetData sheetId="1130">
        <row r="1">
          <cell r="A1" t="str">
            <v>Operating Group</v>
          </cell>
        </row>
      </sheetData>
      <sheetData sheetId="1131">
        <row r="1">
          <cell r="A1" t="str">
            <v>Operating Group</v>
          </cell>
        </row>
      </sheetData>
      <sheetData sheetId="1132">
        <row r="1">
          <cell r="A1" t="str">
            <v>Operating Group</v>
          </cell>
        </row>
      </sheetData>
      <sheetData sheetId="1133">
        <row r="1">
          <cell r="A1" t="str">
            <v>Operating Group</v>
          </cell>
        </row>
      </sheetData>
      <sheetData sheetId="1134">
        <row r="1">
          <cell r="A1">
            <v>0</v>
          </cell>
        </row>
      </sheetData>
      <sheetData sheetId="1135">
        <row r="1">
          <cell r="A1" t="str">
            <v>Operating Group</v>
          </cell>
        </row>
      </sheetData>
      <sheetData sheetId="1136">
        <row r="1">
          <cell r="A1" t="str">
            <v>Operating Group</v>
          </cell>
        </row>
      </sheetData>
      <sheetData sheetId="1137">
        <row r="1">
          <cell r="A1">
            <v>0</v>
          </cell>
        </row>
      </sheetData>
      <sheetData sheetId="1138">
        <row r="1">
          <cell r="A1" t="str">
            <v>Operating Group</v>
          </cell>
        </row>
      </sheetData>
      <sheetData sheetId="1139">
        <row r="1">
          <cell r="A1">
            <v>0</v>
          </cell>
        </row>
      </sheetData>
      <sheetData sheetId="1140">
        <row r="1">
          <cell r="A1">
            <v>0</v>
          </cell>
        </row>
      </sheetData>
      <sheetData sheetId="1141">
        <row r="1">
          <cell r="A1">
            <v>0</v>
          </cell>
        </row>
      </sheetData>
      <sheetData sheetId="1142">
        <row r="1">
          <cell r="A1" t="str">
            <v>Operating Group</v>
          </cell>
        </row>
      </sheetData>
      <sheetData sheetId="1143">
        <row r="1">
          <cell r="A1">
            <v>0</v>
          </cell>
        </row>
      </sheetData>
      <sheetData sheetId="1144">
        <row r="1">
          <cell r="A1">
            <v>0</v>
          </cell>
        </row>
      </sheetData>
      <sheetData sheetId="1145">
        <row r="1">
          <cell r="A1">
            <v>0</v>
          </cell>
        </row>
      </sheetData>
      <sheetData sheetId="1146">
        <row r="1">
          <cell r="A1" t="str">
            <v>Operating Group</v>
          </cell>
        </row>
      </sheetData>
      <sheetData sheetId="1147">
        <row r="1">
          <cell r="A1" t="str">
            <v>Operating Group</v>
          </cell>
        </row>
      </sheetData>
      <sheetData sheetId="1148">
        <row r="1">
          <cell r="A1">
            <v>0</v>
          </cell>
        </row>
      </sheetData>
      <sheetData sheetId="1149">
        <row r="1">
          <cell r="A1">
            <v>0</v>
          </cell>
        </row>
      </sheetData>
      <sheetData sheetId="1150">
        <row r="1">
          <cell r="A1">
            <v>0</v>
          </cell>
        </row>
      </sheetData>
      <sheetData sheetId="1151">
        <row r="1">
          <cell r="A1">
            <v>0</v>
          </cell>
        </row>
      </sheetData>
      <sheetData sheetId="1152">
        <row r="1">
          <cell r="A1">
            <v>0</v>
          </cell>
        </row>
      </sheetData>
      <sheetData sheetId="1153">
        <row r="1">
          <cell r="A1" t="str">
            <v>Operating Group</v>
          </cell>
        </row>
      </sheetData>
      <sheetData sheetId="1154">
        <row r="1">
          <cell r="A1">
            <v>0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>
            <v>0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>
            <v>0</v>
          </cell>
        </row>
      </sheetData>
      <sheetData sheetId="1160">
        <row r="1">
          <cell r="A1" t="str">
            <v>Operating Group</v>
          </cell>
        </row>
      </sheetData>
      <sheetData sheetId="1161">
        <row r="1">
          <cell r="A1" t="str">
            <v>Operating Group</v>
          </cell>
        </row>
      </sheetData>
      <sheetData sheetId="1162">
        <row r="1">
          <cell r="A1" t="str">
            <v>Operating Group</v>
          </cell>
        </row>
      </sheetData>
      <sheetData sheetId="1163">
        <row r="1">
          <cell r="A1" t="str">
            <v>Operating Group</v>
          </cell>
        </row>
      </sheetData>
      <sheetData sheetId="1164">
        <row r="1">
          <cell r="A1">
            <v>0</v>
          </cell>
        </row>
      </sheetData>
      <sheetData sheetId="1165">
        <row r="1">
          <cell r="A1" t="str">
            <v>Operating Group</v>
          </cell>
        </row>
      </sheetData>
      <sheetData sheetId="1166">
        <row r="1">
          <cell r="A1" t="str">
            <v>Operating Group</v>
          </cell>
        </row>
      </sheetData>
      <sheetData sheetId="1167">
        <row r="1">
          <cell r="A1" t="str">
            <v>Operating Group</v>
          </cell>
        </row>
      </sheetData>
      <sheetData sheetId="1168">
        <row r="1">
          <cell r="A1" t="str">
            <v>Operating Group</v>
          </cell>
        </row>
      </sheetData>
      <sheetData sheetId="1169">
        <row r="1">
          <cell r="A1" t="str">
            <v>Operating Group</v>
          </cell>
        </row>
      </sheetData>
      <sheetData sheetId="1170">
        <row r="1">
          <cell r="A1" t="str">
            <v>Operating Group</v>
          </cell>
        </row>
      </sheetData>
      <sheetData sheetId="1171">
        <row r="1">
          <cell r="A1" t="str">
            <v>Operating Group</v>
          </cell>
        </row>
      </sheetData>
      <sheetData sheetId="1172">
        <row r="1">
          <cell r="A1" t="str">
            <v>Operating Group</v>
          </cell>
        </row>
      </sheetData>
      <sheetData sheetId="1173">
        <row r="1">
          <cell r="A1" t="str">
            <v>Operating Group</v>
          </cell>
        </row>
      </sheetData>
      <sheetData sheetId="1174">
        <row r="1">
          <cell r="A1" t="str">
            <v>Operating Group</v>
          </cell>
        </row>
      </sheetData>
      <sheetData sheetId="1175">
        <row r="1">
          <cell r="A1" t="str">
            <v>Operating Group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 t="str">
            <v>Operating Group</v>
          </cell>
        </row>
      </sheetData>
      <sheetData sheetId="1178">
        <row r="1">
          <cell r="A1" t="str">
            <v>Operating Group</v>
          </cell>
        </row>
      </sheetData>
      <sheetData sheetId="1179">
        <row r="1">
          <cell r="A1" t="str">
            <v>Operating Group</v>
          </cell>
        </row>
      </sheetData>
      <sheetData sheetId="1180">
        <row r="1">
          <cell r="A1" t="str">
            <v>Operating Group</v>
          </cell>
        </row>
      </sheetData>
      <sheetData sheetId="1181">
        <row r="1">
          <cell r="A1" t="str">
            <v>Operating Group</v>
          </cell>
        </row>
      </sheetData>
      <sheetData sheetId="1182">
        <row r="1">
          <cell r="A1" t="str">
            <v>Operating Group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 t="str">
            <v>Operating Group</v>
          </cell>
        </row>
      </sheetData>
      <sheetData sheetId="1188">
        <row r="1">
          <cell r="A1" t="str">
            <v>Operating Group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>
            <v>0</v>
          </cell>
        </row>
      </sheetData>
      <sheetData sheetId="1194">
        <row r="1">
          <cell r="A1">
            <v>0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>
            <v>0</v>
          </cell>
        </row>
      </sheetData>
      <sheetData sheetId="1199">
        <row r="1">
          <cell r="A1">
            <v>0</v>
          </cell>
        </row>
      </sheetData>
      <sheetData sheetId="1200">
        <row r="1">
          <cell r="A1">
            <v>0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>
            <v>0</v>
          </cell>
        </row>
      </sheetData>
      <sheetData sheetId="1204">
        <row r="1">
          <cell r="A1">
            <v>0</v>
          </cell>
        </row>
      </sheetData>
      <sheetData sheetId="1205">
        <row r="1">
          <cell r="A1">
            <v>0</v>
          </cell>
        </row>
      </sheetData>
      <sheetData sheetId="1206">
        <row r="1">
          <cell r="A1">
            <v>0</v>
          </cell>
        </row>
      </sheetData>
      <sheetData sheetId="1207">
        <row r="1">
          <cell r="A1">
            <v>0</v>
          </cell>
        </row>
      </sheetData>
      <sheetData sheetId="1208">
        <row r="1">
          <cell r="A1" t="str">
            <v>Operating Group</v>
          </cell>
        </row>
      </sheetData>
      <sheetData sheetId="1209">
        <row r="1">
          <cell r="A1" t="str">
            <v>Operating Group</v>
          </cell>
        </row>
      </sheetData>
      <sheetData sheetId="1210">
        <row r="1">
          <cell r="A1" t="str">
            <v>Operating Group</v>
          </cell>
        </row>
      </sheetData>
      <sheetData sheetId="1211">
        <row r="1">
          <cell r="A1">
            <v>0</v>
          </cell>
        </row>
      </sheetData>
      <sheetData sheetId="1212">
        <row r="1">
          <cell r="A1">
            <v>0</v>
          </cell>
        </row>
      </sheetData>
      <sheetData sheetId="1213">
        <row r="1">
          <cell r="A1" t="str">
            <v>Operating Group</v>
          </cell>
        </row>
      </sheetData>
      <sheetData sheetId="1214">
        <row r="1">
          <cell r="A1">
            <v>0</v>
          </cell>
        </row>
      </sheetData>
      <sheetData sheetId="1215">
        <row r="1">
          <cell r="A1" t="str">
            <v>Operating Group</v>
          </cell>
        </row>
      </sheetData>
      <sheetData sheetId="1216">
        <row r="1">
          <cell r="A1" t="str">
            <v>Operating Group</v>
          </cell>
        </row>
      </sheetData>
      <sheetData sheetId="1217">
        <row r="1">
          <cell r="A1" t="str">
            <v>Operating Group</v>
          </cell>
        </row>
      </sheetData>
      <sheetData sheetId="1218">
        <row r="1">
          <cell r="A1" t="str">
            <v>Operating Group</v>
          </cell>
        </row>
      </sheetData>
      <sheetData sheetId="1219">
        <row r="1">
          <cell r="A1">
            <v>0</v>
          </cell>
        </row>
      </sheetData>
      <sheetData sheetId="1220">
        <row r="1">
          <cell r="A1">
            <v>0</v>
          </cell>
        </row>
      </sheetData>
      <sheetData sheetId="1221">
        <row r="1">
          <cell r="A1" t="str">
            <v>Operating Group</v>
          </cell>
        </row>
      </sheetData>
      <sheetData sheetId="1222">
        <row r="1">
          <cell r="A1">
            <v>0</v>
          </cell>
        </row>
      </sheetData>
      <sheetData sheetId="1223">
        <row r="1">
          <cell r="A1">
            <v>0</v>
          </cell>
        </row>
      </sheetData>
      <sheetData sheetId="1224">
        <row r="1">
          <cell r="A1">
            <v>0</v>
          </cell>
        </row>
      </sheetData>
      <sheetData sheetId="1225">
        <row r="1">
          <cell r="A1">
            <v>0</v>
          </cell>
        </row>
      </sheetData>
      <sheetData sheetId="1226">
        <row r="1">
          <cell r="A1">
            <v>0</v>
          </cell>
        </row>
      </sheetData>
      <sheetData sheetId="1227">
        <row r="1">
          <cell r="A1">
            <v>0</v>
          </cell>
        </row>
      </sheetData>
      <sheetData sheetId="1228">
        <row r="1">
          <cell r="A1">
            <v>0</v>
          </cell>
        </row>
      </sheetData>
      <sheetData sheetId="1229">
        <row r="1">
          <cell r="A1">
            <v>0</v>
          </cell>
        </row>
      </sheetData>
      <sheetData sheetId="1230">
        <row r="1">
          <cell r="A1">
            <v>0</v>
          </cell>
        </row>
      </sheetData>
      <sheetData sheetId="1231">
        <row r="1">
          <cell r="A1">
            <v>0</v>
          </cell>
        </row>
      </sheetData>
      <sheetData sheetId="1232">
        <row r="1">
          <cell r="A1" t="str">
            <v>Operating Group</v>
          </cell>
        </row>
      </sheetData>
      <sheetData sheetId="1233">
        <row r="1">
          <cell r="A1" t="str">
            <v>Operating Group</v>
          </cell>
        </row>
      </sheetData>
      <sheetData sheetId="1234">
        <row r="1">
          <cell r="A1">
            <v>0</v>
          </cell>
        </row>
      </sheetData>
      <sheetData sheetId="1235">
        <row r="1">
          <cell r="A1">
            <v>0</v>
          </cell>
        </row>
      </sheetData>
      <sheetData sheetId="1236">
        <row r="1">
          <cell r="A1">
            <v>0</v>
          </cell>
        </row>
      </sheetData>
      <sheetData sheetId="1237">
        <row r="1">
          <cell r="A1">
            <v>0</v>
          </cell>
        </row>
      </sheetData>
      <sheetData sheetId="1238">
        <row r="1">
          <cell r="A1">
            <v>0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 t="str">
            <v>Operating Group</v>
          </cell>
        </row>
      </sheetData>
      <sheetData sheetId="1241">
        <row r="1">
          <cell r="A1">
            <v>0</v>
          </cell>
        </row>
      </sheetData>
      <sheetData sheetId="1242">
        <row r="1">
          <cell r="A1">
            <v>0</v>
          </cell>
        </row>
      </sheetData>
      <sheetData sheetId="1243">
        <row r="1">
          <cell r="A1" t="str">
            <v>Operating Group</v>
          </cell>
        </row>
      </sheetData>
      <sheetData sheetId="1244">
        <row r="1">
          <cell r="A1">
            <v>0</v>
          </cell>
        </row>
      </sheetData>
      <sheetData sheetId="1245">
        <row r="1">
          <cell r="A1" t="str">
            <v>Operating Group</v>
          </cell>
        </row>
      </sheetData>
      <sheetData sheetId="1246">
        <row r="1">
          <cell r="A1" t="str">
            <v>Operating Group</v>
          </cell>
        </row>
      </sheetData>
      <sheetData sheetId="1247">
        <row r="1">
          <cell r="A1" t="str">
            <v>Operating Group</v>
          </cell>
        </row>
      </sheetData>
      <sheetData sheetId="1248">
        <row r="1">
          <cell r="A1" t="str">
            <v>Operating Group</v>
          </cell>
        </row>
      </sheetData>
      <sheetData sheetId="1249">
        <row r="1">
          <cell r="A1" t="str">
            <v>Operating Group</v>
          </cell>
        </row>
      </sheetData>
      <sheetData sheetId="1250">
        <row r="1">
          <cell r="A1" t="str">
            <v>Operating Group</v>
          </cell>
        </row>
      </sheetData>
      <sheetData sheetId="1251">
        <row r="1">
          <cell r="A1" t="str">
            <v>Operating Group</v>
          </cell>
        </row>
      </sheetData>
      <sheetData sheetId="1252">
        <row r="1">
          <cell r="A1" t="str">
            <v>Operating Group</v>
          </cell>
        </row>
      </sheetData>
      <sheetData sheetId="1253">
        <row r="1">
          <cell r="A1" t="str">
            <v>Operating Group</v>
          </cell>
        </row>
      </sheetData>
      <sheetData sheetId="1254">
        <row r="1">
          <cell r="A1" t="str">
            <v>Operating Group</v>
          </cell>
        </row>
      </sheetData>
      <sheetData sheetId="1255">
        <row r="1">
          <cell r="A1" t="str">
            <v>Operating Group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 t="str">
            <v>Operating Group</v>
          </cell>
        </row>
      </sheetData>
      <sheetData sheetId="1258">
        <row r="1">
          <cell r="A1" t="str">
            <v>Operating Group</v>
          </cell>
        </row>
      </sheetData>
      <sheetData sheetId="1259">
        <row r="1">
          <cell r="A1" t="str">
            <v>Operating Group</v>
          </cell>
        </row>
      </sheetData>
      <sheetData sheetId="1260">
        <row r="1">
          <cell r="A1" t="str">
            <v>Operating Group</v>
          </cell>
        </row>
      </sheetData>
      <sheetData sheetId="1261">
        <row r="1">
          <cell r="A1" t="str">
            <v>Operating Group</v>
          </cell>
        </row>
      </sheetData>
      <sheetData sheetId="1262">
        <row r="1">
          <cell r="A1" t="str">
            <v>Operating Group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 t="str">
            <v>Operating Group</v>
          </cell>
        </row>
      </sheetData>
      <sheetData sheetId="1265">
        <row r="1">
          <cell r="A1" t="str">
            <v>Operating Group</v>
          </cell>
        </row>
      </sheetData>
      <sheetData sheetId="1266">
        <row r="1">
          <cell r="A1" t="str">
            <v>Operating Group</v>
          </cell>
        </row>
      </sheetData>
      <sheetData sheetId="1267">
        <row r="1">
          <cell r="A1" t="str">
            <v>Operating Group</v>
          </cell>
        </row>
      </sheetData>
      <sheetData sheetId="1268">
        <row r="1">
          <cell r="A1" t="str">
            <v>Operating Group</v>
          </cell>
        </row>
      </sheetData>
      <sheetData sheetId="1269">
        <row r="1">
          <cell r="A1" t="str">
            <v>Operating Group</v>
          </cell>
        </row>
      </sheetData>
      <sheetData sheetId="1270">
        <row r="1">
          <cell r="A1" t="str">
            <v>Operating Group</v>
          </cell>
        </row>
      </sheetData>
      <sheetData sheetId="1271">
        <row r="1">
          <cell r="A1">
            <v>0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>
            <v>0</v>
          </cell>
        </row>
      </sheetData>
      <sheetData sheetId="1274">
        <row r="1">
          <cell r="A1" t="str">
            <v>Operating Group</v>
          </cell>
        </row>
      </sheetData>
      <sheetData sheetId="1275">
        <row r="1">
          <cell r="A1">
            <v>0</v>
          </cell>
        </row>
      </sheetData>
      <sheetData sheetId="1276">
        <row r="1">
          <cell r="A1">
            <v>0</v>
          </cell>
        </row>
      </sheetData>
      <sheetData sheetId="1277">
        <row r="1">
          <cell r="A1">
            <v>0</v>
          </cell>
        </row>
      </sheetData>
      <sheetData sheetId="1278">
        <row r="1">
          <cell r="A1">
            <v>0</v>
          </cell>
        </row>
      </sheetData>
      <sheetData sheetId="1279">
        <row r="1">
          <cell r="A1">
            <v>0</v>
          </cell>
        </row>
      </sheetData>
      <sheetData sheetId="1280">
        <row r="1">
          <cell r="A1" t="str">
            <v>Operating Group</v>
          </cell>
        </row>
      </sheetData>
      <sheetData sheetId="1281">
        <row r="1">
          <cell r="A1" t="str">
            <v>Operating Group</v>
          </cell>
        </row>
      </sheetData>
      <sheetData sheetId="1282">
        <row r="1">
          <cell r="A1" t="str">
            <v>Operating Group</v>
          </cell>
        </row>
      </sheetData>
      <sheetData sheetId="1283">
        <row r="1">
          <cell r="A1">
            <v>0</v>
          </cell>
        </row>
      </sheetData>
      <sheetData sheetId="1284">
        <row r="1">
          <cell r="A1">
            <v>0</v>
          </cell>
        </row>
      </sheetData>
      <sheetData sheetId="1285">
        <row r="1">
          <cell r="A1">
            <v>0</v>
          </cell>
        </row>
      </sheetData>
      <sheetData sheetId="1286">
        <row r="1">
          <cell r="A1">
            <v>0</v>
          </cell>
        </row>
      </sheetData>
      <sheetData sheetId="1287">
        <row r="1">
          <cell r="A1">
            <v>0</v>
          </cell>
        </row>
      </sheetData>
      <sheetData sheetId="1288">
        <row r="1">
          <cell r="A1">
            <v>0</v>
          </cell>
        </row>
      </sheetData>
      <sheetData sheetId="1289">
        <row r="1">
          <cell r="A1">
            <v>0</v>
          </cell>
        </row>
      </sheetData>
      <sheetData sheetId="1290">
        <row r="1">
          <cell r="A1">
            <v>0</v>
          </cell>
        </row>
      </sheetData>
      <sheetData sheetId="1291">
        <row r="1">
          <cell r="A1">
            <v>0</v>
          </cell>
        </row>
      </sheetData>
      <sheetData sheetId="1292">
        <row r="1">
          <cell r="A1" t="str">
            <v>Operating Group</v>
          </cell>
        </row>
      </sheetData>
      <sheetData sheetId="1293">
        <row r="1">
          <cell r="A1" t="str">
            <v>Operating Group</v>
          </cell>
        </row>
      </sheetData>
      <sheetData sheetId="1294">
        <row r="1">
          <cell r="A1">
            <v>0</v>
          </cell>
        </row>
      </sheetData>
      <sheetData sheetId="1295">
        <row r="1">
          <cell r="A1">
            <v>0</v>
          </cell>
        </row>
      </sheetData>
      <sheetData sheetId="1296">
        <row r="1">
          <cell r="A1">
            <v>0</v>
          </cell>
        </row>
      </sheetData>
      <sheetData sheetId="1297">
        <row r="1">
          <cell r="A1" t="str">
            <v>Operating Group</v>
          </cell>
        </row>
      </sheetData>
      <sheetData sheetId="1298">
        <row r="1">
          <cell r="A1" t="str">
            <v>Operating Group</v>
          </cell>
        </row>
      </sheetData>
      <sheetData sheetId="1299">
        <row r="1">
          <cell r="A1">
            <v>0</v>
          </cell>
        </row>
      </sheetData>
      <sheetData sheetId="1300">
        <row r="1">
          <cell r="A1">
            <v>0</v>
          </cell>
        </row>
      </sheetData>
      <sheetData sheetId="1301">
        <row r="1">
          <cell r="A1">
            <v>0</v>
          </cell>
        </row>
      </sheetData>
      <sheetData sheetId="1302">
        <row r="1">
          <cell r="A1">
            <v>0</v>
          </cell>
        </row>
      </sheetData>
      <sheetData sheetId="1303">
        <row r="1">
          <cell r="A1">
            <v>0</v>
          </cell>
        </row>
      </sheetData>
      <sheetData sheetId="1304">
        <row r="1">
          <cell r="A1" t="str">
            <v>Operating Group</v>
          </cell>
        </row>
      </sheetData>
      <sheetData sheetId="1305">
        <row r="1">
          <cell r="A1">
            <v>0</v>
          </cell>
        </row>
      </sheetData>
      <sheetData sheetId="1306">
        <row r="1">
          <cell r="A1">
            <v>0</v>
          </cell>
        </row>
      </sheetData>
      <sheetData sheetId="1307">
        <row r="1">
          <cell r="A1">
            <v>0</v>
          </cell>
        </row>
      </sheetData>
      <sheetData sheetId="1308">
        <row r="1">
          <cell r="A1">
            <v>0</v>
          </cell>
        </row>
      </sheetData>
      <sheetData sheetId="1309">
        <row r="1">
          <cell r="A1">
            <v>0</v>
          </cell>
        </row>
      </sheetData>
      <sheetData sheetId="1310">
        <row r="1">
          <cell r="A1">
            <v>0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 t="str">
            <v>Operating Group</v>
          </cell>
        </row>
      </sheetData>
      <sheetData sheetId="1313">
        <row r="1">
          <cell r="A1" t="str">
            <v>Operating Group</v>
          </cell>
        </row>
      </sheetData>
      <sheetData sheetId="1314">
        <row r="1">
          <cell r="A1">
            <v>0</v>
          </cell>
        </row>
      </sheetData>
      <sheetData sheetId="1315">
        <row r="1">
          <cell r="A1">
            <v>0</v>
          </cell>
        </row>
      </sheetData>
      <sheetData sheetId="1316">
        <row r="1">
          <cell r="A1">
            <v>0</v>
          </cell>
        </row>
      </sheetData>
      <sheetData sheetId="1317">
        <row r="1">
          <cell r="A1">
            <v>0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 t="str">
            <v>Operating Group</v>
          </cell>
        </row>
      </sheetData>
      <sheetData sheetId="1320">
        <row r="1">
          <cell r="A1">
            <v>0</v>
          </cell>
        </row>
      </sheetData>
      <sheetData sheetId="1321">
        <row r="1">
          <cell r="A1">
            <v>0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>
            <v>0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 t="str">
            <v>Operating Group</v>
          </cell>
        </row>
      </sheetData>
      <sheetData sheetId="1327">
        <row r="1">
          <cell r="A1" t="str">
            <v>Operating Group</v>
          </cell>
        </row>
      </sheetData>
      <sheetData sheetId="1328">
        <row r="1">
          <cell r="A1" t="str">
            <v>Operating Group</v>
          </cell>
        </row>
      </sheetData>
      <sheetData sheetId="1329">
        <row r="1">
          <cell r="A1" t="str">
            <v>Operating Group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 t="str">
            <v>Operating Group</v>
          </cell>
        </row>
      </sheetData>
      <sheetData sheetId="1332">
        <row r="1">
          <cell r="A1" t="str">
            <v>Operating Group</v>
          </cell>
        </row>
      </sheetData>
      <sheetData sheetId="1333">
        <row r="1">
          <cell r="A1" t="str">
            <v>Operating Group</v>
          </cell>
        </row>
      </sheetData>
      <sheetData sheetId="1334">
        <row r="1">
          <cell r="A1" t="str">
            <v>Operating Group</v>
          </cell>
        </row>
      </sheetData>
      <sheetData sheetId="1335">
        <row r="1">
          <cell r="A1" t="str">
            <v>Operating Group</v>
          </cell>
        </row>
      </sheetData>
      <sheetData sheetId="1336">
        <row r="1">
          <cell r="A1" t="str">
            <v>Operating Group</v>
          </cell>
        </row>
      </sheetData>
      <sheetData sheetId="1337">
        <row r="1">
          <cell r="A1" t="str">
            <v>Operating Group</v>
          </cell>
        </row>
      </sheetData>
      <sheetData sheetId="1338">
        <row r="1">
          <cell r="A1" t="str">
            <v>Operating Group</v>
          </cell>
        </row>
      </sheetData>
      <sheetData sheetId="1339">
        <row r="1">
          <cell r="A1" t="str">
            <v>Operating Group</v>
          </cell>
        </row>
      </sheetData>
      <sheetData sheetId="1340">
        <row r="1">
          <cell r="A1" t="str">
            <v>Operating Group</v>
          </cell>
        </row>
      </sheetData>
      <sheetData sheetId="1341">
        <row r="1">
          <cell r="A1" t="str">
            <v>Operating Group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 t="str">
            <v>Operating Group</v>
          </cell>
        </row>
      </sheetData>
      <sheetData sheetId="1344">
        <row r="1">
          <cell r="A1" t="str">
            <v>Operating Group</v>
          </cell>
        </row>
      </sheetData>
      <sheetData sheetId="1345">
        <row r="1">
          <cell r="A1" t="str">
            <v>Operating Group</v>
          </cell>
        </row>
      </sheetData>
      <sheetData sheetId="1346">
        <row r="1">
          <cell r="A1" t="str">
            <v>Operating Group</v>
          </cell>
        </row>
      </sheetData>
      <sheetData sheetId="1347">
        <row r="1">
          <cell r="A1" t="str">
            <v>Operating Group</v>
          </cell>
        </row>
      </sheetData>
      <sheetData sheetId="1348">
        <row r="1">
          <cell r="A1" t="str">
            <v>Operating Group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 t="str">
            <v>Operating Group</v>
          </cell>
        </row>
      </sheetData>
      <sheetData sheetId="1354">
        <row r="1">
          <cell r="A1" t="str">
            <v>Operating Group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 t="str">
            <v>Operating Group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 t="str">
            <v>Operating Group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 t="str">
            <v>Operating Group</v>
          </cell>
        </row>
      </sheetData>
      <sheetData sheetId="1369" refreshError="1"/>
      <sheetData sheetId="1370">
        <row r="1">
          <cell r="A1" t="str">
            <v>Operating Group</v>
          </cell>
        </row>
      </sheetData>
      <sheetData sheetId="1371">
        <row r="1">
          <cell r="A1" t="str">
            <v>Operating Group</v>
          </cell>
        </row>
      </sheetData>
      <sheetData sheetId="1372">
        <row r="1">
          <cell r="A1" t="str">
            <v>Operating Group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>
            <v>0</v>
          </cell>
        </row>
      </sheetData>
      <sheetData sheetId="1377">
        <row r="1">
          <cell r="A1" t="str">
            <v>Operating Group</v>
          </cell>
        </row>
      </sheetData>
      <sheetData sheetId="1378">
        <row r="1">
          <cell r="A1" t="str">
            <v>Operating Group</v>
          </cell>
        </row>
      </sheetData>
      <sheetData sheetId="1379">
        <row r="1">
          <cell r="A1" t="str">
            <v>Operating Group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>
        <row r="1">
          <cell r="A1" t="str">
            <v>Operating Group</v>
          </cell>
        </row>
      </sheetData>
      <sheetData sheetId="1400" refreshError="1"/>
      <sheetData sheetId="1401" refreshError="1"/>
      <sheetData sheetId="1402" refreshError="1"/>
      <sheetData sheetId="1403">
        <row r="1">
          <cell r="A1" t="str">
            <v>Operating Group</v>
          </cell>
        </row>
      </sheetData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>
        <row r="3">
          <cell r="BC3" t="str">
            <v>QUOTATION  NO.   :</v>
          </cell>
        </row>
      </sheetData>
      <sheetData sheetId="1443">
        <row r="1">
          <cell r="A1" t="str">
            <v>Operating Group</v>
          </cell>
        </row>
      </sheetData>
      <sheetData sheetId="1444">
        <row r="3">
          <cell r="BC3" t="str">
            <v>QUOTATION  NO.   :</v>
          </cell>
        </row>
      </sheetData>
      <sheetData sheetId="1445">
        <row r="3">
          <cell r="BC3" t="str">
            <v>QUOTATION  NO.   :</v>
          </cell>
        </row>
      </sheetData>
      <sheetData sheetId="1446">
        <row r="3">
          <cell r="BC3" t="str">
            <v>QUOTATION  NO.   :</v>
          </cell>
        </row>
      </sheetData>
      <sheetData sheetId="1447">
        <row r="1">
          <cell r="A1" t="str">
            <v>Operating Group</v>
          </cell>
        </row>
      </sheetData>
      <sheetData sheetId="1448">
        <row r="3">
          <cell r="BC3" t="str">
            <v>QUOTATION  NO.   :</v>
          </cell>
        </row>
      </sheetData>
      <sheetData sheetId="1449">
        <row r="3">
          <cell r="BC3" t="str">
            <v>QUOTATION  NO.   :</v>
          </cell>
        </row>
      </sheetData>
      <sheetData sheetId="1450">
        <row r="3">
          <cell r="BC3" t="str">
            <v>QUOTATION  NO.   :</v>
          </cell>
        </row>
      </sheetData>
      <sheetData sheetId="1451">
        <row r="1">
          <cell r="A1" t="str">
            <v>Operating Group</v>
          </cell>
        </row>
      </sheetData>
      <sheetData sheetId="1452">
        <row r="3">
          <cell r="BC3" t="str">
            <v>QUOTATION  NO.   :</v>
          </cell>
        </row>
      </sheetData>
      <sheetData sheetId="1453">
        <row r="3">
          <cell r="BC3" t="str">
            <v>QUOTATION  NO.   :</v>
          </cell>
        </row>
      </sheetData>
      <sheetData sheetId="1454">
        <row r="3">
          <cell r="BC3" t="str">
            <v>QUOTATION  NO.   :</v>
          </cell>
        </row>
      </sheetData>
      <sheetData sheetId="1455">
        <row r="1">
          <cell r="A1" t="str">
            <v>Operating Group</v>
          </cell>
        </row>
      </sheetData>
      <sheetData sheetId="1456">
        <row r="3">
          <cell r="BC3" t="str">
            <v>QUOTATION  NO.   :</v>
          </cell>
        </row>
      </sheetData>
      <sheetData sheetId="1457">
        <row r="3">
          <cell r="BC3" t="str">
            <v>QUOTATION  NO.   :</v>
          </cell>
        </row>
      </sheetData>
      <sheetData sheetId="1458">
        <row r="3">
          <cell r="BC3" t="str">
            <v>QUOTATION  NO.   :</v>
          </cell>
        </row>
      </sheetData>
      <sheetData sheetId="1459">
        <row r="3">
          <cell r="BC3" t="str">
            <v>QUOTATION  NO.   :</v>
          </cell>
        </row>
      </sheetData>
      <sheetData sheetId="1460">
        <row r="1">
          <cell r="A1" t="str">
            <v>Operating Group</v>
          </cell>
        </row>
      </sheetData>
      <sheetData sheetId="1461">
        <row r="1">
          <cell r="A1" t="str">
            <v>Operating Group</v>
          </cell>
        </row>
      </sheetData>
      <sheetData sheetId="1462">
        <row r="3">
          <cell r="BC3" t="str">
            <v>QUOTATION  NO.   :</v>
          </cell>
        </row>
      </sheetData>
      <sheetData sheetId="1463">
        <row r="3">
          <cell r="BC3" t="str">
            <v>QUOTATION  NO.   :</v>
          </cell>
        </row>
      </sheetData>
      <sheetData sheetId="1464">
        <row r="1">
          <cell r="A1" t="str">
            <v>Operating Group</v>
          </cell>
        </row>
      </sheetData>
      <sheetData sheetId="1465">
        <row r="3">
          <cell r="BC3" t="str">
            <v>QUOTATION  NO.   :</v>
          </cell>
        </row>
      </sheetData>
      <sheetData sheetId="1466">
        <row r="3">
          <cell r="BC3" t="str">
            <v>QUOTATION  NO.   :</v>
          </cell>
        </row>
      </sheetData>
      <sheetData sheetId="1467">
        <row r="3">
          <cell r="BC3" t="str">
            <v>QUOTATION  NO.   :</v>
          </cell>
        </row>
      </sheetData>
      <sheetData sheetId="1468">
        <row r="1">
          <cell r="A1" t="str">
            <v>Operating Group</v>
          </cell>
        </row>
      </sheetData>
      <sheetData sheetId="1469">
        <row r="3">
          <cell r="BC3" t="str">
            <v>QUOTATION  NO.   :</v>
          </cell>
        </row>
      </sheetData>
      <sheetData sheetId="1470">
        <row r="1">
          <cell r="A1" t="str">
            <v>Operating Group</v>
          </cell>
        </row>
      </sheetData>
      <sheetData sheetId="1471">
        <row r="1">
          <cell r="A1" t="str">
            <v>Operating Group</v>
          </cell>
        </row>
      </sheetData>
      <sheetData sheetId="1472">
        <row r="3">
          <cell r="BC3" t="str">
            <v>QUOTATION  NO.   :</v>
          </cell>
        </row>
      </sheetData>
      <sheetData sheetId="1473">
        <row r="3">
          <cell r="BC3" t="str">
            <v>QUOTATION  NO.   :</v>
          </cell>
        </row>
      </sheetData>
      <sheetData sheetId="1474">
        <row r="3">
          <cell r="BC3" t="str">
            <v>QUOTATION  NO.   :</v>
          </cell>
        </row>
      </sheetData>
      <sheetData sheetId="1475">
        <row r="3">
          <cell r="BC3" t="str">
            <v>QUOTATION  NO.   :</v>
          </cell>
        </row>
      </sheetData>
      <sheetData sheetId="1476">
        <row r="3">
          <cell r="BC3" t="str">
            <v>QUOTATION  NO.   :</v>
          </cell>
        </row>
      </sheetData>
      <sheetData sheetId="1477">
        <row r="3">
          <cell r="BC3" t="str">
            <v>QUOTATION  NO.   :</v>
          </cell>
        </row>
      </sheetData>
      <sheetData sheetId="1478">
        <row r="3">
          <cell r="BC3" t="str">
            <v>QUOTATION  NO.   :</v>
          </cell>
        </row>
      </sheetData>
      <sheetData sheetId="1479">
        <row r="3">
          <cell r="BC3" t="str">
            <v>QUOTATION  NO.   :</v>
          </cell>
        </row>
      </sheetData>
      <sheetData sheetId="1480">
        <row r="3">
          <cell r="BC3" t="str">
            <v>QUOTATION  NO.   :</v>
          </cell>
        </row>
      </sheetData>
      <sheetData sheetId="1481">
        <row r="3">
          <cell r="BC3" t="str">
            <v>QUOTATION  NO.   :</v>
          </cell>
        </row>
      </sheetData>
      <sheetData sheetId="1482">
        <row r="3">
          <cell r="BC3" t="str">
            <v>QUOTATION  NO.   :</v>
          </cell>
        </row>
      </sheetData>
      <sheetData sheetId="1483">
        <row r="3">
          <cell r="BC3" t="str">
            <v>QUOTATION  NO.   :</v>
          </cell>
        </row>
      </sheetData>
      <sheetData sheetId="1484">
        <row r="3">
          <cell r="BC3" t="str">
            <v>QUOTATION  NO.   :</v>
          </cell>
        </row>
      </sheetData>
      <sheetData sheetId="1485">
        <row r="3">
          <cell r="BC3" t="str">
            <v>QUOTATION  NO.   :</v>
          </cell>
        </row>
      </sheetData>
      <sheetData sheetId="1486">
        <row r="3">
          <cell r="BC3" t="str">
            <v>QUOTATION  NO.   :</v>
          </cell>
        </row>
      </sheetData>
      <sheetData sheetId="1487">
        <row r="3">
          <cell r="BC3" t="str">
            <v>QUOTATION  NO.   :</v>
          </cell>
        </row>
      </sheetData>
      <sheetData sheetId="1488">
        <row r="3">
          <cell r="BC3" t="str">
            <v>QUOTATION  NO.   :</v>
          </cell>
        </row>
      </sheetData>
      <sheetData sheetId="1489">
        <row r="3">
          <cell r="BC3" t="str">
            <v>QUOTATION  NO.   :</v>
          </cell>
        </row>
      </sheetData>
      <sheetData sheetId="1490">
        <row r="3">
          <cell r="BC3" t="str">
            <v>QUOTATION  NO.   :</v>
          </cell>
        </row>
      </sheetData>
      <sheetData sheetId="1491">
        <row r="3">
          <cell r="BC3" t="str">
            <v>QUOTATION  NO.   :</v>
          </cell>
        </row>
      </sheetData>
      <sheetData sheetId="1492">
        <row r="3">
          <cell r="BC3" t="str">
            <v>QUOTATION  NO.   :</v>
          </cell>
        </row>
      </sheetData>
      <sheetData sheetId="1493">
        <row r="3">
          <cell r="BC3" t="str">
            <v>QUOTATION  NO.   :</v>
          </cell>
        </row>
      </sheetData>
      <sheetData sheetId="1494">
        <row r="3">
          <cell r="BC3" t="str">
            <v>QUOTATION  NO.   :</v>
          </cell>
        </row>
      </sheetData>
      <sheetData sheetId="1495">
        <row r="3">
          <cell r="BC3" t="str">
            <v>QUOTATION  NO.   :</v>
          </cell>
        </row>
      </sheetData>
      <sheetData sheetId="1496">
        <row r="3">
          <cell r="BC3" t="str">
            <v>QUOTATION  NO.   :</v>
          </cell>
        </row>
      </sheetData>
      <sheetData sheetId="1497">
        <row r="3">
          <cell r="BC3" t="str">
            <v>QUOTATION  NO.   :</v>
          </cell>
        </row>
      </sheetData>
      <sheetData sheetId="1498">
        <row r="3">
          <cell r="BC3" t="str">
            <v>QUOTATION  NO.   :</v>
          </cell>
        </row>
      </sheetData>
      <sheetData sheetId="1499">
        <row r="3">
          <cell r="BC3" t="str">
            <v>QUOTATION  NO.   :</v>
          </cell>
        </row>
      </sheetData>
      <sheetData sheetId="1500">
        <row r="3">
          <cell r="BC3" t="str">
            <v>QUOTATION  NO.   :</v>
          </cell>
        </row>
      </sheetData>
      <sheetData sheetId="1501">
        <row r="3">
          <cell r="BC3" t="str">
            <v>QUOTATION  NO.   :</v>
          </cell>
        </row>
      </sheetData>
      <sheetData sheetId="1502">
        <row r="3">
          <cell r="BC3" t="str">
            <v>QUOTATION  NO.   :</v>
          </cell>
        </row>
      </sheetData>
      <sheetData sheetId="1503">
        <row r="3">
          <cell r="BC3" t="str">
            <v>QUOTATION  NO.   :</v>
          </cell>
        </row>
      </sheetData>
      <sheetData sheetId="1504">
        <row r="3">
          <cell r="BC3" t="str">
            <v>QUOTATION  NO.   :</v>
          </cell>
        </row>
      </sheetData>
      <sheetData sheetId="1505">
        <row r="3">
          <cell r="BC3" t="str">
            <v>QUOTATION  NO.   :</v>
          </cell>
        </row>
      </sheetData>
      <sheetData sheetId="1506">
        <row r="3">
          <cell r="BC3" t="str">
            <v>QUOTATION  NO.   :</v>
          </cell>
        </row>
      </sheetData>
      <sheetData sheetId="1507">
        <row r="3">
          <cell r="BC3" t="str">
            <v>QUOTATION  NO.   :</v>
          </cell>
        </row>
      </sheetData>
      <sheetData sheetId="1508">
        <row r="3">
          <cell r="BC3" t="str">
            <v>QUOTATION  NO.   :</v>
          </cell>
        </row>
      </sheetData>
      <sheetData sheetId="1509">
        <row r="3">
          <cell r="BC3" t="str">
            <v>QUOTATION  NO.   :</v>
          </cell>
        </row>
      </sheetData>
      <sheetData sheetId="1510">
        <row r="3">
          <cell r="BC3" t="str">
            <v>QUOTATION  NO.   :</v>
          </cell>
        </row>
      </sheetData>
      <sheetData sheetId="1511">
        <row r="3">
          <cell r="BC3" t="str">
            <v>QUOTATION  NO.   :</v>
          </cell>
        </row>
      </sheetData>
      <sheetData sheetId="1512">
        <row r="1">
          <cell r="A1" t="str">
            <v>Operating Group</v>
          </cell>
        </row>
      </sheetData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>
        <row r="1">
          <cell r="A1" t="str">
            <v>Operating Group</v>
          </cell>
        </row>
      </sheetData>
      <sheetData sheetId="1550" refreshError="1"/>
      <sheetData sheetId="1551" refreshError="1"/>
      <sheetData sheetId="1552" refreshError="1"/>
      <sheetData sheetId="1553">
        <row r="3">
          <cell r="BC3" t="str">
            <v>QUOTATION  NO.   :</v>
          </cell>
        </row>
      </sheetData>
      <sheetData sheetId="1554">
        <row r="1">
          <cell r="A1" t="str">
            <v>Operating Group</v>
          </cell>
        </row>
      </sheetData>
      <sheetData sheetId="1555">
        <row r="3">
          <cell r="BC3" t="str">
            <v>QUOTATION  NO.   :</v>
          </cell>
        </row>
      </sheetData>
      <sheetData sheetId="1556">
        <row r="1">
          <cell r="A1" t="str">
            <v>Operating Group</v>
          </cell>
        </row>
      </sheetData>
      <sheetData sheetId="1557">
        <row r="3">
          <cell r="BC3" t="str">
            <v>QUOTATION  NO.   :</v>
          </cell>
        </row>
      </sheetData>
      <sheetData sheetId="1558">
        <row r="1">
          <cell r="A1" t="str">
            <v>Operating Group</v>
          </cell>
        </row>
      </sheetData>
      <sheetData sheetId="1559">
        <row r="1">
          <cell r="A1" t="str">
            <v>Operating Group</v>
          </cell>
        </row>
      </sheetData>
      <sheetData sheetId="1560">
        <row r="1">
          <cell r="A1" t="str">
            <v>Operating Group</v>
          </cell>
        </row>
      </sheetData>
      <sheetData sheetId="1561">
        <row r="3">
          <cell r="BC3" t="str">
            <v>QUOTATION  NO.   :</v>
          </cell>
        </row>
      </sheetData>
      <sheetData sheetId="1562">
        <row r="1">
          <cell r="A1" t="str">
            <v>Operating Group</v>
          </cell>
        </row>
      </sheetData>
      <sheetData sheetId="1563">
        <row r="1">
          <cell r="A1" t="str">
            <v>Operating Group</v>
          </cell>
        </row>
      </sheetData>
      <sheetData sheetId="1564">
        <row r="1">
          <cell r="A1" t="str">
            <v>Operating Group</v>
          </cell>
        </row>
      </sheetData>
      <sheetData sheetId="1565">
        <row r="3">
          <cell r="BC3" t="str">
            <v>QUOTATION  NO.   :</v>
          </cell>
        </row>
      </sheetData>
      <sheetData sheetId="1566">
        <row r="1">
          <cell r="A1" t="str">
            <v>Operating Group</v>
          </cell>
        </row>
      </sheetData>
      <sheetData sheetId="1567">
        <row r="1">
          <cell r="A1" t="str">
            <v>Operating Group</v>
          </cell>
        </row>
      </sheetData>
      <sheetData sheetId="1568">
        <row r="1">
          <cell r="A1" t="str">
            <v>Operating Group</v>
          </cell>
        </row>
      </sheetData>
      <sheetData sheetId="1569">
        <row r="3">
          <cell r="BC3" t="str">
            <v>QUOTATION  NO.   :</v>
          </cell>
        </row>
      </sheetData>
      <sheetData sheetId="1570">
        <row r="3">
          <cell r="BC3" t="str">
            <v>QUOTATION  NO.   :</v>
          </cell>
        </row>
      </sheetData>
      <sheetData sheetId="1571">
        <row r="3">
          <cell r="BC3" t="str">
            <v>QUOTATION  NO.   :</v>
          </cell>
        </row>
      </sheetData>
      <sheetData sheetId="1572">
        <row r="3">
          <cell r="BC3" t="str">
            <v>QUOTATION  NO.   :</v>
          </cell>
        </row>
      </sheetData>
      <sheetData sheetId="1573">
        <row r="3">
          <cell r="BC3" t="str">
            <v>QUOTATION  NO.   :</v>
          </cell>
        </row>
      </sheetData>
      <sheetData sheetId="1574">
        <row r="3">
          <cell r="BC3" t="str">
            <v>QUOTATION  NO.   :</v>
          </cell>
        </row>
      </sheetData>
      <sheetData sheetId="1575">
        <row r="3">
          <cell r="BC3" t="str">
            <v>QUOTATION  NO.   :</v>
          </cell>
        </row>
      </sheetData>
      <sheetData sheetId="1576">
        <row r="3">
          <cell r="BC3" t="str">
            <v>QUOTATION  NO.   :</v>
          </cell>
        </row>
      </sheetData>
      <sheetData sheetId="1577">
        <row r="3">
          <cell r="BC3" t="str">
            <v>QUOTATION  NO.   :</v>
          </cell>
        </row>
      </sheetData>
      <sheetData sheetId="1578">
        <row r="3">
          <cell r="BC3" t="str">
            <v>QUOTATION  NO.   :</v>
          </cell>
        </row>
      </sheetData>
      <sheetData sheetId="1579">
        <row r="3">
          <cell r="BC3" t="str">
            <v>QUOTATION  NO.   :</v>
          </cell>
        </row>
      </sheetData>
      <sheetData sheetId="1580">
        <row r="3">
          <cell r="BC3" t="str">
            <v>QUOTATION  NO.   :</v>
          </cell>
        </row>
      </sheetData>
      <sheetData sheetId="1581">
        <row r="3">
          <cell r="BC3" t="str">
            <v>QUOTATION  NO.   :</v>
          </cell>
        </row>
      </sheetData>
      <sheetData sheetId="1582">
        <row r="1">
          <cell r="A1" t="str">
            <v>Operating Group</v>
          </cell>
        </row>
      </sheetData>
      <sheetData sheetId="1583">
        <row r="3">
          <cell r="BC3" t="str">
            <v>QUOTATION  NO.   :</v>
          </cell>
        </row>
      </sheetData>
      <sheetData sheetId="1584">
        <row r="1">
          <cell r="A1" t="str">
            <v>Operating Group</v>
          </cell>
        </row>
      </sheetData>
      <sheetData sheetId="1585">
        <row r="3">
          <cell r="BC3" t="str">
            <v>QUOTATION  NO.   :</v>
          </cell>
        </row>
      </sheetData>
      <sheetData sheetId="1586">
        <row r="1">
          <cell r="A1" t="str">
            <v>Operating Group</v>
          </cell>
        </row>
      </sheetData>
      <sheetData sheetId="1587">
        <row r="1">
          <cell r="A1" t="str">
            <v>Operating Group</v>
          </cell>
        </row>
      </sheetData>
      <sheetData sheetId="1588">
        <row r="1">
          <cell r="A1" t="str">
            <v>Operating Group</v>
          </cell>
        </row>
      </sheetData>
      <sheetData sheetId="1589">
        <row r="3">
          <cell r="BC3" t="str">
            <v>QUOTATION  NO.   :</v>
          </cell>
        </row>
      </sheetData>
      <sheetData sheetId="1590">
        <row r="3">
          <cell r="BC3" t="str">
            <v>QUOTATION  NO.   :</v>
          </cell>
        </row>
      </sheetData>
      <sheetData sheetId="1591">
        <row r="1">
          <cell r="A1" t="str">
            <v>Operating Group</v>
          </cell>
        </row>
      </sheetData>
      <sheetData sheetId="1592">
        <row r="1">
          <cell r="A1" t="str">
            <v>Operating Group</v>
          </cell>
        </row>
      </sheetData>
      <sheetData sheetId="1593">
        <row r="3">
          <cell r="BC3" t="str">
            <v>QUOTATION  NO.   :</v>
          </cell>
        </row>
      </sheetData>
      <sheetData sheetId="1594">
        <row r="1">
          <cell r="A1" t="str">
            <v>Operating Group</v>
          </cell>
        </row>
      </sheetData>
      <sheetData sheetId="1595">
        <row r="1">
          <cell r="A1" t="str">
            <v>Operating Group</v>
          </cell>
        </row>
      </sheetData>
      <sheetData sheetId="1596">
        <row r="1">
          <cell r="A1" t="str">
            <v>Operating Group</v>
          </cell>
        </row>
      </sheetData>
      <sheetData sheetId="1597">
        <row r="1">
          <cell r="A1" t="str">
            <v>Operating Group</v>
          </cell>
        </row>
      </sheetData>
      <sheetData sheetId="1598">
        <row r="1">
          <cell r="A1" t="str">
            <v>Operating Group</v>
          </cell>
        </row>
      </sheetData>
      <sheetData sheetId="1599">
        <row r="1">
          <cell r="A1" t="str">
            <v>Operating Group</v>
          </cell>
        </row>
      </sheetData>
      <sheetData sheetId="1600">
        <row r="1">
          <cell r="A1" t="str">
            <v>Operating Group</v>
          </cell>
        </row>
      </sheetData>
      <sheetData sheetId="1601">
        <row r="1">
          <cell r="A1" t="str">
            <v>Operating Group</v>
          </cell>
        </row>
      </sheetData>
      <sheetData sheetId="1602">
        <row r="1">
          <cell r="A1" t="str">
            <v>Operating Group</v>
          </cell>
        </row>
      </sheetData>
      <sheetData sheetId="1603">
        <row r="1">
          <cell r="A1" t="str">
            <v>Operating Group</v>
          </cell>
        </row>
      </sheetData>
      <sheetData sheetId="1604">
        <row r="1">
          <cell r="A1" t="str">
            <v>Operating Group</v>
          </cell>
        </row>
      </sheetData>
      <sheetData sheetId="1605">
        <row r="1">
          <cell r="A1" t="str">
            <v>Operating Group</v>
          </cell>
        </row>
      </sheetData>
      <sheetData sheetId="1606">
        <row r="1">
          <cell r="A1" t="str">
            <v>Operating Group</v>
          </cell>
        </row>
      </sheetData>
      <sheetData sheetId="1607">
        <row r="1">
          <cell r="A1" t="str">
            <v>Operating Group</v>
          </cell>
        </row>
      </sheetData>
      <sheetData sheetId="1608">
        <row r="1">
          <cell r="A1" t="str">
            <v>Operating Group</v>
          </cell>
        </row>
      </sheetData>
      <sheetData sheetId="1609">
        <row r="1">
          <cell r="A1" t="str">
            <v>Operating Group</v>
          </cell>
        </row>
      </sheetData>
      <sheetData sheetId="1610">
        <row r="1">
          <cell r="A1" t="str">
            <v>Operating Group</v>
          </cell>
        </row>
      </sheetData>
      <sheetData sheetId="1611">
        <row r="3">
          <cell r="BC3" t="str">
            <v>QUOTATION  NO.   :</v>
          </cell>
        </row>
      </sheetData>
      <sheetData sheetId="1612">
        <row r="1">
          <cell r="A1" t="str">
            <v>Operating Group</v>
          </cell>
        </row>
      </sheetData>
      <sheetData sheetId="1613">
        <row r="1">
          <cell r="A1" t="str">
            <v>Operating Group</v>
          </cell>
        </row>
      </sheetData>
      <sheetData sheetId="1614">
        <row r="1">
          <cell r="A1" t="str">
            <v>Operating Group</v>
          </cell>
        </row>
      </sheetData>
      <sheetData sheetId="1615">
        <row r="3">
          <cell r="BC3" t="str">
            <v>QUOTATION  NO.   :</v>
          </cell>
        </row>
      </sheetData>
      <sheetData sheetId="1616">
        <row r="1">
          <cell r="A1" t="str">
            <v>Operating Group</v>
          </cell>
        </row>
      </sheetData>
      <sheetData sheetId="1617">
        <row r="1">
          <cell r="A1" t="str">
            <v>Operating Group</v>
          </cell>
        </row>
      </sheetData>
      <sheetData sheetId="1618">
        <row r="1">
          <cell r="A1" t="str">
            <v>Operating Group</v>
          </cell>
        </row>
      </sheetData>
      <sheetData sheetId="1619">
        <row r="1">
          <cell r="A1" t="str">
            <v>Operating Group</v>
          </cell>
        </row>
      </sheetData>
      <sheetData sheetId="1620">
        <row r="1">
          <cell r="A1" t="str">
            <v>Operating Group</v>
          </cell>
        </row>
      </sheetData>
      <sheetData sheetId="1621">
        <row r="1">
          <cell r="A1" t="str">
            <v>Operating Group</v>
          </cell>
        </row>
      </sheetData>
      <sheetData sheetId="1622">
        <row r="1">
          <cell r="A1" t="str">
            <v>Operating Group</v>
          </cell>
        </row>
      </sheetData>
      <sheetData sheetId="1623">
        <row r="1">
          <cell r="A1" t="str">
            <v>Operating Group</v>
          </cell>
        </row>
      </sheetData>
      <sheetData sheetId="1624">
        <row r="1">
          <cell r="A1" t="str">
            <v>Operating Group</v>
          </cell>
        </row>
      </sheetData>
      <sheetData sheetId="1625">
        <row r="1">
          <cell r="A1" t="str">
            <v>Operating Group</v>
          </cell>
        </row>
      </sheetData>
      <sheetData sheetId="1626">
        <row r="1">
          <cell r="A1" t="str">
            <v>Operating Group</v>
          </cell>
        </row>
      </sheetData>
      <sheetData sheetId="1627">
        <row r="1">
          <cell r="A1" t="str">
            <v>Operating Group</v>
          </cell>
        </row>
      </sheetData>
      <sheetData sheetId="1628">
        <row r="1">
          <cell r="A1" t="str">
            <v>Operating Group</v>
          </cell>
        </row>
      </sheetData>
      <sheetData sheetId="1629">
        <row r="1">
          <cell r="A1" t="str">
            <v>Operating Group</v>
          </cell>
        </row>
      </sheetData>
      <sheetData sheetId="1630">
        <row r="1">
          <cell r="A1" t="str">
            <v>Operating Group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1">
          <cell r="A1" t="str">
            <v>Operating Group</v>
          </cell>
        </row>
      </sheetData>
      <sheetData sheetId="1633">
        <row r="1">
          <cell r="A1" t="str">
            <v>Operating Group</v>
          </cell>
        </row>
      </sheetData>
      <sheetData sheetId="1634">
        <row r="1">
          <cell r="A1" t="str">
            <v>Operating Group</v>
          </cell>
        </row>
      </sheetData>
      <sheetData sheetId="1635">
        <row r="1">
          <cell r="A1" t="str">
            <v>Operating Group</v>
          </cell>
        </row>
      </sheetData>
      <sheetData sheetId="1636">
        <row r="1">
          <cell r="A1" t="str">
            <v>Operating Group</v>
          </cell>
        </row>
      </sheetData>
      <sheetData sheetId="1637">
        <row r="1">
          <cell r="A1" t="str">
            <v>Operating Group</v>
          </cell>
        </row>
      </sheetData>
      <sheetData sheetId="1638">
        <row r="1">
          <cell r="A1" t="str">
            <v>Operating Group</v>
          </cell>
        </row>
      </sheetData>
      <sheetData sheetId="1639">
        <row r="1">
          <cell r="A1" t="str">
            <v>Operating Group</v>
          </cell>
        </row>
      </sheetData>
      <sheetData sheetId="1640">
        <row r="1">
          <cell r="A1" t="str">
            <v>2019 YTD Average per Unit</v>
          </cell>
        </row>
      </sheetData>
      <sheetData sheetId="1641">
        <row r="1">
          <cell r="A1" t="str">
            <v>Operating Group</v>
          </cell>
        </row>
      </sheetData>
      <sheetData sheetId="1642">
        <row r="1">
          <cell r="A1" t="str">
            <v>Operating Group</v>
          </cell>
        </row>
      </sheetData>
      <sheetData sheetId="1643">
        <row r="1">
          <cell r="A1" t="str">
            <v>Operating Group</v>
          </cell>
        </row>
      </sheetData>
      <sheetData sheetId="1644">
        <row r="1">
          <cell r="A1" t="str">
            <v>Operating Group</v>
          </cell>
        </row>
      </sheetData>
      <sheetData sheetId="1645">
        <row r="1">
          <cell r="A1" t="str">
            <v>Operating Group</v>
          </cell>
        </row>
      </sheetData>
      <sheetData sheetId="1646">
        <row r="1">
          <cell r="A1" t="str">
            <v>Operating Group</v>
          </cell>
        </row>
      </sheetData>
      <sheetData sheetId="1647">
        <row r="1">
          <cell r="A1" t="str">
            <v>Operating Group</v>
          </cell>
        </row>
      </sheetData>
      <sheetData sheetId="1648">
        <row r="1">
          <cell r="A1" t="str">
            <v>2019 YTD Average per Unit</v>
          </cell>
        </row>
      </sheetData>
      <sheetData sheetId="1649">
        <row r="1">
          <cell r="A1" t="str">
            <v>2019 YTD Average per Unit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1">
          <cell r="A1" t="str">
            <v>Operating Group</v>
          </cell>
        </row>
      </sheetData>
      <sheetData sheetId="1652">
        <row r="1">
          <cell r="A1" t="str">
            <v>2019 YTD Average per Unit</v>
          </cell>
        </row>
      </sheetData>
      <sheetData sheetId="1653">
        <row r="1">
          <cell r="A1" t="str">
            <v>Operating Group</v>
          </cell>
        </row>
      </sheetData>
      <sheetData sheetId="1654">
        <row r="1">
          <cell r="A1" t="str">
            <v>Operating Group</v>
          </cell>
        </row>
      </sheetData>
      <sheetData sheetId="1655">
        <row r="1">
          <cell r="A1" t="str">
            <v>2019 YTD Average per Unit</v>
          </cell>
        </row>
      </sheetData>
      <sheetData sheetId="1656">
        <row r="1">
          <cell r="A1" t="str">
            <v>Operating Group</v>
          </cell>
        </row>
      </sheetData>
      <sheetData sheetId="1657">
        <row r="1">
          <cell r="A1" t="str">
            <v>2019 YTD Average per Unit</v>
          </cell>
        </row>
      </sheetData>
      <sheetData sheetId="1658">
        <row r="1">
          <cell r="A1" t="str">
            <v>2019 YTD Average per Unit</v>
          </cell>
        </row>
      </sheetData>
      <sheetData sheetId="1659">
        <row r="1">
          <cell r="A1" t="str">
            <v>Operating Group</v>
          </cell>
        </row>
      </sheetData>
      <sheetData sheetId="1660">
        <row r="1">
          <cell r="A1" t="str">
            <v>2019 YTD Average per Unit</v>
          </cell>
        </row>
      </sheetData>
      <sheetData sheetId="1661">
        <row r="1">
          <cell r="A1" t="str">
            <v>Operating Group</v>
          </cell>
        </row>
      </sheetData>
      <sheetData sheetId="1662">
        <row r="1">
          <cell r="A1" t="str">
            <v>Operating Group</v>
          </cell>
        </row>
      </sheetData>
      <sheetData sheetId="1663">
        <row r="1">
          <cell r="A1" t="str">
            <v>2019 YTD Average per Unit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1">
          <cell r="A1" t="str">
            <v>2019 YTD Average per Unit</v>
          </cell>
        </row>
      </sheetData>
      <sheetData sheetId="1666">
        <row r="1">
          <cell r="A1" t="str">
            <v>2019 YTD Average per Unit</v>
          </cell>
        </row>
      </sheetData>
      <sheetData sheetId="1667">
        <row r="1">
          <cell r="A1" t="str">
            <v>Operating Group</v>
          </cell>
        </row>
      </sheetData>
      <sheetData sheetId="1668">
        <row r="1">
          <cell r="A1" t="str">
            <v>2019 YTD Average per Unit</v>
          </cell>
        </row>
      </sheetData>
      <sheetData sheetId="1669">
        <row r="1">
          <cell r="A1" t="str">
            <v>Operating Group</v>
          </cell>
        </row>
      </sheetData>
      <sheetData sheetId="1670">
        <row r="1">
          <cell r="A1" t="str">
            <v>Operating Group</v>
          </cell>
        </row>
      </sheetData>
      <sheetData sheetId="1671">
        <row r="1">
          <cell r="A1" t="str">
            <v>2019 YTD Average per Unit</v>
          </cell>
        </row>
      </sheetData>
      <sheetData sheetId="1672">
        <row r="1">
          <cell r="A1" t="str">
            <v>Operating Group</v>
          </cell>
        </row>
      </sheetData>
      <sheetData sheetId="1673">
        <row r="1">
          <cell r="A1" t="str">
            <v>Operating Group</v>
          </cell>
        </row>
      </sheetData>
      <sheetData sheetId="1674">
        <row r="1">
          <cell r="A1" t="str">
            <v>2019 YTD Average per Unit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1">
          <cell r="A1" t="str">
            <v>Operating Group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1">
          <cell r="A1" t="str">
            <v>Operating Group</v>
          </cell>
        </row>
      </sheetData>
      <sheetData sheetId="1679">
        <row r="1">
          <cell r="A1" t="str">
            <v>Operating Group</v>
          </cell>
        </row>
      </sheetData>
      <sheetData sheetId="1680">
        <row r="1">
          <cell r="A1" t="str">
            <v>Operating Group</v>
          </cell>
        </row>
      </sheetData>
      <sheetData sheetId="1681">
        <row r="1">
          <cell r="A1" t="str">
            <v>Operating Group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1">
          <cell r="A1" t="str">
            <v>Operating Group</v>
          </cell>
        </row>
      </sheetData>
      <sheetData sheetId="1684">
        <row r="1">
          <cell r="A1" t="str">
            <v>Operating Group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1">
          <cell r="A1" t="str">
            <v>Operating Group</v>
          </cell>
        </row>
      </sheetData>
      <sheetData sheetId="1688">
        <row r="1">
          <cell r="A1" t="str">
            <v>Operating Group</v>
          </cell>
        </row>
      </sheetData>
      <sheetData sheetId="1689">
        <row r="1">
          <cell r="A1" t="str">
            <v>Operating Group</v>
          </cell>
        </row>
      </sheetData>
      <sheetData sheetId="1690">
        <row r="1">
          <cell r="A1" t="str">
            <v>Operating Group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1">
          <cell r="A1" t="str">
            <v>Operating Group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1">
          <cell r="A1" t="str">
            <v>Operating Group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1">
          <cell r="A1" t="str">
            <v>Operating Group</v>
          </cell>
        </row>
      </sheetData>
      <sheetData sheetId="1698">
        <row r="1">
          <cell r="A1" t="str">
            <v>Operating Group</v>
          </cell>
        </row>
      </sheetData>
      <sheetData sheetId="1699">
        <row r="1">
          <cell r="A1" t="str">
            <v>Operating Group</v>
          </cell>
        </row>
      </sheetData>
      <sheetData sheetId="1700">
        <row r="1">
          <cell r="A1" t="str">
            <v>Operating Group</v>
          </cell>
        </row>
      </sheetData>
      <sheetData sheetId="1701">
        <row r="1">
          <cell r="A1" t="str">
            <v>Operating Group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1">
          <cell r="A1" t="str">
            <v>Operating Group</v>
          </cell>
        </row>
      </sheetData>
      <sheetData sheetId="1704">
        <row r="1">
          <cell r="A1" t="str">
            <v>Operating Group</v>
          </cell>
        </row>
      </sheetData>
      <sheetData sheetId="1705">
        <row r="1">
          <cell r="A1" t="str">
            <v>Operating Group</v>
          </cell>
        </row>
      </sheetData>
      <sheetData sheetId="1706">
        <row r="1">
          <cell r="A1" t="str">
            <v>Operating Group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1">
          <cell r="A1" t="str">
            <v>Operating Group</v>
          </cell>
        </row>
      </sheetData>
      <sheetData sheetId="1709">
        <row r="1">
          <cell r="A1" t="str">
            <v>Operating Group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1">
          <cell r="A1" t="str">
            <v>Operating Group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1">
          <cell r="A1" t="str">
            <v>Operating Group</v>
          </cell>
        </row>
      </sheetData>
      <sheetData sheetId="1715">
        <row r="1">
          <cell r="A1" t="str">
            <v>Operating Group</v>
          </cell>
        </row>
      </sheetData>
      <sheetData sheetId="1716">
        <row r="1">
          <cell r="A1" t="str">
            <v>Operating Group</v>
          </cell>
        </row>
      </sheetData>
      <sheetData sheetId="1717">
        <row r="1">
          <cell r="A1" t="str">
            <v>Operating Group</v>
          </cell>
        </row>
      </sheetData>
      <sheetData sheetId="1718">
        <row r="1">
          <cell r="A1" t="str">
            <v>Operating Group</v>
          </cell>
        </row>
      </sheetData>
      <sheetData sheetId="1719">
        <row r="1">
          <cell r="A1" t="str">
            <v>Operating Group</v>
          </cell>
        </row>
      </sheetData>
      <sheetData sheetId="1720">
        <row r="1">
          <cell r="A1" t="str">
            <v>Operating Group</v>
          </cell>
        </row>
      </sheetData>
      <sheetData sheetId="1721">
        <row r="1">
          <cell r="A1" t="str">
            <v>Operating Group</v>
          </cell>
        </row>
      </sheetData>
      <sheetData sheetId="1722">
        <row r="1">
          <cell r="A1" t="str">
            <v>Operating Group</v>
          </cell>
        </row>
      </sheetData>
      <sheetData sheetId="1723">
        <row r="1">
          <cell r="A1" t="str">
            <v>Operating Group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1">
          <cell r="A1" t="str">
            <v>Operating Group</v>
          </cell>
        </row>
      </sheetData>
      <sheetData sheetId="1726">
        <row r="1">
          <cell r="A1" t="str">
            <v>Operating Group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1">
          <cell r="A1" t="str">
            <v>Operating Group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1">
          <cell r="A1" t="str">
            <v>Operating Group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1">
          <cell r="A1" t="str">
            <v>Operating Group</v>
          </cell>
        </row>
      </sheetData>
      <sheetData sheetId="1734">
        <row r="1">
          <cell r="A1" t="str">
            <v>Operating Group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1">
          <cell r="A1" t="str">
            <v>Operating Group</v>
          </cell>
        </row>
      </sheetData>
      <sheetData sheetId="1737">
        <row r="1">
          <cell r="A1" t="str">
            <v>Operating Group</v>
          </cell>
        </row>
      </sheetData>
      <sheetData sheetId="1738">
        <row r="1">
          <cell r="A1" t="str">
            <v>Operating Group</v>
          </cell>
        </row>
      </sheetData>
      <sheetData sheetId="1739">
        <row r="1">
          <cell r="A1" t="str">
            <v>Operating Group</v>
          </cell>
        </row>
      </sheetData>
      <sheetData sheetId="1740">
        <row r="1">
          <cell r="A1" t="str">
            <v>Operating Group</v>
          </cell>
        </row>
      </sheetData>
      <sheetData sheetId="1741">
        <row r="1">
          <cell r="A1" t="str">
            <v>Operating Group</v>
          </cell>
        </row>
      </sheetData>
      <sheetData sheetId="1742">
        <row r="1">
          <cell r="A1" t="str">
            <v>Operating Group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1">
          <cell r="A1" t="str">
            <v>Operating Group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1">
          <cell r="A1" t="str">
            <v>Operating Group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1">
          <cell r="A1" t="str">
            <v>Operating Group</v>
          </cell>
        </row>
      </sheetData>
      <sheetData sheetId="1750">
        <row r="1">
          <cell r="A1" t="str">
            <v>Operating Group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1">
          <cell r="A1" t="str">
            <v>Operating Group</v>
          </cell>
        </row>
      </sheetData>
      <sheetData sheetId="1753">
        <row r="1">
          <cell r="A1" t="str">
            <v>Operating Group</v>
          </cell>
        </row>
      </sheetData>
      <sheetData sheetId="1754">
        <row r="1">
          <cell r="A1" t="str">
            <v>Operating Group</v>
          </cell>
        </row>
      </sheetData>
      <sheetData sheetId="1755">
        <row r="1">
          <cell r="A1" t="str">
            <v>Operating Group</v>
          </cell>
        </row>
      </sheetData>
      <sheetData sheetId="1756">
        <row r="1">
          <cell r="A1" t="str">
            <v>Operating Group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1">
          <cell r="A1" t="str">
            <v>Operating Group</v>
          </cell>
        </row>
      </sheetData>
      <sheetData sheetId="1759">
        <row r="1">
          <cell r="A1" t="str">
            <v>Operating Group</v>
          </cell>
        </row>
      </sheetData>
      <sheetData sheetId="1760">
        <row r="1">
          <cell r="A1" t="str">
            <v>Operating Group</v>
          </cell>
        </row>
      </sheetData>
      <sheetData sheetId="1761">
        <row r="1">
          <cell r="A1" t="str">
            <v>Operating Group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1">
          <cell r="A1" t="str">
            <v>Operating Group</v>
          </cell>
        </row>
      </sheetData>
      <sheetData sheetId="1764">
        <row r="1">
          <cell r="A1" t="str">
            <v>Operating Group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1">
          <cell r="A1" t="str">
            <v>Operating Group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1">
          <cell r="A1" t="str">
            <v>Operating Group</v>
          </cell>
        </row>
      </sheetData>
      <sheetData sheetId="1772">
        <row r="1">
          <cell r="A1" t="str">
            <v>Operating Group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1">
          <cell r="A1" t="str">
            <v>Operating Group</v>
          </cell>
        </row>
      </sheetData>
      <sheetData sheetId="1775">
        <row r="1">
          <cell r="A1" t="str">
            <v>Operating Group</v>
          </cell>
        </row>
      </sheetData>
      <sheetData sheetId="1776">
        <row r="1">
          <cell r="A1" t="str">
            <v>Operating Group</v>
          </cell>
        </row>
      </sheetData>
      <sheetData sheetId="1777">
        <row r="1">
          <cell r="A1" t="str">
            <v>Operating Group</v>
          </cell>
        </row>
      </sheetData>
      <sheetData sheetId="1778">
        <row r="1">
          <cell r="A1" t="str">
            <v>Operating Group</v>
          </cell>
        </row>
      </sheetData>
      <sheetData sheetId="1779">
        <row r="1">
          <cell r="A1" t="str">
            <v>Operating Group</v>
          </cell>
        </row>
      </sheetData>
      <sheetData sheetId="1780">
        <row r="1">
          <cell r="A1" t="str">
            <v>Operating Group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1">
          <cell r="A1" t="str">
            <v>Operating Group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1">
          <cell r="A1" t="str">
            <v>Operating Group</v>
          </cell>
        </row>
      </sheetData>
      <sheetData sheetId="1788">
        <row r="1">
          <cell r="A1" t="str">
            <v>Operating Group</v>
          </cell>
        </row>
      </sheetData>
      <sheetData sheetId="1789">
        <row r="3">
          <cell r="BC3" t="str">
            <v>QUOTATION  NO.   :</v>
          </cell>
        </row>
      </sheetData>
      <sheetData sheetId="1790">
        <row r="3">
          <cell r="BC3" t="str">
            <v>QUOTATION  NO.   :</v>
          </cell>
        </row>
      </sheetData>
      <sheetData sheetId="1791">
        <row r="3">
          <cell r="BC3" t="str">
            <v>QUOTATION  NO.   :</v>
          </cell>
        </row>
      </sheetData>
      <sheetData sheetId="1792">
        <row r="3">
          <cell r="BC3" t="str">
            <v>QUOTATION  NO.   :</v>
          </cell>
        </row>
      </sheetData>
      <sheetData sheetId="1793">
        <row r="1">
          <cell r="A1" t="str">
            <v>Operating Group</v>
          </cell>
        </row>
      </sheetData>
      <sheetData sheetId="1794">
        <row r="1">
          <cell r="A1" t="str">
            <v>Operating Group</v>
          </cell>
        </row>
      </sheetData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>
        <row r="3">
          <cell r="BC3" t="str">
            <v>QUOTATION  NO.   :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3">
          <cell r="BC3" t="str">
            <v>QUOTATION  NO.   :</v>
          </cell>
        </row>
      </sheetData>
      <sheetData sheetId="1801">
        <row r="1">
          <cell r="A1" t="str">
            <v>Operating Group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1">
          <cell r="A1" t="str">
            <v>Operating Group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>
        <row r="3">
          <cell r="BC3" t="str">
            <v>QUOTATION  NO.   :</v>
          </cell>
        </row>
      </sheetData>
      <sheetData sheetId="1807">
        <row r="3">
          <cell r="BC3" t="str">
            <v>QUOTATION  NO.   :</v>
          </cell>
        </row>
      </sheetData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>
        <row r="3">
          <cell r="BC3" t="str">
            <v>QUOTATION  NO.   :</v>
          </cell>
        </row>
      </sheetData>
      <sheetData sheetId="1812">
        <row r="3">
          <cell r="BC3" t="str">
            <v>QUOTATION  NO.   :</v>
          </cell>
        </row>
      </sheetData>
      <sheetData sheetId="1813">
        <row r="3">
          <cell r="BC3" t="str">
            <v>QUOTATION  NO.   :</v>
          </cell>
        </row>
      </sheetData>
      <sheetData sheetId="1814">
        <row r="3">
          <cell r="BC3" t="str">
            <v>QUOTATION  NO.   :</v>
          </cell>
        </row>
      </sheetData>
      <sheetData sheetId="1815">
        <row r="3">
          <cell r="BC3" t="str">
            <v>QUOTATION  NO.   :</v>
          </cell>
        </row>
      </sheetData>
      <sheetData sheetId="1816">
        <row r="3">
          <cell r="BC3" t="str">
            <v>QUOTATION  NO.   :</v>
          </cell>
        </row>
      </sheetData>
      <sheetData sheetId="1817">
        <row r="3">
          <cell r="BC3" t="str">
            <v>QUOTATION  NO.   :</v>
          </cell>
        </row>
      </sheetData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>
        <row r="1">
          <cell r="A1" t="str">
            <v>Operating Group</v>
          </cell>
        </row>
      </sheetData>
      <sheetData sheetId="1874">
        <row r="1">
          <cell r="A1" t="str">
            <v>Operating Group</v>
          </cell>
        </row>
      </sheetData>
      <sheetData sheetId="1875">
        <row r="1">
          <cell r="A1" t="str">
            <v>Operating Group</v>
          </cell>
        </row>
      </sheetData>
      <sheetData sheetId="1876">
        <row r="1">
          <cell r="A1" t="str">
            <v>Operating Group</v>
          </cell>
        </row>
      </sheetData>
      <sheetData sheetId="1877">
        <row r="1">
          <cell r="A1" t="str">
            <v>Operating Group</v>
          </cell>
        </row>
      </sheetData>
      <sheetData sheetId="1878">
        <row r="1">
          <cell r="A1" t="str">
            <v>Operating Group</v>
          </cell>
        </row>
      </sheetData>
      <sheetData sheetId="1879">
        <row r="1">
          <cell r="A1" t="str">
            <v>Operating Group</v>
          </cell>
        </row>
      </sheetData>
      <sheetData sheetId="1880">
        <row r="1">
          <cell r="A1" t="str">
            <v>Operating Group</v>
          </cell>
        </row>
      </sheetData>
      <sheetData sheetId="1881">
        <row r="1">
          <cell r="A1" t="str">
            <v>Operating Group</v>
          </cell>
        </row>
      </sheetData>
      <sheetData sheetId="1882">
        <row r="3">
          <cell r="BC3" t="str">
            <v>QUOTATION  NO.   :</v>
          </cell>
        </row>
      </sheetData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>
        <row r="3">
          <cell r="BC3" t="str">
            <v>QUOTATION  NO.   :</v>
          </cell>
        </row>
      </sheetData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>
        <row r="3">
          <cell r="BC3" t="str">
            <v>QUOTATION  NO.   :</v>
          </cell>
        </row>
      </sheetData>
      <sheetData sheetId="2060">
        <row r="3">
          <cell r="BC3" t="str">
            <v>QUOTATION  NO.   :</v>
          </cell>
        </row>
      </sheetData>
      <sheetData sheetId="2061">
        <row r="3">
          <cell r="BC3" t="str">
            <v>QUOTATION  NO.   :</v>
          </cell>
        </row>
      </sheetData>
      <sheetData sheetId="2062">
        <row r="3">
          <cell r="BC3" t="str">
            <v>QUOTATION  NO.   :</v>
          </cell>
        </row>
      </sheetData>
      <sheetData sheetId="2063">
        <row r="3">
          <cell r="BC3" t="str">
            <v>QUOTATION  NO.   :</v>
          </cell>
        </row>
      </sheetData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>
        <row r="3">
          <cell r="BC3" t="str">
            <v>QUOTATION  NO.   :</v>
          </cell>
        </row>
      </sheetData>
      <sheetData sheetId="2118">
        <row r="3">
          <cell r="BC3" t="str">
            <v>QUOTATION  NO.   :</v>
          </cell>
        </row>
      </sheetData>
      <sheetData sheetId="2119">
        <row r="3">
          <cell r="BC3" t="str">
            <v>QUOTATION  NO.   :</v>
          </cell>
        </row>
      </sheetData>
      <sheetData sheetId="2120">
        <row r="3">
          <cell r="BC3" t="str">
            <v>QUOTATION  NO.   :</v>
          </cell>
        </row>
      </sheetData>
      <sheetData sheetId="2121">
        <row r="3">
          <cell r="BC3" t="str">
            <v>QUOTATION  NO.   :</v>
          </cell>
        </row>
      </sheetData>
      <sheetData sheetId="2122">
        <row r="3">
          <cell r="BC3" t="str">
            <v>QUOTATION  NO.   :</v>
          </cell>
        </row>
      </sheetData>
      <sheetData sheetId="2123">
        <row r="3">
          <cell r="BC3" t="str">
            <v>QUOTATION  NO.   :</v>
          </cell>
        </row>
      </sheetData>
      <sheetData sheetId="2124">
        <row r="3">
          <cell r="BC3" t="str">
            <v>QUOTATION  NO.   :</v>
          </cell>
        </row>
      </sheetData>
      <sheetData sheetId="2125">
        <row r="3">
          <cell r="BC3" t="str">
            <v>QUOTATION  NO.   :</v>
          </cell>
        </row>
      </sheetData>
      <sheetData sheetId="2126">
        <row r="3">
          <cell r="BC3" t="str">
            <v>QUOTATION  NO.   :</v>
          </cell>
        </row>
      </sheetData>
      <sheetData sheetId="2127">
        <row r="3">
          <cell r="BC3" t="str">
            <v>QUOTATION  NO.   :</v>
          </cell>
        </row>
      </sheetData>
      <sheetData sheetId="2128">
        <row r="3">
          <cell r="BC3" t="str">
            <v>QUOTATION  NO.   :</v>
          </cell>
        </row>
      </sheetData>
      <sheetData sheetId="2129">
        <row r="3">
          <cell r="BC3" t="str">
            <v>QUOTATION  NO.   :</v>
          </cell>
        </row>
      </sheetData>
      <sheetData sheetId="2130">
        <row r="3">
          <cell r="BC3" t="str">
            <v>QUOTATION  NO.   :</v>
          </cell>
        </row>
      </sheetData>
      <sheetData sheetId="2131">
        <row r="3">
          <cell r="BC3" t="str">
            <v>QUOTATION  NO.   :</v>
          </cell>
        </row>
      </sheetData>
      <sheetData sheetId="2132">
        <row r="3">
          <cell r="BC3" t="str">
            <v>QUOTATION  NO.   :</v>
          </cell>
        </row>
      </sheetData>
      <sheetData sheetId="2133">
        <row r="3">
          <cell r="BC3" t="str">
            <v>QUOTATION  NO.   :</v>
          </cell>
        </row>
      </sheetData>
      <sheetData sheetId="2134">
        <row r="3">
          <cell r="BC3" t="str">
            <v>QUOTATION  NO.   :</v>
          </cell>
        </row>
      </sheetData>
      <sheetData sheetId="2135"/>
      <sheetData sheetId="2136">
        <row r="3">
          <cell r="BC3" t="str">
            <v>QUOTATION  NO.   :</v>
          </cell>
        </row>
      </sheetData>
      <sheetData sheetId="2137">
        <row r="3">
          <cell r="BC3" t="str">
            <v>QUOTATION  NO.   :</v>
          </cell>
        </row>
      </sheetData>
      <sheetData sheetId="2138">
        <row r="3">
          <cell r="BC3" t="str">
            <v>QUOTATION  NO.   :</v>
          </cell>
        </row>
      </sheetData>
      <sheetData sheetId="2139"/>
      <sheetData sheetId="2140"/>
      <sheetData sheetId="2141">
        <row r="3">
          <cell r="BC3" t="str">
            <v>QUOTATION  NO.   :</v>
          </cell>
        </row>
      </sheetData>
      <sheetData sheetId="2142">
        <row r="3">
          <cell r="BC3" t="str">
            <v>QUOTATION  NO.   :</v>
          </cell>
        </row>
      </sheetData>
      <sheetData sheetId="2143">
        <row r="3">
          <cell r="BC3" t="str">
            <v>QUOTATION  NO.   :</v>
          </cell>
        </row>
      </sheetData>
      <sheetData sheetId="2144">
        <row r="3">
          <cell r="BC3" t="str">
            <v>QUOTATION  NO.   :</v>
          </cell>
        </row>
      </sheetData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>
        <row r="3">
          <cell r="BC3" t="str">
            <v>QUOTATION  NO.   :</v>
          </cell>
        </row>
      </sheetData>
      <sheetData sheetId="2179">
        <row r="3">
          <cell r="BC3" t="str">
            <v>QUOTATION  NO.   :</v>
          </cell>
        </row>
      </sheetData>
      <sheetData sheetId="2180">
        <row r="3">
          <cell r="BC3" t="str">
            <v>QUOTATION  NO.   :</v>
          </cell>
        </row>
      </sheetData>
      <sheetData sheetId="2181">
        <row r="3">
          <cell r="BC3" t="str">
            <v>QUOTATION  NO.   :</v>
          </cell>
        </row>
      </sheetData>
      <sheetData sheetId="2182">
        <row r="3">
          <cell r="BC3" t="str">
            <v>QUOTATION  NO.   :</v>
          </cell>
        </row>
      </sheetData>
      <sheetData sheetId="2183">
        <row r="3">
          <cell r="BC3" t="str">
            <v>QUOTATION  NO.   :</v>
          </cell>
        </row>
      </sheetData>
      <sheetData sheetId="2184">
        <row r="3">
          <cell r="BC3" t="str">
            <v>QUOTATION  NO.   :</v>
          </cell>
        </row>
      </sheetData>
      <sheetData sheetId="2185">
        <row r="3">
          <cell r="BC3" t="str">
            <v>QUOTATION  NO.   :</v>
          </cell>
        </row>
      </sheetData>
      <sheetData sheetId="2186">
        <row r="3">
          <cell r="BC3" t="str">
            <v>QUOTATION  NO.   :</v>
          </cell>
        </row>
      </sheetData>
      <sheetData sheetId="2187">
        <row r="3">
          <cell r="BC3" t="str">
            <v>QUOTATION  NO.   :</v>
          </cell>
        </row>
      </sheetData>
      <sheetData sheetId="2188">
        <row r="3">
          <cell r="BC3" t="str">
            <v>QUOTATION  NO.   :</v>
          </cell>
        </row>
      </sheetData>
      <sheetData sheetId="2189">
        <row r="3">
          <cell r="BC3" t="str">
            <v>QUOTATION  NO.   :</v>
          </cell>
        </row>
      </sheetData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>
        <row r="3">
          <cell r="BC3" t="str">
            <v>QUOTATION  NO.   :</v>
          </cell>
        </row>
      </sheetData>
      <sheetData sheetId="2220"/>
      <sheetData sheetId="2221"/>
      <sheetData sheetId="2222"/>
      <sheetData sheetId="2223"/>
      <sheetData sheetId="2224">
        <row r="3">
          <cell r="BC3" t="str">
            <v>QUOTATION  NO.   :</v>
          </cell>
        </row>
      </sheetData>
      <sheetData sheetId="2225">
        <row r="3">
          <cell r="BC3" t="str">
            <v>QUOTATION  NO.   :</v>
          </cell>
        </row>
      </sheetData>
      <sheetData sheetId="2226">
        <row r="3">
          <cell r="BC3" t="str">
            <v>QUOTATION  NO.   :</v>
          </cell>
        </row>
      </sheetData>
      <sheetData sheetId="2227"/>
      <sheetData sheetId="2228">
        <row r="3">
          <cell r="BC3" t="str">
            <v>QUOTATION  NO.   :</v>
          </cell>
        </row>
      </sheetData>
      <sheetData sheetId="2229">
        <row r="3">
          <cell r="BC3" t="str">
            <v>QUOTATION  NO.   :</v>
          </cell>
        </row>
      </sheetData>
      <sheetData sheetId="2230">
        <row r="3">
          <cell r="BC3" t="str">
            <v>QUOTATION  NO.   :</v>
          </cell>
        </row>
      </sheetData>
      <sheetData sheetId="2231">
        <row r="3">
          <cell r="BC3" t="str">
            <v>QUOTATION  NO.   :</v>
          </cell>
        </row>
      </sheetData>
      <sheetData sheetId="2232">
        <row r="3">
          <cell r="BC3" t="str">
            <v>QUOTATION  NO.   :</v>
          </cell>
        </row>
      </sheetData>
      <sheetData sheetId="2233">
        <row r="3">
          <cell r="BC3" t="str">
            <v>QUOTATION  NO.   :</v>
          </cell>
        </row>
      </sheetData>
      <sheetData sheetId="2234">
        <row r="3">
          <cell r="BC3" t="str">
            <v>QUOTATION  NO.   :</v>
          </cell>
        </row>
      </sheetData>
      <sheetData sheetId="2235">
        <row r="3">
          <cell r="BC3" t="str">
            <v>QUOTATION  NO.   :</v>
          </cell>
        </row>
      </sheetData>
      <sheetData sheetId="2236">
        <row r="3">
          <cell r="BC3" t="str">
            <v>QUOTATION  NO.   :</v>
          </cell>
        </row>
      </sheetData>
      <sheetData sheetId="2237">
        <row r="3">
          <cell r="BC3" t="str">
            <v>QUOTATION  NO.   :</v>
          </cell>
        </row>
      </sheetData>
      <sheetData sheetId="2238">
        <row r="3">
          <cell r="BC3" t="str">
            <v>QUOTATION  NO.   :</v>
          </cell>
        </row>
      </sheetData>
      <sheetData sheetId="2239">
        <row r="3">
          <cell r="BC3" t="str">
            <v>QUOTATION  NO.   :</v>
          </cell>
        </row>
      </sheetData>
      <sheetData sheetId="2240">
        <row r="3">
          <cell r="BC3" t="str">
            <v>QUOTATION  NO.   :</v>
          </cell>
        </row>
      </sheetData>
      <sheetData sheetId="2241">
        <row r="3">
          <cell r="BC3" t="str">
            <v>QUOTATION  NO.   :</v>
          </cell>
        </row>
      </sheetData>
      <sheetData sheetId="2242">
        <row r="3">
          <cell r="BC3" t="str">
            <v>QUOTATION  NO.   :</v>
          </cell>
        </row>
      </sheetData>
      <sheetData sheetId="2243">
        <row r="3">
          <cell r="BC3" t="str">
            <v>QUOTATION  NO.   :</v>
          </cell>
        </row>
      </sheetData>
      <sheetData sheetId="2244">
        <row r="3">
          <cell r="BC3" t="str">
            <v>QUOTATION  NO.   :</v>
          </cell>
        </row>
      </sheetData>
      <sheetData sheetId="2245">
        <row r="3">
          <cell r="BC3" t="str">
            <v>QUOTATION  NO.   :</v>
          </cell>
        </row>
      </sheetData>
      <sheetData sheetId="2246">
        <row r="3">
          <cell r="BC3" t="str">
            <v>QUOTATION  NO.   :</v>
          </cell>
        </row>
      </sheetData>
      <sheetData sheetId="2247">
        <row r="3">
          <cell r="BC3" t="str">
            <v>QUOTATION  NO.   :</v>
          </cell>
        </row>
      </sheetData>
      <sheetData sheetId="2248">
        <row r="3">
          <cell r="BC3" t="str">
            <v>QUOTATION  NO.   :</v>
          </cell>
        </row>
      </sheetData>
      <sheetData sheetId="2249">
        <row r="3">
          <cell r="BC3" t="str">
            <v>QUOTATION  NO.   :</v>
          </cell>
        </row>
      </sheetData>
      <sheetData sheetId="2250">
        <row r="3">
          <cell r="BC3" t="str">
            <v>QUOTATION  NO.   :</v>
          </cell>
        </row>
      </sheetData>
      <sheetData sheetId="2251">
        <row r="3">
          <cell r="BC3" t="str">
            <v>QUOTATION  NO.   :</v>
          </cell>
        </row>
      </sheetData>
      <sheetData sheetId="2252">
        <row r="3">
          <cell r="BC3" t="str">
            <v>QUOTATION  NO.   :</v>
          </cell>
        </row>
      </sheetData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>
        <row r="3">
          <cell r="BC3" t="str">
            <v>QUOTATION  NO.   :</v>
          </cell>
        </row>
      </sheetData>
      <sheetData sheetId="2297">
        <row r="3">
          <cell r="BC3" t="str">
            <v>QUOTATION  NO.   :</v>
          </cell>
        </row>
      </sheetData>
      <sheetData sheetId="2298">
        <row r="3">
          <cell r="BC3" t="str">
            <v>QUOTATION  NO.   :</v>
          </cell>
        </row>
      </sheetData>
      <sheetData sheetId="2299">
        <row r="3">
          <cell r="BC3" t="str">
            <v>QUOTATION  NO.   :</v>
          </cell>
        </row>
      </sheetData>
      <sheetData sheetId="2300">
        <row r="3">
          <cell r="BC3" t="str">
            <v>QUOTATION  NO.   :</v>
          </cell>
        </row>
      </sheetData>
      <sheetData sheetId="2301">
        <row r="3">
          <cell r="BC3" t="str">
            <v>QUOTATION  NO.   :</v>
          </cell>
        </row>
      </sheetData>
      <sheetData sheetId="2302">
        <row r="3">
          <cell r="BC3" t="str">
            <v>QUOTATION  NO.   :</v>
          </cell>
        </row>
      </sheetData>
      <sheetData sheetId="2303">
        <row r="3">
          <cell r="BC3" t="str">
            <v>QUOTATION  NO.   :</v>
          </cell>
        </row>
      </sheetData>
      <sheetData sheetId="2304">
        <row r="3">
          <cell r="BC3" t="str">
            <v>QUOTATION  NO.   :</v>
          </cell>
        </row>
      </sheetData>
      <sheetData sheetId="2305">
        <row r="3">
          <cell r="BC3" t="str">
            <v>QUOTATION  NO.   :</v>
          </cell>
        </row>
      </sheetData>
      <sheetData sheetId="2306">
        <row r="3">
          <cell r="BC3" t="str">
            <v>QUOTATION  NO.   :</v>
          </cell>
        </row>
      </sheetData>
      <sheetData sheetId="2307">
        <row r="3">
          <cell r="BC3" t="str">
            <v>QUOTATION  NO.   :</v>
          </cell>
        </row>
      </sheetData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>
        <row r="3">
          <cell r="BC3" t="str">
            <v>QUOTATION  NO.   :</v>
          </cell>
        </row>
      </sheetData>
      <sheetData sheetId="2384">
        <row r="3">
          <cell r="BC3" t="str">
            <v>QUOTATION  NO.   :</v>
          </cell>
        </row>
      </sheetData>
      <sheetData sheetId="2385">
        <row r="3">
          <cell r="BC3" t="str">
            <v>QUOTATION  NO.   :</v>
          </cell>
        </row>
      </sheetData>
      <sheetData sheetId="2386">
        <row r="3">
          <cell r="BC3" t="str">
            <v>QUOTATION  NO.   :</v>
          </cell>
        </row>
      </sheetData>
      <sheetData sheetId="2387">
        <row r="1">
          <cell r="A1" t="str">
            <v>Operating Group</v>
          </cell>
        </row>
      </sheetData>
      <sheetData sheetId="2388">
        <row r="3">
          <cell r="BC3" t="str">
            <v>QUOTATION  NO.   :</v>
          </cell>
        </row>
      </sheetData>
      <sheetData sheetId="2389">
        <row r="3">
          <cell r="BC3" t="str">
            <v>QUOTATION  NO.   :</v>
          </cell>
        </row>
      </sheetData>
      <sheetData sheetId="2390">
        <row r="3">
          <cell r="BC3" t="str">
            <v>QUOTATION  NO.   :</v>
          </cell>
        </row>
      </sheetData>
      <sheetData sheetId="2391">
        <row r="3">
          <cell r="BC3" t="str">
            <v>QUOTATION  NO.   :</v>
          </cell>
        </row>
      </sheetData>
      <sheetData sheetId="2392">
        <row r="1">
          <cell r="A1" t="str">
            <v>Operating Group</v>
          </cell>
        </row>
      </sheetData>
      <sheetData sheetId="2393">
        <row r="1">
          <cell r="A1" t="str">
            <v>Operating Group</v>
          </cell>
        </row>
      </sheetData>
      <sheetData sheetId="2394">
        <row r="3">
          <cell r="BC3" t="str">
            <v>QUOTATION  NO.   :</v>
          </cell>
        </row>
      </sheetData>
      <sheetData sheetId="2395">
        <row r="3">
          <cell r="BC3" t="str">
            <v>QUOTATION  NO.   :</v>
          </cell>
        </row>
      </sheetData>
      <sheetData sheetId="2396">
        <row r="3">
          <cell r="BC3" t="str">
            <v>QUOTATION  NO.   :</v>
          </cell>
        </row>
      </sheetData>
      <sheetData sheetId="2397">
        <row r="3">
          <cell r="BC3" t="str">
            <v>QUOTATION  NO.   :</v>
          </cell>
        </row>
      </sheetData>
      <sheetData sheetId="2398">
        <row r="3">
          <cell r="BC3" t="str">
            <v>QUOTATION  NO.   :</v>
          </cell>
        </row>
      </sheetData>
      <sheetData sheetId="2399">
        <row r="3">
          <cell r="BC3" t="str">
            <v>QUOTATION  NO.   :</v>
          </cell>
        </row>
      </sheetData>
      <sheetData sheetId="2400">
        <row r="3">
          <cell r="BC3" t="str">
            <v>QUOTATION  NO.   :</v>
          </cell>
        </row>
      </sheetData>
      <sheetData sheetId="2401"/>
      <sheetData sheetId="2402">
        <row r="3">
          <cell r="BC3" t="str">
            <v>QUOTATION  NO.   :</v>
          </cell>
        </row>
      </sheetData>
      <sheetData sheetId="2403">
        <row r="3">
          <cell r="BC3" t="str">
            <v>QUOTATION  NO.   :</v>
          </cell>
        </row>
      </sheetData>
      <sheetData sheetId="2404">
        <row r="3">
          <cell r="BC3" t="str">
            <v>QUOTATION  NO.   :</v>
          </cell>
        </row>
      </sheetData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>
        <row r="1">
          <cell r="A1" t="str">
            <v>Operating Group</v>
          </cell>
        </row>
      </sheetData>
      <sheetData sheetId="2419">
        <row r="1">
          <cell r="A1" t="str">
            <v>Operating Group</v>
          </cell>
        </row>
      </sheetData>
      <sheetData sheetId="2420">
        <row r="1">
          <cell r="A1">
            <v>0</v>
          </cell>
        </row>
      </sheetData>
      <sheetData sheetId="2421">
        <row r="1">
          <cell r="A1">
            <v>0</v>
          </cell>
        </row>
      </sheetData>
      <sheetData sheetId="2422">
        <row r="1">
          <cell r="A1">
            <v>0</v>
          </cell>
        </row>
      </sheetData>
      <sheetData sheetId="2423">
        <row r="1">
          <cell r="A1" t="str">
            <v>Operating Group</v>
          </cell>
        </row>
      </sheetData>
      <sheetData sheetId="2424">
        <row r="1">
          <cell r="A1" t="str">
            <v>Operating Group</v>
          </cell>
        </row>
      </sheetData>
      <sheetData sheetId="2425">
        <row r="1">
          <cell r="A1" t="str">
            <v>Operating Group</v>
          </cell>
        </row>
      </sheetData>
      <sheetData sheetId="2426">
        <row r="1">
          <cell r="A1">
            <v>0</v>
          </cell>
        </row>
      </sheetData>
      <sheetData sheetId="2427">
        <row r="1">
          <cell r="A1">
            <v>0</v>
          </cell>
        </row>
      </sheetData>
      <sheetData sheetId="2428">
        <row r="1">
          <cell r="A1">
            <v>0</v>
          </cell>
        </row>
      </sheetData>
      <sheetData sheetId="2429">
        <row r="1">
          <cell r="A1">
            <v>0</v>
          </cell>
        </row>
      </sheetData>
      <sheetData sheetId="2430">
        <row r="1">
          <cell r="A1" t="str">
            <v>Operating Group</v>
          </cell>
        </row>
      </sheetData>
      <sheetData sheetId="2431">
        <row r="1">
          <cell r="A1" t="str">
            <v>Operating Group</v>
          </cell>
        </row>
      </sheetData>
      <sheetData sheetId="2432">
        <row r="1">
          <cell r="A1" t="str">
            <v>Operating Group</v>
          </cell>
        </row>
      </sheetData>
      <sheetData sheetId="2433">
        <row r="1">
          <cell r="A1" t="str">
            <v>Operating Group</v>
          </cell>
        </row>
      </sheetData>
      <sheetData sheetId="2434">
        <row r="1">
          <cell r="A1">
            <v>0</v>
          </cell>
        </row>
      </sheetData>
      <sheetData sheetId="2435">
        <row r="1">
          <cell r="A1" t="str">
            <v>Operating Group</v>
          </cell>
        </row>
      </sheetData>
      <sheetData sheetId="2436">
        <row r="1">
          <cell r="A1" t="str">
            <v>Operating Group</v>
          </cell>
        </row>
      </sheetData>
      <sheetData sheetId="2437">
        <row r="1">
          <cell r="A1">
            <v>0</v>
          </cell>
        </row>
      </sheetData>
      <sheetData sheetId="2438">
        <row r="1">
          <cell r="A1" t="str">
            <v>Operating Group</v>
          </cell>
        </row>
      </sheetData>
      <sheetData sheetId="2439">
        <row r="1">
          <cell r="A1" t="str">
            <v>Operating Group</v>
          </cell>
        </row>
      </sheetData>
      <sheetData sheetId="2440">
        <row r="1">
          <cell r="A1" t="str">
            <v>Operating Group</v>
          </cell>
        </row>
      </sheetData>
      <sheetData sheetId="2441">
        <row r="1">
          <cell r="A1">
            <v>0</v>
          </cell>
        </row>
      </sheetData>
      <sheetData sheetId="2442">
        <row r="1">
          <cell r="A1" t="str">
            <v>Operating Group</v>
          </cell>
        </row>
      </sheetData>
      <sheetData sheetId="2443">
        <row r="1">
          <cell r="A1">
            <v>0</v>
          </cell>
        </row>
      </sheetData>
      <sheetData sheetId="2444">
        <row r="1">
          <cell r="A1" t="str">
            <v>Operating Group</v>
          </cell>
        </row>
      </sheetData>
      <sheetData sheetId="2445">
        <row r="1">
          <cell r="A1" t="str">
            <v>Operating Group</v>
          </cell>
        </row>
      </sheetData>
      <sheetData sheetId="2446">
        <row r="1">
          <cell r="A1" t="str">
            <v>Operating Group</v>
          </cell>
        </row>
      </sheetData>
      <sheetData sheetId="2447">
        <row r="1">
          <cell r="A1">
            <v>0</v>
          </cell>
        </row>
      </sheetData>
      <sheetData sheetId="2448">
        <row r="1">
          <cell r="A1" t="str">
            <v>Operating Group</v>
          </cell>
        </row>
      </sheetData>
      <sheetData sheetId="2449">
        <row r="1">
          <cell r="A1" t="str">
            <v>Operating Group</v>
          </cell>
        </row>
      </sheetData>
      <sheetData sheetId="2450">
        <row r="1">
          <cell r="A1">
            <v>0</v>
          </cell>
        </row>
      </sheetData>
      <sheetData sheetId="2451">
        <row r="1">
          <cell r="A1" t="str">
            <v>Operating Group</v>
          </cell>
        </row>
      </sheetData>
      <sheetData sheetId="2452">
        <row r="1">
          <cell r="A1">
            <v>0</v>
          </cell>
        </row>
      </sheetData>
      <sheetData sheetId="2453">
        <row r="1">
          <cell r="A1">
            <v>0</v>
          </cell>
        </row>
      </sheetData>
      <sheetData sheetId="2454">
        <row r="1">
          <cell r="A1" t="str">
            <v>Operating Group</v>
          </cell>
        </row>
      </sheetData>
      <sheetData sheetId="2455">
        <row r="1">
          <cell r="A1">
            <v>0</v>
          </cell>
        </row>
      </sheetData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>
        <row r="3">
          <cell r="BC3" t="str">
            <v>QUOTATION  NO.   :</v>
          </cell>
        </row>
      </sheetData>
      <sheetData sheetId="2530">
        <row r="3">
          <cell r="BC3" t="str">
            <v>QUOTATION  NO.   :</v>
          </cell>
        </row>
      </sheetData>
      <sheetData sheetId="2531">
        <row r="3">
          <cell r="BC3" t="str">
            <v>QUOTATION  NO.   :</v>
          </cell>
        </row>
      </sheetData>
      <sheetData sheetId="2532">
        <row r="3">
          <cell r="BC3" t="str">
            <v>QUOTATION  NO.   :</v>
          </cell>
        </row>
      </sheetData>
      <sheetData sheetId="2533">
        <row r="3">
          <cell r="BC3" t="str">
            <v>QUOTATION  NO.   :</v>
          </cell>
        </row>
      </sheetData>
      <sheetData sheetId="2534">
        <row r="3">
          <cell r="BC3" t="str">
            <v>QUOTATION  NO.   :</v>
          </cell>
        </row>
      </sheetData>
      <sheetData sheetId="2535">
        <row r="3">
          <cell r="BC3" t="str">
            <v>QUOTATION  NO.   :</v>
          </cell>
        </row>
      </sheetData>
      <sheetData sheetId="2536">
        <row r="3">
          <cell r="BC3" t="str">
            <v>QUOTATION  NO.   :</v>
          </cell>
        </row>
      </sheetData>
      <sheetData sheetId="2537">
        <row r="3">
          <cell r="BC3" t="str">
            <v>QUOTATION  NO.   :</v>
          </cell>
        </row>
      </sheetData>
      <sheetData sheetId="2538">
        <row r="3">
          <cell r="BC3" t="str">
            <v>QUOTATION  NO.   :</v>
          </cell>
        </row>
      </sheetData>
      <sheetData sheetId="2539">
        <row r="3">
          <cell r="BC3" t="str">
            <v>QUOTATION  NO.   :</v>
          </cell>
        </row>
      </sheetData>
      <sheetData sheetId="2540">
        <row r="3">
          <cell r="BC3" t="str">
            <v>QUOTATION  NO.   :</v>
          </cell>
        </row>
      </sheetData>
      <sheetData sheetId="2541">
        <row r="3">
          <cell r="BC3" t="str">
            <v>QUOTATION  NO.   :</v>
          </cell>
        </row>
      </sheetData>
      <sheetData sheetId="2542">
        <row r="3">
          <cell r="BC3" t="str">
            <v>QUOTATION  NO.   :</v>
          </cell>
        </row>
      </sheetData>
      <sheetData sheetId="2543">
        <row r="3">
          <cell r="BC3" t="str">
            <v>QUOTATION  NO.   :</v>
          </cell>
        </row>
      </sheetData>
      <sheetData sheetId="2544">
        <row r="3">
          <cell r="BC3" t="str">
            <v>QUOTATION  NO.   :</v>
          </cell>
        </row>
      </sheetData>
      <sheetData sheetId="2545">
        <row r="3">
          <cell r="BC3" t="str">
            <v>QUOTATION  NO.   :</v>
          </cell>
        </row>
      </sheetData>
      <sheetData sheetId="2546">
        <row r="3">
          <cell r="BC3" t="str">
            <v>QUOTATION  NO.   :</v>
          </cell>
        </row>
      </sheetData>
      <sheetData sheetId="2547">
        <row r="3">
          <cell r="BC3" t="str">
            <v>QUOTATION  NO.   :</v>
          </cell>
        </row>
      </sheetData>
      <sheetData sheetId="2548">
        <row r="3">
          <cell r="BC3" t="str">
            <v>QUOTATION  NO.   :</v>
          </cell>
        </row>
      </sheetData>
      <sheetData sheetId="2549">
        <row r="3">
          <cell r="BC3" t="str">
            <v>QUOTATION  NO.   :</v>
          </cell>
        </row>
      </sheetData>
      <sheetData sheetId="2550"/>
      <sheetData sheetId="2551">
        <row r="3">
          <cell r="BC3" t="str">
            <v>QUOTATION  NO.   :</v>
          </cell>
        </row>
      </sheetData>
      <sheetData sheetId="2552">
        <row r="3">
          <cell r="BC3" t="str">
            <v>QUOTATION  NO.   :</v>
          </cell>
        </row>
      </sheetData>
      <sheetData sheetId="2553">
        <row r="3">
          <cell r="BC3" t="str">
            <v>QUOTATION  NO.   :</v>
          </cell>
        </row>
      </sheetData>
      <sheetData sheetId="2554"/>
      <sheetData sheetId="2555"/>
      <sheetData sheetId="2556">
        <row r="3">
          <cell r="BC3" t="str">
            <v>QUOTATION  NO.   :</v>
          </cell>
        </row>
      </sheetData>
      <sheetData sheetId="2557">
        <row r="3">
          <cell r="BC3" t="str">
            <v>QUOTATION  NO.   :</v>
          </cell>
        </row>
      </sheetData>
      <sheetData sheetId="2558">
        <row r="3">
          <cell r="BC3" t="str">
            <v>QUOTATION  NO.   :</v>
          </cell>
        </row>
      </sheetData>
      <sheetData sheetId="2559">
        <row r="3">
          <cell r="BC3" t="str">
            <v>QUOTATION  NO.   :</v>
          </cell>
        </row>
      </sheetData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>
        <row r="3">
          <cell r="BC3" t="str">
            <v>QUOTATION  NO.   :</v>
          </cell>
        </row>
      </sheetData>
      <sheetData sheetId="2637"/>
      <sheetData sheetId="2638"/>
      <sheetData sheetId="2639"/>
      <sheetData sheetId="2640"/>
      <sheetData sheetId="2641">
        <row r="3">
          <cell r="BC3" t="str">
            <v>QUOTATION  NO.   :</v>
          </cell>
        </row>
      </sheetData>
      <sheetData sheetId="2642">
        <row r="3">
          <cell r="BC3" t="str">
            <v>QUOTATION  NO.   :</v>
          </cell>
        </row>
      </sheetData>
      <sheetData sheetId="2643">
        <row r="3">
          <cell r="BC3" t="str">
            <v>QUOTATION  NO.   :</v>
          </cell>
        </row>
      </sheetData>
      <sheetData sheetId="2644"/>
      <sheetData sheetId="2645">
        <row r="3">
          <cell r="BC3" t="str">
            <v>QUOTATION  NO.   :</v>
          </cell>
        </row>
      </sheetData>
      <sheetData sheetId="2646">
        <row r="3">
          <cell r="BC3" t="str">
            <v>QUOTATION  NO.   :</v>
          </cell>
        </row>
      </sheetData>
      <sheetData sheetId="2647">
        <row r="3">
          <cell r="BC3" t="str">
            <v>QUOTATION  NO.   :</v>
          </cell>
        </row>
      </sheetData>
      <sheetData sheetId="2648">
        <row r="3">
          <cell r="BC3" t="str">
            <v>QUOTATION  NO.   :</v>
          </cell>
        </row>
      </sheetData>
      <sheetData sheetId="2649">
        <row r="3">
          <cell r="BC3" t="str">
            <v>QUOTATION  NO.   :</v>
          </cell>
        </row>
      </sheetData>
      <sheetData sheetId="2650">
        <row r="3">
          <cell r="BC3" t="str">
            <v>QUOTATION  NO.   :</v>
          </cell>
        </row>
      </sheetData>
      <sheetData sheetId="2651">
        <row r="3">
          <cell r="BC3" t="str">
            <v>QUOTATION  NO.   :</v>
          </cell>
        </row>
      </sheetData>
      <sheetData sheetId="2652">
        <row r="3">
          <cell r="BC3" t="str">
            <v>QUOTATION  NO.   :</v>
          </cell>
        </row>
      </sheetData>
      <sheetData sheetId="2653">
        <row r="3">
          <cell r="BC3" t="str">
            <v>QUOTATION  NO.   :</v>
          </cell>
        </row>
      </sheetData>
      <sheetData sheetId="2654">
        <row r="3">
          <cell r="BC3" t="str">
            <v>QUOTATION  NO.   :</v>
          </cell>
        </row>
      </sheetData>
      <sheetData sheetId="2655">
        <row r="3">
          <cell r="BC3" t="str">
            <v>QUOTATION  NO.   :</v>
          </cell>
        </row>
      </sheetData>
      <sheetData sheetId="2656">
        <row r="3">
          <cell r="BC3" t="str">
            <v>QUOTATION  NO.   :</v>
          </cell>
        </row>
      </sheetData>
      <sheetData sheetId="2657">
        <row r="3">
          <cell r="BC3" t="str">
            <v>QUOTATION  NO.   :</v>
          </cell>
        </row>
      </sheetData>
      <sheetData sheetId="2658">
        <row r="3">
          <cell r="BC3" t="str">
            <v>QUOTATION  NO.   :</v>
          </cell>
        </row>
      </sheetData>
      <sheetData sheetId="2659">
        <row r="3">
          <cell r="BC3" t="str">
            <v>QUOTATION  NO.   :</v>
          </cell>
        </row>
      </sheetData>
      <sheetData sheetId="2660">
        <row r="3">
          <cell r="BC3" t="str">
            <v>QUOTATION  NO.   :</v>
          </cell>
        </row>
      </sheetData>
      <sheetData sheetId="2661">
        <row r="3">
          <cell r="BC3" t="str">
            <v>QUOTATION  NO.   :</v>
          </cell>
        </row>
      </sheetData>
      <sheetData sheetId="2662">
        <row r="3">
          <cell r="BC3" t="str">
            <v>QUOTATION  NO.   :</v>
          </cell>
        </row>
      </sheetData>
      <sheetData sheetId="2663">
        <row r="3">
          <cell r="BC3" t="str">
            <v>QUOTATION  NO.   :</v>
          </cell>
        </row>
      </sheetData>
      <sheetData sheetId="2664">
        <row r="3">
          <cell r="BC3" t="str">
            <v>QUOTATION  NO.   :</v>
          </cell>
        </row>
      </sheetData>
      <sheetData sheetId="2665">
        <row r="3">
          <cell r="BC3" t="str">
            <v>QUOTATION  NO.   :</v>
          </cell>
        </row>
      </sheetData>
      <sheetData sheetId="2666">
        <row r="3">
          <cell r="BC3" t="str">
            <v>QUOTATION  NO.   :</v>
          </cell>
        </row>
      </sheetData>
      <sheetData sheetId="2667">
        <row r="3">
          <cell r="BC3" t="str">
            <v>QUOTATION  NO.   :</v>
          </cell>
        </row>
      </sheetData>
      <sheetData sheetId="2668">
        <row r="3">
          <cell r="BC3" t="str">
            <v>QUOTATION  NO.   :</v>
          </cell>
        </row>
      </sheetData>
      <sheetData sheetId="2669">
        <row r="3">
          <cell r="BC3" t="str">
            <v>QUOTATION  NO.   :</v>
          </cell>
        </row>
      </sheetData>
      <sheetData sheetId="2670">
        <row r="3">
          <cell r="BC3" t="str">
            <v>QUOTATION  NO.   :</v>
          </cell>
        </row>
      </sheetData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>
        <row r="3">
          <cell r="BC3" t="str">
            <v>QUOTATION  NO.   :</v>
          </cell>
        </row>
      </sheetData>
      <sheetData sheetId="2712">
        <row r="3">
          <cell r="BC3" t="str">
            <v>QUOTATION  NO.   :</v>
          </cell>
        </row>
      </sheetData>
      <sheetData sheetId="2713">
        <row r="3">
          <cell r="BC3" t="str">
            <v>QUOTATION  NO.   :</v>
          </cell>
        </row>
      </sheetData>
      <sheetData sheetId="2714">
        <row r="3">
          <cell r="BC3" t="str">
            <v>QUOTATION  NO.   :</v>
          </cell>
        </row>
      </sheetData>
      <sheetData sheetId="2715">
        <row r="3">
          <cell r="BC3" t="str">
            <v>QUOTATION  NO.   :</v>
          </cell>
        </row>
      </sheetData>
      <sheetData sheetId="2716">
        <row r="3">
          <cell r="BC3" t="str">
            <v>QUOTATION  NO.   :</v>
          </cell>
        </row>
      </sheetData>
      <sheetData sheetId="2717">
        <row r="3">
          <cell r="BC3" t="str">
            <v>QUOTATION  NO.   :</v>
          </cell>
        </row>
      </sheetData>
      <sheetData sheetId="2718">
        <row r="3">
          <cell r="BC3" t="str">
            <v>QUOTATION  NO.   :</v>
          </cell>
        </row>
      </sheetData>
      <sheetData sheetId="2719">
        <row r="3">
          <cell r="BC3" t="str">
            <v>QUOTATION  NO.   :</v>
          </cell>
        </row>
      </sheetData>
      <sheetData sheetId="2720">
        <row r="3">
          <cell r="BC3" t="str">
            <v>QUOTATION  NO.   :</v>
          </cell>
        </row>
      </sheetData>
      <sheetData sheetId="2721">
        <row r="3">
          <cell r="BC3" t="str">
            <v>QUOTATION  NO.   :</v>
          </cell>
        </row>
      </sheetData>
      <sheetData sheetId="2722">
        <row r="3">
          <cell r="BC3" t="str">
            <v>QUOTATION  NO.   :</v>
          </cell>
        </row>
      </sheetData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>
        <row r="3">
          <cell r="BC3" t="str">
            <v>QUOTATION  NO.   :</v>
          </cell>
        </row>
      </sheetData>
      <sheetData sheetId="2799">
        <row r="3">
          <cell r="BC3" t="str">
            <v>QUOTATION  NO.   :</v>
          </cell>
        </row>
      </sheetData>
      <sheetData sheetId="2800">
        <row r="3">
          <cell r="BC3" t="str">
            <v>QUOTATION  NO.   :</v>
          </cell>
        </row>
      </sheetData>
      <sheetData sheetId="2801">
        <row r="3">
          <cell r="BC3" t="str">
            <v>QUOTATION  NO.   :</v>
          </cell>
        </row>
      </sheetData>
      <sheetData sheetId="2802">
        <row r="1">
          <cell r="A1" t="str">
            <v>Operating Group</v>
          </cell>
        </row>
      </sheetData>
      <sheetData sheetId="2803">
        <row r="1">
          <cell r="A1" t="str">
            <v>Operating Group</v>
          </cell>
        </row>
      </sheetData>
      <sheetData sheetId="2804">
        <row r="3">
          <cell r="BC3" t="str">
            <v>QUOTATION  NO.   :</v>
          </cell>
        </row>
      </sheetData>
      <sheetData sheetId="2805">
        <row r="3">
          <cell r="BC3" t="str">
            <v>QUOTATION  NO.   :</v>
          </cell>
        </row>
      </sheetData>
      <sheetData sheetId="2806">
        <row r="3">
          <cell r="BC3" t="str">
            <v>QUOTATION  NO.   :</v>
          </cell>
        </row>
      </sheetData>
      <sheetData sheetId="2807">
        <row r="1">
          <cell r="A1" t="str">
            <v>Operating Group</v>
          </cell>
        </row>
      </sheetData>
      <sheetData sheetId="2808">
        <row r="1">
          <cell r="A1" t="str">
            <v>Operating Group</v>
          </cell>
        </row>
      </sheetData>
      <sheetData sheetId="2809">
        <row r="1">
          <cell r="A1" t="str">
            <v>Operating Group</v>
          </cell>
        </row>
      </sheetData>
      <sheetData sheetId="2810">
        <row r="3">
          <cell r="BC3" t="str">
            <v>QUOTATION  NO.   :</v>
          </cell>
        </row>
      </sheetData>
      <sheetData sheetId="2811">
        <row r="3">
          <cell r="BC3" t="str">
            <v>QUOTATION  NO.   :</v>
          </cell>
        </row>
      </sheetData>
      <sheetData sheetId="2812">
        <row r="1">
          <cell r="A1" t="str">
            <v>Operating Group</v>
          </cell>
        </row>
      </sheetData>
      <sheetData sheetId="2813">
        <row r="1">
          <cell r="A1" t="str">
            <v>Operating Group</v>
          </cell>
        </row>
      </sheetData>
      <sheetData sheetId="2814">
        <row r="1">
          <cell r="A1" t="str">
            <v>Operating Group</v>
          </cell>
        </row>
      </sheetData>
      <sheetData sheetId="2815">
        <row r="3">
          <cell r="BC3" t="str">
            <v>QUOTATION  NO.   :</v>
          </cell>
        </row>
      </sheetData>
      <sheetData sheetId="2816"/>
      <sheetData sheetId="2817"/>
      <sheetData sheetId="2818">
        <row r="3">
          <cell r="BC3" t="str">
            <v>QUOTATION  NO.   :</v>
          </cell>
        </row>
      </sheetData>
      <sheetData sheetId="2819">
        <row r="3">
          <cell r="BC3" t="str">
            <v>QUOTATION  NO.   :</v>
          </cell>
        </row>
      </sheetData>
      <sheetData sheetId="2820">
        <row r="3">
          <cell r="BC3" t="str">
            <v>QUOTATION  NO.   :</v>
          </cell>
        </row>
      </sheetData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>
        <row r="1">
          <cell r="A1" t="str">
            <v>Operating Group</v>
          </cell>
        </row>
      </sheetData>
      <sheetData sheetId="2835">
        <row r="1">
          <cell r="A1">
            <v>0</v>
          </cell>
        </row>
      </sheetData>
      <sheetData sheetId="2836">
        <row r="1">
          <cell r="A1">
            <v>0</v>
          </cell>
        </row>
      </sheetData>
      <sheetData sheetId="2837">
        <row r="1">
          <cell r="A1">
            <v>0</v>
          </cell>
        </row>
      </sheetData>
      <sheetData sheetId="2838">
        <row r="1">
          <cell r="A1">
            <v>0</v>
          </cell>
        </row>
      </sheetData>
      <sheetData sheetId="2839">
        <row r="1">
          <cell r="A1" t="str">
            <v>Operating Group</v>
          </cell>
        </row>
      </sheetData>
      <sheetData sheetId="2840">
        <row r="1">
          <cell r="A1" t="str">
            <v>Operating Group</v>
          </cell>
        </row>
      </sheetData>
      <sheetData sheetId="2841">
        <row r="1">
          <cell r="A1">
            <v>0</v>
          </cell>
        </row>
      </sheetData>
      <sheetData sheetId="2842">
        <row r="1">
          <cell r="A1">
            <v>0</v>
          </cell>
        </row>
      </sheetData>
      <sheetData sheetId="2843">
        <row r="1">
          <cell r="A1">
            <v>0</v>
          </cell>
        </row>
      </sheetData>
      <sheetData sheetId="2844">
        <row r="1">
          <cell r="A1">
            <v>0</v>
          </cell>
        </row>
      </sheetData>
      <sheetData sheetId="2845">
        <row r="1">
          <cell r="A1" t="str">
            <v>Operating Group</v>
          </cell>
        </row>
      </sheetData>
      <sheetData sheetId="2846">
        <row r="1">
          <cell r="A1" t="str">
            <v>Operating Group</v>
          </cell>
        </row>
      </sheetData>
      <sheetData sheetId="2847">
        <row r="1">
          <cell r="A1" t="str">
            <v>Operating Group</v>
          </cell>
        </row>
      </sheetData>
      <sheetData sheetId="2848">
        <row r="1">
          <cell r="A1" t="str">
            <v>Operating Group</v>
          </cell>
        </row>
      </sheetData>
      <sheetData sheetId="2849">
        <row r="1">
          <cell r="A1">
            <v>0</v>
          </cell>
        </row>
      </sheetData>
      <sheetData sheetId="2850">
        <row r="1">
          <cell r="A1" t="str">
            <v>Operating Group</v>
          </cell>
        </row>
      </sheetData>
      <sheetData sheetId="2851">
        <row r="1">
          <cell r="A1" t="str">
            <v>Operating Group</v>
          </cell>
        </row>
      </sheetData>
      <sheetData sheetId="2852">
        <row r="1">
          <cell r="A1">
            <v>0</v>
          </cell>
        </row>
      </sheetData>
      <sheetData sheetId="2853">
        <row r="1">
          <cell r="A1" t="str">
            <v>Operating Group</v>
          </cell>
        </row>
      </sheetData>
      <sheetData sheetId="2854">
        <row r="1">
          <cell r="A1" t="str">
            <v>Operating Group</v>
          </cell>
        </row>
      </sheetData>
      <sheetData sheetId="2855">
        <row r="1">
          <cell r="A1" t="str">
            <v>Operating Group</v>
          </cell>
        </row>
      </sheetData>
      <sheetData sheetId="2856">
        <row r="1">
          <cell r="A1">
            <v>0</v>
          </cell>
        </row>
      </sheetData>
      <sheetData sheetId="2857">
        <row r="1">
          <cell r="A1" t="str">
            <v>Operating Group</v>
          </cell>
        </row>
      </sheetData>
      <sheetData sheetId="2858">
        <row r="1">
          <cell r="A1">
            <v>0</v>
          </cell>
        </row>
      </sheetData>
      <sheetData sheetId="2859">
        <row r="1">
          <cell r="A1" t="str">
            <v>Operating Group</v>
          </cell>
        </row>
      </sheetData>
      <sheetData sheetId="2860">
        <row r="1">
          <cell r="A1" t="str">
            <v>Operating Group</v>
          </cell>
        </row>
      </sheetData>
      <sheetData sheetId="2861">
        <row r="1">
          <cell r="A1" t="str">
            <v>Operating Group</v>
          </cell>
        </row>
      </sheetData>
      <sheetData sheetId="2862">
        <row r="1">
          <cell r="A1">
            <v>0</v>
          </cell>
        </row>
      </sheetData>
      <sheetData sheetId="2863">
        <row r="1">
          <cell r="A1" t="str">
            <v>Operating Group</v>
          </cell>
        </row>
      </sheetData>
      <sheetData sheetId="2864">
        <row r="1">
          <cell r="A1" t="str">
            <v>Operating Group</v>
          </cell>
        </row>
      </sheetData>
      <sheetData sheetId="2865">
        <row r="1">
          <cell r="A1">
            <v>0</v>
          </cell>
        </row>
      </sheetData>
      <sheetData sheetId="2866">
        <row r="1">
          <cell r="A1" t="str">
            <v>Operating Group</v>
          </cell>
        </row>
      </sheetData>
      <sheetData sheetId="2867">
        <row r="1">
          <cell r="A1">
            <v>0</v>
          </cell>
        </row>
      </sheetData>
      <sheetData sheetId="2868">
        <row r="1">
          <cell r="A1">
            <v>0</v>
          </cell>
        </row>
      </sheetData>
      <sheetData sheetId="2869">
        <row r="1">
          <cell r="A1" t="str">
            <v>Operating Group</v>
          </cell>
        </row>
      </sheetData>
      <sheetData sheetId="2870">
        <row r="1">
          <cell r="A1">
            <v>0</v>
          </cell>
        </row>
      </sheetData>
      <sheetData sheetId="2871">
        <row r="1">
          <cell r="A1" t="str">
            <v>Operating Group</v>
          </cell>
        </row>
      </sheetData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>
        <row r="3">
          <cell r="BC3" t="str">
            <v>QUOTATION  NO.   :</v>
          </cell>
        </row>
      </sheetData>
      <sheetData sheetId="2892"/>
      <sheetData sheetId="2893"/>
      <sheetData sheetId="2894"/>
      <sheetData sheetId="2895">
        <row r="3">
          <cell r="BC3" t="str">
            <v>QUOTATION  NO.   :</v>
          </cell>
        </row>
      </sheetData>
      <sheetData sheetId="2896">
        <row r="3">
          <cell r="BC3" t="str">
            <v>QUOTATION  NO.   :</v>
          </cell>
        </row>
      </sheetData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3">
          <cell r="BC3" t="str">
            <v>QUOTATION  NO.   :</v>
          </cell>
        </row>
      </sheetData>
      <sheetData sheetId="2964">
        <row r="3">
          <cell r="BC3" t="str">
            <v>QUOTATION  NO.   :</v>
          </cell>
        </row>
      </sheetData>
      <sheetData sheetId="2965">
        <row r="3">
          <cell r="BC3" t="str">
            <v>QUOTATION  NO.   :</v>
          </cell>
        </row>
      </sheetData>
      <sheetData sheetId="2966">
        <row r="3">
          <cell r="BC3" t="str">
            <v>QUOTATION  NO.   :</v>
          </cell>
        </row>
      </sheetData>
      <sheetData sheetId="2967">
        <row r="3">
          <cell r="BC3" t="str">
            <v>QUOTATION  NO.   :</v>
          </cell>
        </row>
      </sheetData>
      <sheetData sheetId="2968">
        <row r="3">
          <cell r="BC3" t="str">
            <v>QUOTATION  NO.   :</v>
          </cell>
        </row>
      </sheetData>
      <sheetData sheetId="2969">
        <row r="3">
          <cell r="BC3" t="str">
            <v>QUOTATION  NO.   :</v>
          </cell>
        </row>
      </sheetData>
      <sheetData sheetId="2970">
        <row r="3">
          <cell r="BC3" t="str">
            <v>QUOTATION  NO.   :</v>
          </cell>
        </row>
      </sheetData>
      <sheetData sheetId="2971">
        <row r="3">
          <cell r="BC3" t="str">
            <v>QUOTATION  NO.   :</v>
          </cell>
        </row>
      </sheetData>
      <sheetData sheetId="2972">
        <row r="3">
          <cell r="BC3" t="str">
            <v>QUOTATION  NO.   :</v>
          </cell>
        </row>
      </sheetData>
      <sheetData sheetId="2973">
        <row r="3">
          <cell r="BC3" t="str">
            <v>QUOTATION  NO.   :</v>
          </cell>
        </row>
      </sheetData>
      <sheetData sheetId="2974">
        <row r="3">
          <cell r="BC3" t="str">
            <v>QUOTATION  NO.   :</v>
          </cell>
        </row>
      </sheetData>
      <sheetData sheetId="2975">
        <row r="3">
          <cell r="BC3" t="str">
            <v>QUOTATION  NO.   :</v>
          </cell>
        </row>
      </sheetData>
      <sheetData sheetId="2976">
        <row r="3">
          <cell r="BC3" t="str">
            <v>QUOTATION  NO.   :</v>
          </cell>
        </row>
      </sheetData>
      <sheetData sheetId="2977">
        <row r="3">
          <cell r="BC3" t="str">
            <v>QUOTATION  NO.   :</v>
          </cell>
        </row>
      </sheetData>
      <sheetData sheetId="2978">
        <row r="3">
          <cell r="BC3" t="str">
            <v>QUOTATION  NO.   :</v>
          </cell>
        </row>
      </sheetData>
      <sheetData sheetId="2979">
        <row r="3">
          <cell r="BC3" t="str">
            <v>QUOTATION  NO.   :</v>
          </cell>
        </row>
      </sheetData>
      <sheetData sheetId="2980">
        <row r="3">
          <cell r="BC3" t="str">
            <v>QUOTATION  NO.   :</v>
          </cell>
        </row>
      </sheetData>
      <sheetData sheetId="2981">
        <row r="3">
          <cell r="BC3" t="str">
            <v>QUOTATION  NO.   :</v>
          </cell>
        </row>
      </sheetData>
      <sheetData sheetId="2982">
        <row r="3">
          <cell r="BC3" t="str">
            <v>QUOTATION  NO.   :</v>
          </cell>
        </row>
      </sheetData>
      <sheetData sheetId="2983"/>
      <sheetData sheetId="2984"/>
      <sheetData sheetId="2985">
        <row r="3">
          <cell r="BC3" t="str">
            <v>QUOTATION  NO.   :</v>
          </cell>
        </row>
      </sheetData>
      <sheetData sheetId="2986">
        <row r="3">
          <cell r="BC3" t="str">
            <v>QUOTATION  NO.   :</v>
          </cell>
        </row>
      </sheetData>
      <sheetData sheetId="2987">
        <row r="3">
          <cell r="BC3" t="str">
            <v>QUOTATION  NO.   :</v>
          </cell>
        </row>
      </sheetData>
      <sheetData sheetId="2988"/>
      <sheetData sheetId="2989">
        <row r="3">
          <cell r="BC3" t="str">
            <v>QUOTATION  NO.   :</v>
          </cell>
        </row>
      </sheetData>
      <sheetData sheetId="2990">
        <row r="3">
          <cell r="BC3" t="str">
            <v>QUOTATION  NO.   :</v>
          </cell>
        </row>
      </sheetData>
      <sheetData sheetId="2991">
        <row r="3">
          <cell r="BC3" t="str">
            <v>QUOTATION  NO.   :</v>
          </cell>
        </row>
      </sheetData>
      <sheetData sheetId="2992">
        <row r="3">
          <cell r="BC3" t="str">
            <v>QUOTATION  NO.   :</v>
          </cell>
        </row>
      </sheetData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>
        <row r="3">
          <cell r="BC3" t="str">
            <v>QUOTATION  NO.   :</v>
          </cell>
        </row>
      </sheetData>
      <sheetData sheetId="3028">
        <row r="3">
          <cell r="BC3" t="str">
            <v>QUOTATION  NO.   :</v>
          </cell>
        </row>
      </sheetData>
      <sheetData sheetId="3029">
        <row r="3">
          <cell r="BC3" t="str">
            <v>QUOTATION  NO.   :</v>
          </cell>
        </row>
      </sheetData>
      <sheetData sheetId="3030">
        <row r="3">
          <cell r="BC3" t="str">
            <v>QUOTATION  NO.   :</v>
          </cell>
        </row>
      </sheetData>
      <sheetData sheetId="3031">
        <row r="3">
          <cell r="BC3" t="str">
            <v>QUOTATION  NO.   :</v>
          </cell>
        </row>
      </sheetData>
      <sheetData sheetId="3032">
        <row r="3">
          <cell r="BC3" t="str">
            <v>QUOTATION  NO.   :</v>
          </cell>
        </row>
      </sheetData>
      <sheetData sheetId="3033">
        <row r="3">
          <cell r="BC3" t="str">
            <v>QUOTATION  NO.   :</v>
          </cell>
        </row>
      </sheetData>
      <sheetData sheetId="3034">
        <row r="3">
          <cell r="BC3" t="str">
            <v>QUOTATION  NO.   :</v>
          </cell>
        </row>
      </sheetData>
      <sheetData sheetId="3035">
        <row r="3">
          <cell r="BC3" t="str">
            <v>QUOTATION  NO.   :</v>
          </cell>
        </row>
      </sheetData>
      <sheetData sheetId="3036">
        <row r="3">
          <cell r="BC3" t="str">
            <v>QUOTATION  NO.   :</v>
          </cell>
        </row>
      </sheetData>
      <sheetData sheetId="3037">
        <row r="3">
          <cell r="BC3" t="str">
            <v>QUOTATION  NO.   :</v>
          </cell>
        </row>
      </sheetData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>
        <row r="3">
          <cell r="BC3" t="str">
            <v>QUOTATION  NO.   :</v>
          </cell>
        </row>
      </sheetData>
      <sheetData sheetId="3069"/>
      <sheetData sheetId="3070"/>
      <sheetData sheetId="3071"/>
      <sheetData sheetId="3072">
        <row r="3">
          <cell r="BC3" t="str">
            <v>QUOTATION  NO.   :</v>
          </cell>
        </row>
      </sheetData>
      <sheetData sheetId="3073">
        <row r="3">
          <cell r="BC3" t="str">
            <v>QUOTATION  NO.   :</v>
          </cell>
        </row>
      </sheetData>
      <sheetData sheetId="3074">
        <row r="3">
          <cell r="BC3" t="str">
            <v>QUOTATION  NO.   :</v>
          </cell>
        </row>
      </sheetData>
      <sheetData sheetId="3075">
        <row r="3">
          <cell r="BC3" t="str">
            <v>QUOTATION  NO.   :</v>
          </cell>
        </row>
      </sheetData>
      <sheetData sheetId="3076"/>
      <sheetData sheetId="3077">
        <row r="3">
          <cell r="BC3" t="str">
            <v>QUOTATION  NO.   :</v>
          </cell>
        </row>
      </sheetData>
      <sheetData sheetId="3078">
        <row r="3">
          <cell r="BC3" t="str">
            <v>QUOTATION  NO.   :</v>
          </cell>
        </row>
      </sheetData>
      <sheetData sheetId="3079">
        <row r="3">
          <cell r="BC3" t="str">
            <v>QUOTATION  NO.   :</v>
          </cell>
        </row>
      </sheetData>
      <sheetData sheetId="3080">
        <row r="3">
          <cell r="BC3" t="str">
            <v>QUOTATION  NO.   :</v>
          </cell>
        </row>
      </sheetData>
      <sheetData sheetId="3081">
        <row r="3">
          <cell r="BC3" t="str">
            <v>QUOTATION  NO.   :</v>
          </cell>
        </row>
      </sheetData>
      <sheetData sheetId="3082">
        <row r="3">
          <cell r="BC3" t="str">
            <v>QUOTATION  NO.   :</v>
          </cell>
        </row>
      </sheetData>
      <sheetData sheetId="3083">
        <row r="3">
          <cell r="BC3" t="str">
            <v>QUOTATION  NO.   :</v>
          </cell>
        </row>
      </sheetData>
      <sheetData sheetId="3084">
        <row r="3">
          <cell r="BC3" t="str">
            <v>QUOTATION  NO.   :</v>
          </cell>
        </row>
      </sheetData>
      <sheetData sheetId="3085">
        <row r="3">
          <cell r="BC3" t="str">
            <v>QUOTATION  NO.   :</v>
          </cell>
        </row>
      </sheetData>
      <sheetData sheetId="3086">
        <row r="3">
          <cell r="BC3" t="str">
            <v>QUOTATION  NO.   :</v>
          </cell>
        </row>
      </sheetData>
      <sheetData sheetId="3087">
        <row r="3">
          <cell r="BC3" t="str">
            <v>QUOTATION  NO.   :</v>
          </cell>
        </row>
      </sheetData>
      <sheetData sheetId="3088">
        <row r="3">
          <cell r="BC3" t="str">
            <v>QUOTATION  NO.   :</v>
          </cell>
        </row>
      </sheetData>
      <sheetData sheetId="3089">
        <row r="3">
          <cell r="BC3" t="str">
            <v>QUOTATION  NO.   :</v>
          </cell>
        </row>
      </sheetData>
      <sheetData sheetId="3090">
        <row r="3">
          <cell r="BC3" t="str">
            <v>QUOTATION  NO.   :</v>
          </cell>
        </row>
      </sheetData>
      <sheetData sheetId="3091">
        <row r="3">
          <cell r="BC3" t="str">
            <v>QUOTATION  NO.   :</v>
          </cell>
        </row>
      </sheetData>
      <sheetData sheetId="3092">
        <row r="3">
          <cell r="BC3" t="str">
            <v>QUOTATION  NO.   :</v>
          </cell>
        </row>
      </sheetData>
      <sheetData sheetId="3093">
        <row r="3">
          <cell r="BC3" t="str">
            <v>QUOTATION  NO.   :</v>
          </cell>
        </row>
      </sheetData>
      <sheetData sheetId="3094">
        <row r="3">
          <cell r="BC3" t="str">
            <v>QUOTATION  NO.   :</v>
          </cell>
        </row>
      </sheetData>
      <sheetData sheetId="3095">
        <row r="3">
          <cell r="BC3" t="str">
            <v>QUOTATION  NO.   :</v>
          </cell>
        </row>
      </sheetData>
      <sheetData sheetId="3096">
        <row r="3">
          <cell r="BC3" t="str">
            <v>QUOTATION  NO.   :</v>
          </cell>
        </row>
      </sheetData>
      <sheetData sheetId="3097">
        <row r="3">
          <cell r="BC3" t="str">
            <v>QUOTATION  NO.   :</v>
          </cell>
        </row>
      </sheetData>
      <sheetData sheetId="3098">
        <row r="3">
          <cell r="BC3" t="str">
            <v>QUOTATION  NO.   :</v>
          </cell>
        </row>
      </sheetData>
      <sheetData sheetId="3099">
        <row r="3">
          <cell r="BC3" t="str">
            <v>QUOTATION  NO.   :</v>
          </cell>
        </row>
      </sheetData>
      <sheetData sheetId="3100">
        <row r="3">
          <cell r="BC3" t="str">
            <v>QUOTATION  NO.   :</v>
          </cell>
        </row>
      </sheetData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>
        <row r="3">
          <cell r="BC3" t="str">
            <v>QUOTATION  NO.   :</v>
          </cell>
        </row>
      </sheetData>
      <sheetData sheetId="3146">
        <row r="3">
          <cell r="BC3" t="str">
            <v>QUOTATION  NO.   :</v>
          </cell>
        </row>
      </sheetData>
      <sheetData sheetId="3147">
        <row r="3">
          <cell r="BC3" t="str">
            <v>QUOTATION  NO.   :</v>
          </cell>
        </row>
      </sheetData>
      <sheetData sheetId="3148">
        <row r="3">
          <cell r="BC3" t="str">
            <v>QUOTATION  NO.   :</v>
          </cell>
        </row>
      </sheetData>
      <sheetData sheetId="3149">
        <row r="3">
          <cell r="BC3" t="str">
            <v>QUOTATION  NO.   :</v>
          </cell>
        </row>
      </sheetData>
      <sheetData sheetId="3150">
        <row r="3">
          <cell r="BC3" t="str">
            <v>QUOTATION  NO.   :</v>
          </cell>
        </row>
      </sheetData>
      <sheetData sheetId="3151">
        <row r="3">
          <cell r="BC3" t="str">
            <v>QUOTATION  NO.   :</v>
          </cell>
        </row>
      </sheetData>
      <sheetData sheetId="3152">
        <row r="3">
          <cell r="BC3" t="str">
            <v>QUOTATION  NO.   :</v>
          </cell>
        </row>
      </sheetData>
      <sheetData sheetId="3153">
        <row r="3">
          <cell r="BC3" t="str">
            <v>QUOTATION  NO.   :</v>
          </cell>
        </row>
      </sheetData>
      <sheetData sheetId="3154">
        <row r="3">
          <cell r="BC3" t="str">
            <v>QUOTATION  NO.   :</v>
          </cell>
        </row>
      </sheetData>
      <sheetData sheetId="3155">
        <row r="3">
          <cell r="BC3" t="str">
            <v>QUOTATION  NO.   :</v>
          </cell>
        </row>
      </sheetData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>
        <row r="3">
          <cell r="BC3" t="str">
            <v>QUOTATION  NO.   :</v>
          </cell>
        </row>
      </sheetData>
      <sheetData sheetId="3233">
        <row r="3">
          <cell r="BC3" t="str">
            <v>QUOTATION  NO.   :</v>
          </cell>
        </row>
      </sheetData>
      <sheetData sheetId="3234">
        <row r="3">
          <cell r="BC3" t="str">
            <v>QUOTATION  NO.   :</v>
          </cell>
        </row>
      </sheetData>
      <sheetData sheetId="3235">
        <row r="3">
          <cell r="BC3" t="str">
            <v>QUOTATION  NO.   :</v>
          </cell>
        </row>
      </sheetData>
      <sheetData sheetId="3236">
        <row r="1">
          <cell r="A1" t="str">
            <v>Operating Group</v>
          </cell>
        </row>
      </sheetData>
      <sheetData sheetId="3237">
        <row r="1">
          <cell r="A1" t="str">
            <v>Operating Group</v>
          </cell>
        </row>
      </sheetData>
      <sheetData sheetId="3238">
        <row r="3">
          <cell r="BC3" t="str">
            <v>QUOTATION  NO.   :</v>
          </cell>
        </row>
      </sheetData>
      <sheetData sheetId="3239">
        <row r="3">
          <cell r="BC3" t="str">
            <v>QUOTATION  NO.   :</v>
          </cell>
        </row>
      </sheetData>
      <sheetData sheetId="3240">
        <row r="1">
          <cell r="A1" t="str">
            <v>Operating Group</v>
          </cell>
        </row>
      </sheetData>
      <sheetData sheetId="3241">
        <row r="1">
          <cell r="A1" t="str">
            <v>Operating Group</v>
          </cell>
        </row>
      </sheetData>
      <sheetData sheetId="3242">
        <row r="1">
          <cell r="A1" t="str">
            <v>Operating Group</v>
          </cell>
        </row>
      </sheetData>
      <sheetData sheetId="3243">
        <row r="3">
          <cell r="BC3" t="str">
            <v>QUOTATION  NO.   :</v>
          </cell>
        </row>
      </sheetData>
      <sheetData sheetId="3244">
        <row r="3">
          <cell r="BC3" t="str">
            <v>QUOTATION  NO.   :</v>
          </cell>
        </row>
      </sheetData>
      <sheetData sheetId="3245">
        <row r="1">
          <cell r="A1" t="str">
            <v>Operating Group</v>
          </cell>
        </row>
      </sheetData>
      <sheetData sheetId="3246">
        <row r="1">
          <cell r="A1" t="str">
            <v>Operating Group</v>
          </cell>
        </row>
      </sheetData>
      <sheetData sheetId="3247">
        <row r="1">
          <cell r="A1" t="str">
            <v>Operating Group</v>
          </cell>
        </row>
      </sheetData>
      <sheetData sheetId="3248">
        <row r="3">
          <cell r="BC3" t="str">
            <v>QUOTATION  NO.   :</v>
          </cell>
        </row>
      </sheetData>
      <sheetData sheetId="3249"/>
      <sheetData sheetId="3250">
        <row r="3">
          <cell r="BC3" t="str">
            <v>QUOTATION  NO.   :</v>
          </cell>
        </row>
      </sheetData>
      <sheetData sheetId="3251">
        <row r="3">
          <cell r="BC3" t="str">
            <v>QUOTATION  NO.   :</v>
          </cell>
        </row>
      </sheetData>
      <sheetData sheetId="3252">
        <row r="3">
          <cell r="BC3" t="str">
            <v>QUOTATION  NO.   :</v>
          </cell>
        </row>
      </sheetData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>
        <row r="1">
          <cell r="A1">
            <v>0</v>
          </cell>
        </row>
      </sheetData>
      <sheetData sheetId="3269">
        <row r="1">
          <cell r="A1">
            <v>0</v>
          </cell>
        </row>
      </sheetData>
      <sheetData sheetId="3270">
        <row r="1">
          <cell r="A1">
            <v>0</v>
          </cell>
        </row>
      </sheetData>
      <sheetData sheetId="3271">
        <row r="1">
          <cell r="A1">
            <v>0</v>
          </cell>
        </row>
      </sheetData>
      <sheetData sheetId="3272">
        <row r="1">
          <cell r="A1">
            <v>0</v>
          </cell>
        </row>
      </sheetData>
      <sheetData sheetId="3273">
        <row r="1">
          <cell r="A1">
            <v>0</v>
          </cell>
        </row>
      </sheetData>
      <sheetData sheetId="3274">
        <row r="1">
          <cell r="A1">
            <v>0</v>
          </cell>
        </row>
      </sheetData>
      <sheetData sheetId="3275">
        <row r="1">
          <cell r="A1">
            <v>0</v>
          </cell>
        </row>
      </sheetData>
      <sheetData sheetId="3276">
        <row r="1">
          <cell r="A1">
            <v>0</v>
          </cell>
        </row>
      </sheetData>
      <sheetData sheetId="3277">
        <row r="1">
          <cell r="A1">
            <v>0</v>
          </cell>
        </row>
      </sheetData>
      <sheetData sheetId="3278">
        <row r="1">
          <cell r="A1" t="str">
            <v>Operating Group</v>
          </cell>
        </row>
      </sheetData>
      <sheetData sheetId="3279">
        <row r="1">
          <cell r="A1" t="str">
            <v>Operating Group</v>
          </cell>
        </row>
      </sheetData>
      <sheetData sheetId="3280">
        <row r="1">
          <cell r="A1" t="str">
            <v>Operating Group</v>
          </cell>
        </row>
      </sheetData>
      <sheetData sheetId="3281">
        <row r="1">
          <cell r="A1" t="str">
            <v>Operating Group</v>
          </cell>
        </row>
      </sheetData>
      <sheetData sheetId="3282">
        <row r="1">
          <cell r="A1">
            <v>0</v>
          </cell>
        </row>
      </sheetData>
      <sheetData sheetId="3283">
        <row r="1">
          <cell r="A1" t="str">
            <v>Operating Group</v>
          </cell>
        </row>
      </sheetData>
      <sheetData sheetId="3284">
        <row r="1">
          <cell r="A1" t="str">
            <v>Operating Group</v>
          </cell>
        </row>
      </sheetData>
      <sheetData sheetId="3285">
        <row r="1">
          <cell r="A1">
            <v>0</v>
          </cell>
        </row>
      </sheetData>
      <sheetData sheetId="3286">
        <row r="1">
          <cell r="A1" t="str">
            <v>Operating Group</v>
          </cell>
        </row>
      </sheetData>
      <sheetData sheetId="3287">
        <row r="1">
          <cell r="A1" t="str">
            <v>Operating Group</v>
          </cell>
        </row>
      </sheetData>
      <sheetData sheetId="3288">
        <row r="1">
          <cell r="A1" t="str">
            <v>Operating Group</v>
          </cell>
        </row>
      </sheetData>
      <sheetData sheetId="3289">
        <row r="1">
          <cell r="A1">
            <v>0</v>
          </cell>
        </row>
      </sheetData>
      <sheetData sheetId="3290">
        <row r="1">
          <cell r="A1" t="str">
            <v>Operating Group</v>
          </cell>
        </row>
      </sheetData>
      <sheetData sheetId="3291">
        <row r="1">
          <cell r="A1">
            <v>0</v>
          </cell>
        </row>
      </sheetData>
      <sheetData sheetId="3292">
        <row r="1">
          <cell r="A1" t="str">
            <v>Operating Group</v>
          </cell>
        </row>
      </sheetData>
      <sheetData sheetId="3293">
        <row r="1">
          <cell r="A1" t="str">
            <v>Operating Group</v>
          </cell>
        </row>
      </sheetData>
      <sheetData sheetId="3294">
        <row r="1">
          <cell r="A1" t="str">
            <v>Operating Group</v>
          </cell>
        </row>
      </sheetData>
      <sheetData sheetId="3295">
        <row r="1">
          <cell r="A1">
            <v>0</v>
          </cell>
        </row>
      </sheetData>
      <sheetData sheetId="3296">
        <row r="1">
          <cell r="A1" t="str">
            <v>Operating Group</v>
          </cell>
        </row>
      </sheetData>
      <sheetData sheetId="3297">
        <row r="1">
          <cell r="A1" t="str">
            <v>Operating Group</v>
          </cell>
        </row>
      </sheetData>
      <sheetData sheetId="3298">
        <row r="1">
          <cell r="A1">
            <v>0</v>
          </cell>
        </row>
      </sheetData>
      <sheetData sheetId="3299">
        <row r="1">
          <cell r="A1" t="str">
            <v>Operating Group</v>
          </cell>
        </row>
      </sheetData>
      <sheetData sheetId="3300">
        <row r="1">
          <cell r="A1">
            <v>0</v>
          </cell>
        </row>
      </sheetData>
      <sheetData sheetId="3301">
        <row r="1">
          <cell r="A1">
            <v>0</v>
          </cell>
        </row>
      </sheetData>
      <sheetData sheetId="3302">
        <row r="1">
          <cell r="A1" t="str">
            <v>Operating Group</v>
          </cell>
        </row>
      </sheetData>
      <sheetData sheetId="3303">
        <row r="1">
          <cell r="A1">
            <v>0</v>
          </cell>
        </row>
      </sheetData>
      <sheetData sheetId="3304">
        <row r="1">
          <cell r="A1" t="str">
            <v>Operating Group</v>
          </cell>
        </row>
      </sheetData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>
        <row r="3">
          <cell r="BC3" t="str">
            <v>QUOTATION  NO.   :</v>
          </cell>
        </row>
      </sheetData>
      <sheetData sheetId="3338"/>
      <sheetData sheetId="3339"/>
      <sheetData sheetId="3340"/>
      <sheetData sheetId="3341">
        <row r="3">
          <cell r="BC3" t="str">
            <v>QUOTATION  NO.   :</v>
          </cell>
        </row>
      </sheetData>
      <sheetData sheetId="3342">
        <row r="3">
          <cell r="BC3" t="str">
            <v>QUOTATION  NO.   :</v>
          </cell>
        </row>
      </sheetData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/>
      <sheetData sheetId="3454" refreshError="1"/>
      <sheetData sheetId="3455" refreshError="1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</sheetNames>
    <sheetDataSet>
      <sheetData sheetId="0" refreshError="1">
        <row r="1">
          <cell r="A1">
            <v>4</v>
          </cell>
        </row>
        <row r="52">
          <cell r="AH52" t="str">
            <v>April 1996</v>
          </cell>
          <cell r="AI52">
            <v>25</v>
          </cell>
        </row>
        <row r="53">
          <cell r="AH53" t="str">
            <v>1996</v>
          </cell>
          <cell r="AI53">
            <v>12</v>
          </cell>
        </row>
        <row r="54">
          <cell r="AH54" t="str">
            <v xml:space="preserve">this month    </v>
          </cell>
          <cell r="AI54">
            <v>-14.30130850676613</v>
          </cell>
        </row>
        <row r="55">
          <cell r="AH55" t="str">
            <v>average    (this year)</v>
          </cell>
          <cell r="AI55">
            <v>-7.9254451124287084E-2</v>
          </cell>
        </row>
        <row r="60">
          <cell r="BS60" t="str">
            <v>Travel</v>
          </cell>
          <cell r="BT60" t="str">
            <v>Export</v>
          </cell>
          <cell r="BU60" t="str">
            <v>Comm.traf</v>
          </cell>
          <cell r="BY60" t="str">
            <v>Salary</v>
          </cell>
          <cell r="BZ60" t="str">
            <v>Dpr</v>
          </cell>
          <cell r="CA60" t="str">
            <v>Repair</v>
          </cell>
          <cell r="CB60" t="str">
            <v>Other</v>
          </cell>
        </row>
        <row r="61">
          <cell r="BS61">
            <v>204563.397</v>
          </cell>
          <cell r="BT61">
            <v>383172.32964999997</v>
          </cell>
          <cell r="BU61">
            <v>100538.864</v>
          </cell>
          <cell r="BY61">
            <v>3018647.4180000001</v>
          </cell>
          <cell r="BZ61">
            <v>482854.4318299999</v>
          </cell>
          <cell r="CA61">
            <v>279889.34729999996</v>
          </cell>
          <cell r="CB61">
            <v>1136023.62625</v>
          </cell>
        </row>
        <row r="62">
          <cell r="BS62">
            <v>167153</v>
          </cell>
          <cell r="BT62">
            <v>143814</v>
          </cell>
          <cell r="BU62">
            <v>60118</v>
          </cell>
          <cell r="BY62">
            <v>2896766</v>
          </cell>
          <cell r="BZ62">
            <v>592707</v>
          </cell>
          <cell r="CA62">
            <v>774816</v>
          </cell>
          <cell r="CB62">
            <v>1224412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PL"/>
      <sheetName val="BALANCE SHEET 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Master TB"/>
      <sheetName val="G300"/>
      <sheetName val="US"/>
      <sheetName val="BW Total Sales"/>
      <sheetName val="Lead"/>
      <sheetName val="Results Template"/>
      <sheetName val="800020"/>
      <sheetName val="A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  <sheetName val="Q2 EXPECTED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Trial Balance"/>
      <sheetName val="PL2003"/>
      <sheetName val="Adjustment"/>
      <sheetName val="Code"/>
      <sheetName val="REPCO-CCtr"/>
      <sheetName val="ROC-CCTR."/>
      <sheetName val="Prog State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IRRrevised"/>
      <sheetName val="Blank-Form"/>
      <sheetName val="WORKSHEET"/>
      <sheetName val="WH"/>
      <sheetName val="Summary"/>
      <sheetName val="12_31_012"/>
      <sheetName val="5__Product_Attribute1"/>
      <sheetName val="Code_21"/>
      <sheetName val="Wkgs_BS_Lead1"/>
      <sheetName val="OP2020_SSW1"/>
      <sheetName val="OP2020_SSW_DOM1"/>
      <sheetName val="OP2020_SSW_EXP1"/>
      <sheetName val="Net_Mkt1"/>
      <sheetName val="W_OP1_DOM1"/>
      <sheetName val="W_EST4M_DOM1"/>
      <sheetName val="W_OP2_EXP1"/>
      <sheetName val="W_EST4M_EXP1"/>
      <sheetName val="Cus_Group1"/>
      <sheetName val="Finish_(inc_FX)_M"/>
      <sheetName val="Pipe_Bus_M"/>
      <sheetName val="Profile_Bus_M"/>
      <sheetName val="Finish_(inc_FX)_Y"/>
      <sheetName val="Pipe_Bus_Y"/>
      <sheetName val="Profile_Bus_Y"/>
      <sheetName val="BW_Total_Sales"/>
      <sheetName val="Results_Template"/>
      <sheetName val="BALANCE_SHEET_"/>
      <sheetName val="Master_TB"/>
      <sheetName val="PULP_MILL"/>
      <sheetName val="Q2_EXPECTED"/>
      <sheetName val="12_31_013"/>
      <sheetName val="5__Product_Attribute2"/>
      <sheetName val="Code_22"/>
      <sheetName val="Wkgs_BS_Lead2"/>
      <sheetName val="OP2020_SSW2"/>
      <sheetName val="OP2020_SSW_DOM2"/>
      <sheetName val="OP2020_SSW_EXP2"/>
      <sheetName val="Net_Mkt2"/>
      <sheetName val="W_OP1_DOM2"/>
      <sheetName val="W_EST4M_DOM2"/>
      <sheetName val="W_OP2_EXP2"/>
      <sheetName val="W_EST4M_EXP2"/>
      <sheetName val="Cus_Group2"/>
      <sheetName val="Finish_(inc_FX)_M1"/>
      <sheetName val="Pipe_Bus_M1"/>
      <sheetName val="Profile_Bus_M1"/>
      <sheetName val="Finish_(inc_FX)_Y1"/>
      <sheetName val="Pipe_Bus_Y1"/>
      <sheetName val="Profile_Bus_Y1"/>
      <sheetName val="BALANCE_SHEET_1"/>
      <sheetName val="BW_Total_Sales1"/>
      <sheetName val="Results_Template1"/>
      <sheetName val="Master_TB1"/>
      <sheetName val="PULP_MILL1"/>
      <sheetName val="Q2_EXPECTED1"/>
      <sheetName val="Trial_Balance"/>
      <sheetName val="vouch"/>
      <sheetName val="FIN TB_SI"/>
      <sheetName val="Prft&amp;Loss"/>
      <sheetName val="Accruals &amp; Prepayments "/>
      <sheetName val="Expenses"/>
      <sheetName val="ลูกหนี้_เก่า_"/>
      <sheetName val="DPLA"/>
      <sheetName val="FIN_TB_SI"/>
      <sheetName val="คีย์ข้อมูลรายละเอียดต่างๆ"/>
      <sheetName val="Accruals_&amp;_Prepayments_"/>
      <sheetName val="STart"/>
      <sheetName val="DealerData"/>
      <sheetName val="DEP12"/>
      <sheetName val="V310"/>
      <sheetName val="TB"/>
      <sheetName val="Total 01'05"/>
      <sheetName val="stat local"/>
      <sheetName val="仕様2"/>
      <sheetName val="Type"/>
      <sheetName val="SEA"/>
      <sheetName val="xrt2005"/>
      <sheetName val="Messer"/>
      <sheetName val="10-cut"/>
      <sheetName val="Assumptions"/>
      <sheetName val="Group"/>
      <sheetName val="10-1 Media"/>
      <sheetName val="NZDUTY-JAN01"/>
      <sheetName val="様式B-15"/>
      <sheetName val="REPORT"/>
      <sheetName val="Investments"/>
      <sheetName val="43"/>
      <sheetName val="AA-1"/>
      <sheetName val="PS-1995"/>
      <sheetName val="VBMON"/>
      <sheetName val="กราฟ"/>
      <sheetName val="Fixed asset register"/>
      <sheetName val="XREF"/>
      <sheetName val="BS"/>
      <sheetName val="G350"/>
      <sheetName val="TO - SP"/>
      <sheetName val="ข้อมูลทำ DropDown"/>
      <sheetName val="DATA"/>
      <sheetName val="TP"/>
      <sheetName val="J1"/>
      <sheetName val="non taxable"/>
      <sheetName val="Y-IPO"/>
      <sheetName val="O310"/>
      <sheetName val="________BLDG"/>
      <sheetName val="DATA LC_TR__K_Bank  "/>
      <sheetName val="Rate"/>
      <sheetName val="JH"/>
      <sheetName val="Control"/>
      <sheetName val="Contract Terminations"/>
      <sheetName val="Trial_Balance1"/>
      <sheetName val="FIN_TB_SI1"/>
      <sheetName val="FF-3"/>
      <sheetName val="M_Maincomp"/>
      <sheetName val="STATEMENT"/>
      <sheetName val="อัตรามรณะ"/>
      <sheetName val="cal (2)"/>
      <sheetName val="R"/>
      <sheetName val="Detail①"/>
      <sheetName val="Thailand"/>
      <sheetName val="P&amp;L"/>
      <sheetName val="Accruals_&amp;_Prepayments_1"/>
      <sheetName val="ข้อมูลทำ_DropDown"/>
      <sheetName val="Total_01'05"/>
      <sheetName val="Trial_Balance2"/>
      <sheetName val="FIN_TB_SI2"/>
      <sheetName val="Accruals_&amp;_Prepayments_2"/>
      <sheetName val="ข้อมูลทำ_DropDown1"/>
      <sheetName val="Total_01'051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gl"/>
      <sheetName val="Cal-Mod"/>
      <sheetName val="Database"/>
      <sheetName val="Tp'96 (2)"/>
      <sheetName val="samart"/>
      <sheetName val="EST97"/>
      <sheetName val="EST97.XLS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Graph data"/>
      <sheetName val="AP Trade"/>
      <sheetName val="pa group"/>
      <sheetName val="Trial_Balance3"/>
      <sheetName val="FIN_TB_SI3"/>
      <sheetName val="Accruals_&amp;_Prepayments_3"/>
      <sheetName val="BALANCE_SHEET_2"/>
      <sheetName val="ข้อมูลทำ_DropDown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L310"/>
      <sheetName val="TB-BS 31 Dec 18"/>
      <sheetName val="F3.1"/>
      <sheetName val="SUM"/>
      <sheetName val="IS"/>
      <sheetName val="วัฒนพัฒน์"/>
      <sheetName val="Fixed_asset_register"/>
      <sheetName val="TO_-_SP"/>
      <sheetName val="Selection"/>
      <sheetName val="Age311299TESP"/>
      <sheetName val="P4DDBFTESP"/>
      <sheetName val="IntDec00TespM&amp;B"/>
      <sheetName val="HP"/>
      <sheetName val="CA-O7"/>
      <sheetName val="DFA"/>
      <sheetName val="Check Wine"/>
      <sheetName val="Pool bar(1)"/>
      <sheetName val="SCGL-Graph-S4"/>
      <sheetName val="12_31_014"/>
      <sheetName val="5__Product_Attribute3"/>
      <sheetName val="Code_23"/>
      <sheetName val="Wkgs_BS_Lead3"/>
      <sheetName val="OP2020_SSW3"/>
      <sheetName val="OP2020_SSW_DOM3"/>
      <sheetName val="OP2020_SSW_EXP3"/>
      <sheetName val="Net_Mkt3"/>
      <sheetName val="W_OP1_DOM3"/>
      <sheetName val="W_EST4M_DOM3"/>
      <sheetName val="W_OP2_EXP3"/>
      <sheetName val="W_EST4M_EXP3"/>
      <sheetName val="Cus_Group3"/>
      <sheetName val="Finish_(inc_FX)_M2"/>
      <sheetName val="Pipe_Bus_M2"/>
      <sheetName val="Profile_Bus_M2"/>
      <sheetName val="Finish_(inc_FX)_Y2"/>
      <sheetName val="Pipe_Bus_Y2"/>
      <sheetName val="Profile_Bus_Y2"/>
      <sheetName val="BW_Total_Sales2"/>
      <sheetName val="Results_Template2"/>
      <sheetName val="Master_TB2"/>
      <sheetName val="PULP_MILL2"/>
      <sheetName val="Q2_EXPECTED2"/>
      <sheetName val="ROC-CCTR_"/>
      <sheetName val="Prog_St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ettlements"/>
      <sheetName val="BS"/>
      <sheetName val="detail"/>
      <sheetName val="accum_2001"/>
      <sheetName val="EE actual"/>
      <sheetName val="total"/>
      <sheetName val="CBU"/>
      <sheetName val="List"/>
      <sheetName val="PLANBS3"/>
      <sheetName val="RECY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CRUDE-D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ummary"/>
      <sheetName val="Actual"/>
      <sheetName val="Budget"/>
      <sheetName val="YTD-Actual"/>
      <sheetName val="YTD_Revised"/>
      <sheetName val="BANK0303"/>
      <sheetName val="ชลทิพย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  <sheetName val="Summ_04"/>
      <sheetName val="Scorecard"/>
      <sheetName val="TargetSales"/>
      <sheetName val="มิตรภาพ"/>
      <sheetName val="total"/>
      <sheetName val="group"/>
      <sheetName val="JADI"/>
      <sheetName val="As"/>
      <sheetName val="MTD-REPORT"/>
      <sheetName val="sepdua"/>
      <sheetName val="P&amp;L"/>
      <sheetName val="Asset Master_ROC"/>
      <sheetName val="Summary"/>
      <sheetName val="Ctr"/>
      <sheetName val="PlanM"/>
      <sheetName val="for print"/>
      <sheetName val="Rates"/>
      <sheetName val="Prog State"/>
      <sheetName val="S&amp;A_Detail"/>
      <sheetName val="CJEs"/>
      <sheetName val="10-1 Media"/>
      <sheetName val="10-cut"/>
      <sheetName val="MMAsst"/>
      <sheetName val="RMPRICE"/>
      <sheetName val="PL (2)"/>
      <sheetName val="Feed Database"/>
      <sheetName val="Assumption"/>
      <sheetName val="Macro"/>
      <sheetName val="Taux"/>
      <sheetName val="01000(A)"/>
      <sheetName val="Deck D"/>
    </sheetNames>
    <sheetDataSet>
      <sheetData sheetId="0" refreshError="1">
        <row r="61">
          <cell r="BS61">
            <v>204563.397</v>
          </cell>
          <cell r="BT61">
            <v>383172.32964999997</v>
          </cell>
          <cell r="BU61">
            <v>100538.864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put"/>
      <sheetName val="JC Pricing"/>
      <sheetName val="Option1"/>
      <sheetName val="Option2"/>
      <sheetName val="Option3"/>
      <sheetName val="Option4"/>
      <sheetName val="Manual-Input"/>
      <sheetName val="Your Sheet"/>
      <sheetName val="Title"/>
      <sheetName val="Summary"/>
      <sheetName val="Sensitivity"/>
      <sheetName val="CashFlow"/>
      <sheetName val="Comparison"/>
      <sheetName val="Consolidate"/>
      <sheetName val="Gantt"/>
      <sheetName val="Owner"/>
      <sheetName val="Probability"/>
      <sheetName val="S-Curve"/>
      <sheetName val="Stamp-Duty"/>
      <sheetName val="SensitivityTest"/>
      <sheetName val="Land Tax"/>
      <sheetName val="Calc"/>
      <sheetName val="Calc2"/>
      <sheetName val="Dialog1"/>
      <sheetName val="Dialog2"/>
      <sheetName val="Probabilty"/>
      <sheetName val="BS"/>
      <sheetName val="PS"/>
      <sheetName val="Sheet1"/>
      <sheetName val="P&amp;L"/>
      <sheetName val="SUMFREIGHT"/>
      <sheetName val="SUM"/>
      <sheetName val="Hyperion-1"/>
      <sheetName val="JC_Pricing"/>
      <sheetName val="Your_Sheet"/>
      <sheetName val="Land_Tax"/>
      <sheetName val="sfcc-mth"/>
      <sheetName val="sfcc-ytd"/>
      <sheetName val="Macro2"/>
      <sheetName val="Tables"/>
      <sheetName val="Direct Non-Payroll"/>
      <sheetName val="detail"/>
      <sheetName val="IRRrevised"/>
      <sheetName val="BAL"/>
      <sheetName val="CE13_Type2"/>
      <sheetName val="production"/>
      <sheetName val="std cost"/>
      <sheetName val="BDC Raw Data_ตัวอย่าง"/>
      <sheetName val="ข้อมู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8">
          <cell r="C8" t="str">
            <v>Summary of Project Returns</v>
          </cell>
        </row>
        <row r="18">
          <cell r="G18">
            <v>16500000</v>
          </cell>
        </row>
        <row r="19">
          <cell r="G19">
            <v>957500</v>
          </cell>
        </row>
        <row r="20">
          <cell r="G20">
            <v>0</v>
          </cell>
        </row>
        <row r="21">
          <cell r="G21">
            <v>17457500</v>
          </cell>
        </row>
        <row r="23">
          <cell r="G23">
            <v>90834287.824719623</v>
          </cell>
        </row>
        <row r="24">
          <cell r="G24">
            <v>9596322.1458534747</v>
          </cell>
        </row>
        <row r="25">
          <cell r="G25">
            <v>743780</v>
          </cell>
        </row>
        <row r="26">
          <cell r="G26">
            <v>0</v>
          </cell>
        </row>
        <row r="27">
          <cell r="G27">
            <v>101174389.9705731</v>
          </cell>
        </row>
        <row r="29">
          <cell r="G29">
            <v>1490477.15</v>
          </cell>
        </row>
        <row r="30">
          <cell r="G30">
            <v>1078737.9936000002</v>
          </cell>
        </row>
        <row r="31">
          <cell r="G31">
            <v>10642521.779999997</v>
          </cell>
        </row>
        <row r="32">
          <cell r="G32">
            <v>13211736.923599998</v>
          </cell>
        </row>
        <row r="33">
          <cell r="G33">
            <v>131843626.8941731</v>
          </cell>
        </row>
        <row r="34">
          <cell r="G34">
            <v>-11299301.243915739</v>
          </cell>
        </row>
        <row r="35">
          <cell r="G35">
            <v>120544325.65025736</v>
          </cell>
        </row>
        <row r="36">
          <cell r="G36">
            <v>156400625</v>
          </cell>
        </row>
        <row r="37">
          <cell r="G37">
            <v>471030.81724657246</v>
          </cell>
        </row>
        <row r="38">
          <cell r="G38">
            <v>-5627846.5625</v>
          </cell>
        </row>
        <row r="39">
          <cell r="G39">
            <v>151243809.25474659</v>
          </cell>
        </row>
        <row r="40">
          <cell r="G40">
            <v>0</v>
          </cell>
        </row>
        <row r="41">
          <cell r="G41">
            <v>151243809.25474659</v>
          </cell>
        </row>
        <row r="42">
          <cell r="G42">
            <v>-14218238.636363642</v>
          </cell>
        </row>
        <row r="43">
          <cell r="G43">
            <v>137025570.61838293</v>
          </cell>
        </row>
        <row r="46">
          <cell r="G46">
            <v>16481244.968125567</v>
          </cell>
        </row>
        <row r="47">
          <cell r="G47">
            <v>0.13062503941308173</v>
          </cell>
        </row>
        <row r="48">
          <cell r="G48">
            <v>0.10931180773429572</v>
          </cell>
        </row>
        <row r="49">
          <cell r="G49">
            <v>4653641.4362874804</v>
          </cell>
        </row>
        <row r="50">
          <cell r="G50">
            <v>112966497.17118669</v>
          </cell>
        </row>
        <row r="51">
          <cell r="G51">
            <v>0.72228929501520012</v>
          </cell>
        </row>
        <row r="52">
          <cell r="G52">
            <v>38090.74999999992</v>
          </cell>
        </row>
        <row r="53">
          <cell r="G53">
            <v>38242.833333333241</v>
          </cell>
        </row>
        <row r="54">
          <cell r="G54">
            <v>38242.833333333241</v>
          </cell>
        </row>
        <row r="55">
          <cell r="G55">
            <v>-5774070.7080467027</v>
          </cell>
        </row>
        <row r="56">
          <cell r="G56">
            <v>0.92176844589320972</v>
          </cell>
        </row>
        <row r="57">
          <cell r="G57">
            <v>0.18028324467068702</v>
          </cell>
        </row>
        <row r="58">
          <cell r="G58">
            <v>9628456.6598443408</v>
          </cell>
        </row>
        <row r="59">
          <cell r="G59">
            <v>0.10624021331960187</v>
          </cell>
        </row>
        <row r="60">
          <cell r="G60" t="str">
            <v>Not Applicable</v>
          </cell>
        </row>
        <row r="61">
          <cell r="G61" t="str">
            <v>0%</v>
          </cell>
        </row>
        <row r="62">
          <cell r="G62" t="str">
            <v>Not Applicable as no equity is provided</v>
          </cell>
        </row>
        <row r="77">
          <cell r="G77" t="str">
            <v>26569 m2 Res.</v>
          </cell>
        </row>
        <row r="78">
          <cell r="G78" t="str">
            <v>1735 m2 Retail</v>
          </cell>
        </row>
        <row r="79">
          <cell r="G79">
            <v>0.25</v>
          </cell>
        </row>
        <row r="80">
          <cell r="G80">
            <v>0.2</v>
          </cell>
        </row>
        <row r="81">
          <cell r="G81" t="str">
            <v>Option 4 - No extra levels main tower, no apartments in shot tower (all under planning amendment )</v>
          </cell>
        </row>
        <row r="82">
          <cell r="G82">
            <v>55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F80"/>
  <sheetViews>
    <sheetView showGridLines="0" tabSelected="1" zoomScaleNormal="100" zoomScaleSheetLayoutView="100" workbookViewId="0"/>
  </sheetViews>
  <sheetFormatPr defaultColWidth="9.1796875" defaultRowHeight="21" customHeight="1" x14ac:dyDescent="0.3"/>
  <cols>
    <col min="1" max="1" width="55.81640625" style="4" customWidth="1"/>
    <col min="2" max="2" width="7.6328125" style="4" customWidth="1"/>
    <col min="3" max="3" width="1.26953125" style="3" customWidth="1"/>
    <col min="4" max="4" width="15.7265625" style="4" customWidth="1"/>
    <col min="5" max="5" width="0.81640625" style="4" customWidth="1"/>
    <col min="6" max="6" width="15.7265625" style="4" customWidth="1"/>
    <col min="7" max="16384" width="9.1796875" style="4"/>
  </cols>
  <sheetData>
    <row r="1" spans="1:6" ht="21" customHeight="1" x14ac:dyDescent="0.3">
      <c r="A1" s="1" t="s">
        <v>0</v>
      </c>
      <c r="B1" s="1"/>
    </row>
    <row r="2" spans="1:6" ht="21" customHeight="1" x14ac:dyDescent="0.3">
      <c r="A2" s="1" t="s">
        <v>1</v>
      </c>
      <c r="B2" s="1"/>
    </row>
    <row r="3" spans="1:6" ht="21" customHeight="1" x14ac:dyDescent="0.3">
      <c r="A3" s="1" t="s">
        <v>107</v>
      </c>
      <c r="B3" s="1"/>
    </row>
    <row r="4" spans="1:6" ht="21" customHeight="1" x14ac:dyDescent="0.3">
      <c r="A4" s="5"/>
      <c r="B4" s="5"/>
    </row>
    <row r="5" spans="1:6" ht="21" customHeight="1" x14ac:dyDescent="0.3">
      <c r="A5" s="1" t="s">
        <v>2</v>
      </c>
      <c r="B5" s="116" t="s">
        <v>141</v>
      </c>
      <c r="C5" s="2"/>
      <c r="D5" s="6" t="s">
        <v>108</v>
      </c>
      <c r="F5" s="6" t="s">
        <v>3</v>
      </c>
    </row>
    <row r="6" spans="1:6" ht="21" customHeight="1" x14ac:dyDescent="0.3">
      <c r="A6" s="75"/>
      <c r="B6" s="75"/>
      <c r="C6" s="2"/>
      <c r="D6" s="7">
        <v>2026</v>
      </c>
      <c r="E6" s="7"/>
      <c r="F6" s="7">
        <v>2025</v>
      </c>
    </row>
    <row r="7" spans="1:6" s="117" customFormat="1" ht="21" customHeight="1" x14ac:dyDescent="0.3">
      <c r="A7" s="121"/>
      <c r="B7" s="121"/>
      <c r="C7" s="116"/>
      <c r="D7" s="116" t="s">
        <v>118</v>
      </c>
      <c r="E7" s="118"/>
      <c r="F7" s="118"/>
    </row>
    <row r="8" spans="1:6" ht="21" customHeight="1" x14ac:dyDescent="0.3">
      <c r="A8" s="75"/>
      <c r="B8" s="75"/>
      <c r="C8" s="2"/>
      <c r="D8" s="122" t="s">
        <v>4</v>
      </c>
      <c r="E8" s="122"/>
      <c r="F8" s="122"/>
    </row>
    <row r="9" spans="1:6" ht="21" customHeight="1" x14ac:dyDescent="0.3">
      <c r="A9" s="76" t="s">
        <v>5</v>
      </c>
      <c r="B9" s="76"/>
      <c r="C9" s="2"/>
      <c r="D9" s="5"/>
      <c r="F9" s="5"/>
    </row>
    <row r="10" spans="1:6" ht="21" customHeight="1" x14ac:dyDescent="0.3">
      <c r="A10" s="4" t="s">
        <v>6</v>
      </c>
      <c r="C10" s="2"/>
      <c r="D10" s="8">
        <v>3151599</v>
      </c>
      <c r="E10" s="9"/>
      <c r="F10" s="9">
        <v>2655420</v>
      </c>
    </row>
    <row r="11" spans="1:6" ht="21" customHeight="1" x14ac:dyDescent="0.3">
      <c r="A11" s="4" t="s">
        <v>104</v>
      </c>
      <c r="C11" s="2"/>
      <c r="D11" s="8">
        <v>0</v>
      </c>
      <c r="E11" s="9"/>
      <c r="F11" s="9">
        <v>400000</v>
      </c>
    </row>
    <row r="12" spans="1:6" ht="21" customHeight="1" x14ac:dyDescent="0.3">
      <c r="A12" s="4" t="s">
        <v>7</v>
      </c>
      <c r="B12" s="116">
        <v>3</v>
      </c>
      <c r="C12" s="2"/>
      <c r="D12" s="8">
        <v>272714</v>
      </c>
      <c r="E12" s="9"/>
      <c r="F12" s="9">
        <v>82353</v>
      </c>
    </row>
    <row r="13" spans="1:6" ht="21" customHeight="1" x14ac:dyDescent="0.3">
      <c r="A13" s="109" t="s">
        <v>8</v>
      </c>
      <c r="B13" s="116">
        <v>3</v>
      </c>
      <c r="C13" s="2"/>
      <c r="D13" s="8">
        <v>5784713</v>
      </c>
      <c r="E13" s="9"/>
      <c r="F13" s="9">
        <v>5959715</v>
      </c>
    </row>
    <row r="14" spans="1:6" ht="21" customHeight="1" x14ac:dyDescent="0.3">
      <c r="A14" s="4" t="s">
        <v>9</v>
      </c>
      <c r="C14" s="2"/>
      <c r="D14" s="8">
        <v>6082</v>
      </c>
      <c r="E14" s="9"/>
      <c r="F14" s="9">
        <v>5309</v>
      </c>
    </row>
    <row r="15" spans="1:6" ht="21" customHeight="1" x14ac:dyDescent="0.3">
      <c r="A15" s="5" t="s">
        <v>10</v>
      </c>
      <c r="B15" s="5"/>
      <c r="C15" s="2"/>
      <c r="D15" s="19">
        <f>SUM(D10:D14)</f>
        <v>9215108</v>
      </c>
      <c r="E15" s="11"/>
      <c r="F15" s="19">
        <f>SUM(F10:F14)</f>
        <v>9102797</v>
      </c>
    </row>
    <row r="16" spans="1:6" ht="21" customHeight="1" x14ac:dyDescent="0.3">
      <c r="A16" s="5"/>
      <c r="B16" s="5"/>
      <c r="C16" s="2"/>
      <c r="D16" s="9"/>
      <c r="E16" s="9"/>
      <c r="F16" s="9"/>
    </row>
    <row r="17" spans="1:6" ht="21" customHeight="1" x14ac:dyDescent="0.3">
      <c r="A17" s="76" t="s">
        <v>11</v>
      </c>
      <c r="B17" s="76"/>
      <c r="C17" s="2"/>
      <c r="D17" s="9"/>
      <c r="E17" s="9"/>
      <c r="F17" s="9"/>
    </row>
    <row r="18" spans="1:6" ht="21" customHeight="1" x14ac:dyDescent="0.3">
      <c r="A18" s="100" t="s">
        <v>12</v>
      </c>
      <c r="B18" s="100"/>
      <c r="C18" s="2"/>
      <c r="D18" s="8">
        <v>14668755</v>
      </c>
      <c r="E18" s="9"/>
      <c r="F18" s="9">
        <v>14668755</v>
      </c>
    </row>
    <row r="19" spans="1:6" ht="21" customHeight="1" x14ac:dyDescent="0.3">
      <c r="A19" s="100" t="s">
        <v>13</v>
      </c>
      <c r="B19" s="100"/>
      <c r="C19" s="2"/>
      <c r="D19" s="8">
        <v>16862</v>
      </c>
      <c r="E19" s="9"/>
      <c r="F19" s="9">
        <v>17214</v>
      </c>
    </row>
    <row r="20" spans="1:6" ht="21" customHeight="1" x14ac:dyDescent="0.3">
      <c r="A20" s="4" t="s">
        <v>14</v>
      </c>
      <c r="C20" s="2"/>
      <c r="D20" s="8">
        <v>14414</v>
      </c>
      <c r="E20" s="9"/>
      <c r="F20" s="12">
        <v>12557</v>
      </c>
    </row>
    <row r="21" spans="1:6" ht="21" customHeight="1" x14ac:dyDescent="0.3">
      <c r="A21" s="4" t="s">
        <v>15</v>
      </c>
      <c r="C21" s="2"/>
      <c r="D21" s="8">
        <v>7371</v>
      </c>
      <c r="E21" s="9"/>
      <c r="F21" s="12">
        <v>7386</v>
      </c>
    </row>
    <row r="22" spans="1:6" ht="21" customHeight="1" x14ac:dyDescent="0.3">
      <c r="A22" s="4" t="s">
        <v>16</v>
      </c>
      <c r="C22" s="2"/>
      <c r="D22" s="8">
        <v>103897</v>
      </c>
      <c r="E22" s="9"/>
      <c r="F22" s="12">
        <v>103897</v>
      </c>
    </row>
    <row r="23" spans="1:6" ht="21" customHeight="1" x14ac:dyDescent="0.3">
      <c r="A23" s="4" t="s">
        <v>17</v>
      </c>
      <c r="C23" s="2"/>
      <c r="D23" s="8">
        <v>17755</v>
      </c>
      <c r="E23" s="9"/>
      <c r="F23" s="12">
        <v>17755</v>
      </c>
    </row>
    <row r="24" spans="1:6" ht="21" customHeight="1" x14ac:dyDescent="0.3">
      <c r="A24" s="4" t="s">
        <v>18</v>
      </c>
      <c r="C24" s="2"/>
      <c r="D24" s="13">
        <v>1495</v>
      </c>
      <c r="E24" s="9"/>
      <c r="F24" s="14">
        <v>64</v>
      </c>
    </row>
    <row r="25" spans="1:6" ht="21" customHeight="1" x14ac:dyDescent="0.3">
      <c r="A25" s="5" t="s">
        <v>19</v>
      </c>
      <c r="B25" s="5"/>
      <c r="C25" s="2"/>
      <c r="D25" s="21">
        <f>SUM(D18:D24)</f>
        <v>14830549</v>
      </c>
      <c r="E25" s="11"/>
      <c r="F25" s="21">
        <f>SUM(F18:F24)</f>
        <v>14827628</v>
      </c>
    </row>
    <row r="26" spans="1:6" ht="21" customHeight="1" x14ac:dyDescent="0.3">
      <c r="A26" s="5"/>
      <c r="B26" s="5"/>
      <c r="C26" s="2"/>
      <c r="D26" s="11"/>
      <c r="E26" s="11"/>
      <c r="F26" s="11"/>
    </row>
    <row r="27" spans="1:6" ht="21" customHeight="1" thickBot="1" x14ac:dyDescent="0.35">
      <c r="A27" s="5" t="s">
        <v>20</v>
      </c>
      <c r="B27" s="5"/>
      <c r="C27" s="2"/>
      <c r="D27" s="20">
        <f>SUM(D15,D25)</f>
        <v>24045657</v>
      </c>
      <c r="E27" s="11"/>
      <c r="F27" s="20">
        <f>SUM(F15,F25)</f>
        <v>23930425</v>
      </c>
    </row>
    <row r="28" spans="1:6" ht="21" customHeight="1" thickTop="1" x14ac:dyDescent="0.3">
      <c r="A28" s="5"/>
      <c r="B28" s="5"/>
      <c r="C28" s="2"/>
      <c r="D28" s="79"/>
      <c r="E28" s="79"/>
      <c r="F28" s="79"/>
    </row>
    <row r="29" spans="1:6" ht="21" customHeight="1" x14ac:dyDescent="0.3">
      <c r="A29" s="1" t="s">
        <v>0</v>
      </c>
      <c r="B29" s="1"/>
      <c r="F29" s="84"/>
    </row>
    <row r="30" spans="1:6" ht="21" customHeight="1" x14ac:dyDescent="0.3">
      <c r="A30" s="1" t="s">
        <v>1</v>
      </c>
      <c r="B30" s="1"/>
    </row>
    <row r="31" spans="1:6" ht="21" customHeight="1" x14ac:dyDescent="0.3">
      <c r="A31" s="1" t="s">
        <v>107</v>
      </c>
      <c r="B31" s="1"/>
    </row>
    <row r="32" spans="1:6" ht="21" customHeight="1" x14ac:dyDescent="0.3">
      <c r="A32" s="5"/>
      <c r="B32" s="5"/>
    </row>
    <row r="33" spans="1:6" ht="21" customHeight="1" x14ac:dyDescent="0.3">
      <c r="A33" s="1" t="s">
        <v>21</v>
      </c>
      <c r="B33" s="116" t="s">
        <v>141</v>
      </c>
      <c r="C33" s="2"/>
      <c r="D33" s="6" t="s">
        <v>108</v>
      </c>
      <c r="F33" s="6" t="s">
        <v>3</v>
      </c>
    </row>
    <row r="34" spans="1:6" ht="21" customHeight="1" x14ac:dyDescent="0.3">
      <c r="A34" s="75"/>
      <c r="B34" s="75"/>
      <c r="C34" s="2"/>
      <c r="D34" s="7">
        <v>2026</v>
      </c>
      <c r="E34" s="7"/>
      <c r="F34" s="7">
        <v>2025</v>
      </c>
    </row>
    <row r="35" spans="1:6" s="117" customFormat="1" ht="21" customHeight="1" x14ac:dyDescent="0.3">
      <c r="A35" s="121"/>
      <c r="B35" s="121"/>
      <c r="C35" s="116"/>
      <c r="D35" s="116" t="s">
        <v>118</v>
      </c>
      <c r="E35" s="118"/>
      <c r="F35" s="118"/>
    </row>
    <row r="36" spans="1:6" ht="21" customHeight="1" x14ac:dyDescent="0.3">
      <c r="A36" s="75"/>
      <c r="B36" s="75"/>
      <c r="C36" s="2"/>
      <c r="D36" s="122" t="s">
        <v>4</v>
      </c>
      <c r="E36" s="122"/>
      <c r="F36" s="122"/>
    </row>
    <row r="37" spans="1:6" ht="21" customHeight="1" x14ac:dyDescent="0.3">
      <c r="A37" s="76" t="s">
        <v>22</v>
      </c>
      <c r="B37" s="116"/>
      <c r="C37" s="2"/>
    </row>
    <row r="38" spans="1:6" ht="21" customHeight="1" x14ac:dyDescent="0.3">
      <c r="A38" s="102" t="s">
        <v>109</v>
      </c>
      <c r="B38" s="116">
        <v>4</v>
      </c>
      <c r="C38" s="2"/>
      <c r="D38" s="107">
        <v>5000000</v>
      </c>
      <c r="F38" s="9">
        <v>5000000</v>
      </c>
    </row>
    <row r="39" spans="1:6" ht="21" customHeight="1" x14ac:dyDescent="0.3">
      <c r="A39" s="4" t="s">
        <v>105</v>
      </c>
      <c r="B39" s="116">
        <v>3</v>
      </c>
      <c r="C39" s="2"/>
      <c r="D39" s="16">
        <v>353206</v>
      </c>
      <c r="E39" s="9"/>
      <c r="F39" s="9">
        <v>63205</v>
      </c>
    </row>
    <row r="40" spans="1:6" ht="21" customHeight="1" x14ac:dyDescent="0.3">
      <c r="A40" s="102" t="s">
        <v>23</v>
      </c>
      <c r="B40" s="116"/>
      <c r="C40" s="2"/>
      <c r="D40" s="16">
        <v>6445</v>
      </c>
      <c r="E40" s="9"/>
      <c r="F40" s="9">
        <v>6422</v>
      </c>
    </row>
    <row r="41" spans="1:6" ht="21" customHeight="1" x14ac:dyDescent="0.3">
      <c r="A41" s="102" t="s">
        <v>110</v>
      </c>
      <c r="B41" s="116">
        <v>3</v>
      </c>
      <c r="C41" s="2"/>
      <c r="D41" s="16">
        <v>3700000</v>
      </c>
      <c r="E41" s="9"/>
      <c r="F41" s="9">
        <v>3700000</v>
      </c>
    </row>
    <row r="42" spans="1:6" ht="21" customHeight="1" x14ac:dyDescent="0.3">
      <c r="A42" s="4" t="s">
        <v>100</v>
      </c>
      <c r="B42" s="116"/>
      <c r="C42" s="2"/>
      <c r="D42" s="16">
        <v>1785</v>
      </c>
      <c r="E42" s="9"/>
      <c r="F42" s="9">
        <v>1650</v>
      </c>
    </row>
    <row r="43" spans="1:6" ht="21" customHeight="1" x14ac:dyDescent="0.3">
      <c r="A43" s="4" t="s">
        <v>24</v>
      </c>
      <c r="B43" s="116"/>
      <c r="C43" s="2"/>
      <c r="D43" s="9">
        <v>13225</v>
      </c>
      <c r="E43" s="9"/>
      <c r="F43" s="9">
        <v>13225</v>
      </c>
    </row>
    <row r="44" spans="1:6" ht="21" customHeight="1" x14ac:dyDescent="0.3">
      <c r="A44" s="5" t="s">
        <v>25</v>
      </c>
      <c r="B44" s="116"/>
      <c r="C44" s="2"/>
      <c r="D44" s="19">
        <f>SUM(D38:D43)</f>
        <v>9074661</v>
      </c>
      <c r="E44" s="11"/>
      <c r="F44" s="19">
        <f>SUM(F38:F43)</f>
        <v>8784502</v>
      </c>
    </row>
    <row r="45" spans="1:6" ht="21" customHeight="1" x14ac:dyDescent="0.3">
      <c r="A45" s="5"/>
      <c r="B45" s="116"/>
      <c r="C45" s="2"/>
      <c r="D45" s="9"/>
      <c r="E45" s="9"/>
      <c r="F45" s="9"/>
    </row>
    <row r="46" spans="1:6" ht="21" customHeight="1" x14ac:dyDescent="0.3">
      <c r="A46" s="76" t="s">
        <v>26</v>
      </c>
      <c r="B46" s="116"/>
      <c r="C46" s="2"/>
      <c r="D46" s="9"/>
      <c r="E46" s="9"/>
      <c r="F46" s="9"/>
    </row>
    <row r="47" spans="1:6" ht="21" customHeight="1" x14ac:dyDescent="0.3">
      <c r="A47" s="4" t="s">
        <v>103</v>
      </c>
      <c r="B47" s="116">
        <v>4</v>
      </c>
      <c r="C47" s="2"/>
      <c r="D47" s="9">
        <v>2997315</v>
      </c>
      <c r="E47" s="9"/>
      <c r="F47" s="9">
        <v>2997173</v>
      </c>
    </row>
    <row r="48" spans="1:6" ht="21" customHeight="1" x14ac:dyDescent="0.3">
      <c r="A48" s="4" t="s">
        <v>27</v>
      </c>
      <c r="B48" s="116"/>
      <c r="C48" s="2"/>
      <c r="D48" s="9">
        <v>5192</v>
      </c>
      <c r="E48" s="9"/>
      <c r="F48" s="9">
        <v>3101</v>
      </c>
    </row>
    <row r="49" spans="1:6" ht="21" customHeight="1" x14ac:dyDescent="0.3">
      <c r="A49" s="4" t="s">
        <v>28</v>
      </c>
      <c r="B49" s="116"/>
      <c r="C49" s="2"/>
      <c r="D49" s="9">
        <v>117485</v>
      </c>
      <c r="E49" s="9"/>
      <c r="F49" s="9">
        <v>115647</v>
      </c>
    </row>
    <row r="50" spans="1:6" ht="21" customHeight="1" x14ac:dyDescent="0.3">
      <c r="A50" s="5" t="s">
        <v>29</v>
      </c>
      <c r="B50" s="116"/>
      <c r="C50" s="2"/>
      <c r="D50" s="19">
        <f>SUM(D47:D49)</f>
        <v>3119992</v>
      </c>
      <c r="E50" s="11"/>
      <c r="F50" s="19">
        <f>SUM(F47:F49)</f>
        <v>3115921</v>
      </c>
    </row>
    <row r="51" spans="1:6" ht="21" customHeight="1" x14ac:dyDescent="0.3">
      <c r="A51" s="5"/>
      <c r="B51" s="116"/>
      <c r="C51" s="2"/>
      <c r="D51" s="9"/>
      <c r="E51" s="9"/>
      <c r="F51" s="9"/>
    </row>
    <row r="52" spans="1:6" ht="21" customHeight="1" x14ac:dyDescent="0.3">
      <c r="A52" s="5" t="s">
        <v>30</v>
      </c>
      <c r="B52" s="116"/>
      <c r="C52" s="2"/>
      <c r="D52" s="21">
        <f>SUM(D44,D50)</f>
        <v>12194653</v>
      </c>
      <c r="E52" s="11"/>
      <c r="F52" s="21">
        <f>SUM(F44,F50)</f>
        <v>11900423</v>
      </c>
    </row>
    <row r="53" spans="1:6" ht="21" customHeight="1" x14ac:dyDescent="0.3">
      <c r="A53" s="5"/>
      <c r="B53" s="5"/>
      <c r="C53" s="2"/>
      <c r="D53" s="79"/>
      <c r="E53" s="79"/>
      <c r="F53" s="79"/>
    </row>
    <row r="54" spans="1:6" ht="21" customHeight="1" x14ac:dyDescent="0.3">
      <c r="A54" s="1" t="s">
        <v>0</v>
      </c>
      <c r="B54" s="1"/>
      <c r="F54" s="84"/>
    </row>
    <row r="55" spans="1:6" ht="21" customHeight="1" x14ac:dyDescent="0.3">
      <c r="A55" s="1" t="s">
        <v>1</v>
      </c>
      <c r="B55" s="1"/>
    </row>
    <row r="56" spans="1:6" ht="21" customHeight="1" x14ac:dyDescent="0.3">
      <c r="A56" s="1" t="str">
        <f>A3</f>
        <v>As at 31 March 2026</v>
      </c>
      <c r="B56" s="1"/>
    </row>
    <row r="57" spans="1:6" ht="21" customHeight="1" x14ac:dyDescent="0.3">
      <c r="A57" s="5"/>
      <c r="B57" s="5"/>
    </row>
    <row r="58" spans="1:6" ht="21" customHeight="1" x14ac:dyDescent="0.3">
      <c r="A58" s="1" t="s">
        <v>21</v>
      </c>
      <c r="B58" s="1"/>
      <c r="C58" s="2"/>
      <c r="D58" s="6" t="s">
        <v>108</v>
      </c>
      <c r="F58" s="6" t="s">
        <v>3</v>
      </c>
    </row>
    <row r="59" spans="1:6" ht="21" customHeight="1" x14ac:dyDescent="0.3">
      <c r="A59" s="75"/>
      <c r="B59" s="75"/>
      <c r="C59" s="2"/>
      <c r="D59" s="7">
        <v>2026</v>
      </c>
      <c r="E59" s="7"/>
      <c r="F59" s="7">
        <v>2025</v>
      </c>
    </row>
    <row r="60" spans="1:6" s="117" customFormat="1" ht="21" customHeight="1" x14ac:dyDescent="0.3">
      <c r="A60" s="121"/>
      <c r="B60" s="121"/>
      <c r="C60" s="116"/>
      <c r="D60" s="116" t="s">
        <v>118</v>
      </c>
      <c r="E60" s="118"/>
      <c r="F60" s="118"/>
    </row>
    <row r="61" spans="1:6" ht="21" customHeight="1" x14ac:dyDescent="0.3">
      <c r="A61" s="75"/>
      <c r="B61" s="75"/>
      <c r="C61" s="2"/>
      <c r="D61" s="122" t="s">
        <v>4</v>
      </c>
      <c r="E61" s="122"/>
      <c r="F61" s="122"/>
    </row>
    <row r="62" spans="1:6" ht="21" customHeight="1" x14ac:dyDescent="0.3">
      <c r="A62" s="76" t="s">
        <v>31</v>
      </c>
      <c r="B62" s="76"/>
      <c r="C62" s="2"/>
      <c r="D62" s="17"/>
      <c r="E62" s="17"/>
      <c r="F62" s="17"/>
    </row>
    <row r="63" spans="1:6" ht="21" customHeight="1" x14ac:dyDescent="0.3">
      <c r="A63" s="4" t="s">
        <v>32</v>
      </c>
      <c r="C63" s="2"/>
      <c r="D63" s="17"/>
      <c r="E63" s="17"/>
      <c r="F63" s="17"/>
    </row>
    <row r="64" spans="1:6" ht="21" customHeight="1" x14ac:dyDescent="0.3">
      <c r="A64" s="3" t="s">
        <v>33</v>
      </c>
      <c r="B64" s="3"/>
      <c r="C64" s="110"/>
      <c r="D64" s="17"/>
      <c r="E64" s="17"/>
      <c r="F64" s="17"/>
    </row>
    <row r="65" spans="1:6" ht="21" customHeight="1" thickBot="1" x14ac:dyDescent="0.35">
      <c r="A65" s="111" t="s">
        <v>127</v>
      </c>
      <c r="B65" s="111"/>
      <c r="C65" s="2"/>
      <c r="D65" s="15">
        <v>16550000</v>
      </c>
      <c r="E65" s="11"/>
      <c r="F65" s="15">
        <v>16550000</v>
      </c>
    </row>
    <row r="66" spans="1:6" ht="21" customHeight="1" thickTop="1" x14ac:dyDescent="0.3">
      <c r="A66" s="3" t="s">
        <v>34</v>
      </c>
      <c r="B66" s="3"/>
      <c r="C66" s="110"/>
      <c r="D66" s="11"/>
      <c r="E66" s="11"/>
      <c r="F66" s="11"/>
    </row>
    <row r="67" spans="1:6" ht="21" customHeight="1" x14ac:dyDescent="0.3">
      <c r="A67" s="111" t="s">
        <v>128</v>
      </c>
      <c r="B67" s="111"/>
      <c r="C67" s="2"/>
      <c r="D67" s="9">
        <v>16500000</v>
      </c>
      <c r="E67" s="9"/>
      <c r="F67" s="9">
        <v>16500000</v>
      </c>
    </row>
    <row r="68" spans="1:6" ht="21" customHeight="1" x14ac:dyDescent="0.3">
      <c r="A68" s="4" t="s">
        <v>97</v>
      </c>
      <c r="C68" s="2"/>
      <c r="D68" s="9">
        <v>583727</v>
      </c>
      <c r="E68" s="9"/>
      <c r="F68" s="9">
        <v>583727</v>
      </c>
    </row>
    <row r="69" spans="1:6" ht="21" customHeight="1" x14ac:dyDescent="0.3">
      <c r="A69" s="4" t="s">
        <v>35</v>
      </c>
      <c r="C69" s="4"/>
      <c r="E69" s="9"/>
      <c r="F69" s="9"/>
    </row>
    <row r="70" spans="1:6" ht="21" customHeight="1" x14ac:dyDescent="0.3">
      <c r="A70" s="4" t="s">
        <v>36</v>
      </c>
      <c r="C70" s="2"/>
      <c r="D70" s="9">
        <v>-6619484</v>
      </c>
      <c r="E70" s="9"/>
      <c r="F70" s="9">
        <v>-6619484</v>
      </c>
    </row>
    <row r="71" spans="1:6" ht="21" customHeight="1" x14ac:dyDescent="0.3">
      <c r="A71" s="4" t="s">
        <v>37</v>
      </c>
      <c r="C71" s="4"/>
      <c r="D71" s="9"/>
      <c r="E71" s="9"/>
      <c r="F71" s="9"/>
    </row>
    <row r="72" spans="1:6" ht="21" customHeight="1" x14ac:dyDescent="0.3">
      <c r="A72" s="3" t="s">
        <v>38</v>
      </c>
      <c r="B72" s="3"/>
      <c r="C72" s="2"/>
      <c r="E72" s="9"/>
      <c r="F72" s="9"/>
    </row>
    <row r="73" spans="1:6" ht="21" customHeight="1" x14ac:dyDescent="0.3">
      <c r="A73" s="4" t="s">
        <v>39</v>
      </c>
      <c r="C73" s="2"/>
      <c r="D73" s="9">
        <v>378696</v>
      </c>
      <c r="E73" s="9"/>
      <c r="F73" s="9">
        <v>378696</v>
      </c>
    </row>
    <row r="74" spans="1:6" ht="21" customHeight="1" x14ac:dyDescent="0.3">
      <c r="A74" s="3" t="s">
        <v>40</v>
      </c>
      <c r="B74" s="3"/>
      <c r="C74" s="2"/>
      <c r="D74" s="9">
        <v>1008065</v>
      </c>
      <c r="E74" s="9"/>
      <c r="F74" s="9">
        <v>1187063</v>
      </c>
    </row>
    <row r="75" spans="1:6" ht="21" customHeight="1" x14ac:dyDescent="0.3">
      <c r="A75" s="5" t="s">
        <v>41</v>
      </c>
      <c r="B75" s="5"/>
      <c r="C75" s="2"/>
      <c r="D75" s="19">
        <f>SUM(D67:D74)</f>
        <v>11851004</v>
      </c>
      <c r="E75" s="11"/>
      <c r="F75" s="19">
        <f>SUM(F67:F74)</f>
        <v>12030002</v>
      </c>
    </row>
    <row r="76" spans="1:6" ht="21" customHeight="1" x14ac:dyDescent="0.3">
      <c r="A76" s="5"/>
      <c r="B76" s="5"/>
      <c r="C76" s="2"/>
      <c r="D76" s="11"/>
      <c r="E76" s="11"/>
      <c r="F76" s="11"/>
    </row>
    <row r="77" spans="1:6" ht="21" customHeight="1" thickBot="1" x14ac:dyDescent="0.35">
      <c r="A77" s="5" t="s">
        <v>42</v>
      </c>
      <c r="B77" s="5"/>
      <c r="C77" s="2"/>
      <c r="D77" s="20">
        <f>SUM(D52,D75)</f>
        <v>24045657</v>
      </c>
      <c r="E77" s="11"/>
      <c r="F77" s="20">
        <f>SUM(F52,F75)</f>
        <v>23930425</v>
      </c>
    </row>
    <row r="78" spans="1:6" ht="21" customHeight="1" thickTop="1" x14ac:dyDescent="0.3">
      <c r="A78" s="5"/>
      <c r="B78" s="5"/>
      <c r="C78" s="2"/>
      <c r="D78" s="79"/>
      <c r="E78" s="79"/>
      <c r="F78" s="79"/>
    </row>
    <row r="79" spans="1:6" ht="21" customHeight="1" x14ac:dyDescent="0.3">
      <c r="D79" s="18"/>
      <c r="F79" s="18"/>
    </row>
    <row r="80" spans="1:6" ht="21" customHeight="1" x14ac:dyDescent="0.3">
      <c r="D80" s="18"/>
      <c r="F80" s="18"/>
    </row>
  </sheetData>
  <sheetProtection formatCells="0" formatColumns="0" formatRows="0" insertColumns="0" insertRows="0" insertHyperlinks="0" deleteColumns="0" deleteRows="0" sort="0" autoFilter="0" pivotTables="0"/>
  <mergeCells count="3">
    <mergeCell ref="D8:F8"/>
    <mergeCell ref="D36:F36"/>
    <mergeCell ref="D61:F61"/>
  </mergeCells>
  <phoneticPr fontId="8" type="noConversion"/>
  <printOptions horizontalCentered="1"/>
  <pageMargins left="0.78740157480314965" right="0.78740157480314965" top="0.51181102362204722" bottom="0.51181102362204722" header="0.51181102362204722" footer="0.51181102362204722"/>
  <pageSetup paperSize="9" scale="89" firstPageNumber="2" orientation="portrait" useFirstPageNumber="1" r:id="rId1"/>
  <headerFooter scaleWithDoc="0" alignWithMargins="0">
    <oddFooter>&amp;L The accompanying notes are an integral part of these interim financial statements.
&amp;C&amp;P</oddFooter>
  </headerFooter>
  <rowBreaks count="2" manualBreakCount="2">
    <brk id="28" max="16383" man="1"/>
    <brk id="53" max="5" man="1"/>
  </rowBreaks>
  <customProperties>
    <customPr name="EpmWorksheetKeyString_GUID" r:id="rId2"/>
    <customPr name="OrphanNamesChecked" r:id="rId3"/>
  </customProperties>
  <ignoredErrors>
    <ignoredError sqref="F75 D75" formulaRange="1"/>
    <ignoredError sqref="A56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F37"/>
  <sheetViews>
    <sheetView showGridLines="0" zoomScaleNormal="100" zoomScaleSheetLayoutView="100" workbookViewId="0"/>
  </sheetViews>
  <sheetFormatPr defaultColWidth="9.1796875" defaultRowHeight="21" customHeight="1" x14ac:dyDescent="0.3"/>
  <cols>
    <col min="1" max="1" width="44.81640625" style="4" customWidth="1"/>
    <col min="2" max="2" width="8.7265625" style="2" customWidth="1"/>
    <col min="3" max="3" width="0.81640625" style="3" customWidth="1"/>
    <col min="4" max="4" width="15.7265625" style="4" customWidth="1"/>
    <col min="5" max="5" width="0.81640625" style="4" customWidth="1"/>
    <col min="6" max="6" width="15.7265625" style="4" customWidth="1"/>
    <col min="7" max="16384" width="9.1796875" style="4"/>
  </cols>
  <sheetData>
    <row r="1" spans="1:6" ht="21" customHeight="1" x14ac:dyDescent="0.3">
      <c r="A1" s="1" t="s">
        <v>0</v>
      </c>
      <c r="F1" s="84"/>
    </row>
    <row r="2" spans="1:6" ht="21" customHeight="1" x14ac:dyDescent="0.3">
      <c r="A2" s="1" t="s">
        <v>43</v>
      </c>
    </row>
    <row r="3" spans="1:6" ht="21" customHeight="1" x14ac:dyDescent="0.3">
      <c r="A3" s="1" t="s">
        <v>142</v>
      </c>
    </row>
    <row r="4" spans="1:6" ht="21" customHeight="1" x14ac:dyDescent="0.3">
      <c r="A4" s="22"/>
      <c r="B4" s="23"/>
      <c r="C4" s="22"/>
      <c r="D4" s="22"/>
      <c r="E4" s="22"/>
      <c r="F4" s="22"/>
    </row>
    <row r="5" spans="1:6" ht="21" customHeight="1" x14ac:dyDescent="0.3">
      <c r="B5" s="116" t="s">
        <v>141</v>
      </c>
      <c r="C5" s="2"/>
      <c r="D5" s="7">
        <v>2026</v>
      </c>
      <c r="E5" s="7"/>
      <c r="F5" s="7">
        <v>2025</v>
      </c>
    </row>
    <row r="6" spans="1:6" ht="21" customHeight="1" x14ac:dyDescent="0.3">
      <c r="C6" s="2"/>
      <c r="D6" s="122" t="s">
        <v>4</v>
      </c>
      <c r="E6" s="122"/>
      <c r="F6" s="122"/>
    </row>
    <row r="7" spans="1:6" ht="21" customHeight="1" x14ac:dyDescent="0.3">
      <c r="A7" s="4" t="s">
        <v>44</v>
      </c>
      <c r="B7" s="2">
        <v>3</v>
      </c>
      <c r="C7" s="2"/>
      <c r="D7" s="8">
        <v>195018</v>
      </c>
      <c r="E7" s="17"/>
      <c r="F7" s="18">
        <v>1010546</v>
      </c>
    </row>
    <row r="8" spans="1:6" ht="21" customHeight="1" x14ac:dyDescent="0.3">
      <c r="A8" s="4" t="s">
        <v>45</v>
      </c>
      <c r="B8" s="2">
        <v>3</v>
      </c>
      <c r="C8" s="2"/>
      <c r="D8" s="8">
        <v>43210</v>
      </c>
      <c r="E8" s="17"/>
      <c r="F8" s="24">
        <v>35516</v>
      </c>
    </row>
    <row r="9" spans="1:6" ht="21" customHeight="1" x14ac:dyDescent="0.3">
      <c r="A9" s="4" t="s">
        <v>46</v>
      </c>
      <c r="B9" s="2">
        <v>3</v>
      </c>
      <c r="C9" s="2"/>
      <c r="D9" s="8">
        <v>40206</v>
      </c>
      <c r="E9" s="17"/>
      <c r="F9" s="24">
        <v>30104</v>
      </c>
    </row>
    <row r="10" spans="1:6" ht="21" customHeight="1" x14ac:dyDescent="0.3">
      <c r="A10" s="4" t="s">
        <v>47</v>
      </c>
      <c r="B10" s="2">
        <v>3</v>
      </c>
      <c r="C10" s="2"/>
      <c r="D10" s="25">
        <v>168</v>
      </c>
      <c r="E10" s="17"/>
      <c r="F10" s="26">
        <v>1077</v>
      </c>
    </row>
    <row r="11" spans="1:6" ht="21" customHeight="1" x14ac:dyDescent="0.3">
      <c r="A11" s="27" t="s">
        <v>48</v>
      </c>
      <c r="B11" s="10"/>
      <c r="C11" s="2"/>
      <c r="D11" s="19">
        <f>SUM(D7:D10)</f>
        <v>278602</v>
      </c>
      <c r="E11" s="11"/>
      <c r="F11" s="19">
        <f>SUM(F7:F10)</f>
        <v>1077243</v>
      </c>
    </row>
    <row r="12" spans="1:6" ht="21" customHeight="1" x14ac:dyDescent="0.3">
      <c r="C12" s="2"/>
      <c r="D12" s="11"/>
      <c r="E12" s="11"/>
      <c r="F12" s="11"/>
    </row>
    <row r="13" spans="1:6" ht="21" customHeight="1" x14ac:dyDescent="0.3">
      <c r="A13" s="102" t="s">
        <v>49</v>
      </c>
      <c r="B13" s="2">
        <v>3</v>
      </c>
      <c r="C13" s="2"/>
      <c r="D13" s="8">
        <v>-86144</v>
      </c>
      <c r="E13" s="9"/>
      <c r="F13" s="8">
        <v>-66605</v>
      </c>
    </row>
    <row r="14" spans="1:6" ht="21" customHeight="1" x14ac:dyDescent="0.3">
      <c r="A14" s="112" t="s">
        <v>50</v>
      </c>
      <c r="C14" s="2"/>
      <c r="D14" s="19">
        <f>SUM(D13:D13)</f>
        <v>-86144</v>
      </c>
      <c r="E14" s="11"/>
      <c r="F14" s="19">
        <f>SUM(F13:F13)</f>
        <v>-66605</v>
      </c>
    </row>
    <row r="15" spans="1:6" ht="21" customHeight="1" x14ac:dyDescent="0.3">
      <c r="A15" s="5"/>
      <c r="C15" s="2"/>
      <c r="D15" s="11"/>
      <c r="E15" s="11"/>
      <c r="F15" s="11"/>
    </row>
    <row r="16" spans="1:6" ht="21" customHeight="1" x14ac:dyDescent="0.3">
      <c r="A16" s="112" t="s">
        <v>121</v>
      </c>
      <c r="C16" s="2"/>
      <c r="D16" s="34">
        <f>+D14+D11</f>
        <v>192458</v>
      </c>
      <c r="E16" s="9"/>
      <c r="F16" s="35">
        <f>SUM(F11,F14)</f>
        <v>1010638</v>
      </c>
    </row>
    <row r="17" spans="1:6" ht="21" customHeight="1" x14ac:dyDescent="0.3">
      <c r="A17" s="5"/>
      <c r="C17" s="2"/>
      <c r="D17" s="9"/>
      <c r="E17" s="11"/>
      <c r="F17" s="9"/>
    </row>
    <row r="18" spans="1:6" ht="21" customHeight="1" x14ac:dyDescent="0.3">
      <c r="A18" s="4" t="s">
        <v>51</v>
      </c>
      <c r="B18" s="2">
        <v>3</v>
      </c>
      <c r="C18" s="2"/>
      <c r="D18" s="13">
        <v>-57822</v>
      </c>
      <c r="E18" s="9"/>
      <c r="F18" s="13">
        <v>-91582</v>
      </c>
    </row>
    <row r="19" spans="1:6" ht="21" customHeight="1" x14ac:dyDescent="0.3">
      <c r="C19" s="2"/>
      <c r="D19" s="9"/>
      <c r="E19" s="9"/>
      <c r="F19" s="9"/>
    </row>
    <row r="20" spans="1:6" ht="21" customHeight="1" x14ac:dyDescent="0.3">
      <c r="A20" s="112" t="s">
        <v>122</v>
      </c>
      <c r="C20" s="2"/>
      <c r="D20" s="34">
        <f>SUM(D16,D18)</f>
        <v>134636</v>
      </c>
      <c r="E20" s="11"/>
      <c r="F20" s="34">
        <f>SUM(F16,F18)</f>
        <v>919056</v>
      </c>
    </row>
    <row r="21" spans="1:6" ht="21" customHeight="1" x14ac:dyDescent="0.3">
      <c r="A21" s="102"/>
      <c r="C21" s="2"/>
      <c r="D21" s="9"/>
      <c r="E21" s="9"/>
      <c r="F21" s="9"/>
    </row>
    <row r="22" spans="1:6" ht="21" customHeight="1" x14ac:dyDescent="0.3">
      <c r="A22" s="102" t="s">
        <v>120</v>
      </c>
      <c r="C22" s="2"/>
      <c r="D22" s="13">
        <v>-134</v>
      </c>
      <c r="E22" s="9"/>
      <c r="F22" s="13">
        <v>0</v>
      </c>
    </row>
    <row r="23" spans="1:6" ht="21" customHeight="1" x14ac:dyDescent="0.3">
      <c r="A23" s="102"/>
      <c r="C23" s="2"/>
      <c r="D23" s="9"/>
      <c r="E23" s="9"/>
      <c r="F23" s="9"/>
    </row>
    <row r="24" spans="1:6" ht="21" customHeight="1" thickBot="1" x14ac:dyDescent="0.35">
      <c r="A24" s="112" t="s">
        <v>54</v>
      </c>
      <c r="C24" s="2"/>
      <c r="D24" s="20">
        <f>SUM(D20,D22)</f>
        <v>134502</v>
      </c>
      <c r="E24" s="11"/>
      <c r="F24" s="20">
        <f>SUM(F20,F22)</f>
        <v>919056</v>
      </c>
    </row>
    <row r="25" spans="1:6" ht="21" customHeight="1" thickTop="1" x14ac:dyDescent="0.3">
      <c r="A25" s="112"/>
      <c r="C25" s="2"/>
      <c r="D25" s="9"/>
      <c r="E25" s="9"/>
      <c r="F25" s="9"/>
    </row>
    <row r="26" spans="1:6" ht="21" customHeight="1" thickBot="1" x14ac:dyDescent="0.35">
      <c r="A26" s="112" t="s">
        <v>123</v>
      </c>
      <c r="C26" s="2"/>
      <c r="D26" s="74">
        <v>0.08</v>
      </c>
      <c r="E26" s="28"/>
      <c r="F26" s="74">
        <v>0.55700363636363637</v>
      </c>
    </row>
    <row r="27" spans="1:6" ht="21" customHeight="1" thickTop="1" x14ac:dyDescent="0.3">
      <c r="D27" s="18"/>
      <c r="E27" s="18"/>
      <c r="F27" s="18"/>
    </row>
    <row r="28" spans="1:6" ht="21" customHeight="1" x14ac:dyDescent="0.3">
      <c r="A28" s="1" t="s">
        <v>0</v>
      </c>
      <c r="D28" s="18"/>
      <c r="E28" s="18"/>
      <c r="F28" s="84"/>
    </row>
    <row r="29" spans="1:6" ht="21" customHeight="1" x14ac:dyDescent="0.3">
      <c r="A29" s="1" t="s">
        <v>52</v>
      </c>
      <c r="D29" s="18"/>
      <c r="E29" s="18"/>
      <c r="F29" s="18"/>
    </row>
    <row r="30" spans="1:6" ht="21" customHeight="1" x14ac:dyDescent="0.3">
      <c r="A30" s="1" t="s">
        <v>142</v>
      </c>
      <c r="D30" s="18"/>
      <c r="E30" s="18"/>
      <c r="F30" s="18"/>
    </row>
    <row r="31" spans="1:6" ht="21" customHeight="1" x14ac:dyDescent="0.3">
      <c r="A31" s="22"/>
      <c r="B31" s="23"/>
      <c r="C31" s="22"/>
      <c r="D31" s="29"/>
      <c r="E31" s="29"/>
      <c r="F31" s="29"/>
    </row>
    <row r="32" spans="1:6" ht="21" customHeight="1" x14ac:dyDescent="0.3">
      <c r="C32" s="2"/>
      <c r="D32" s="7">
        <v>2026</v>
      </c>
      <c r="E32" s="7"/>
      <c r="F32" s="7">
        <v>2025</v>
      </c>
    </row>
    <row r="33" spans="1:6" ht="21" customHeight="1" x14ac:dyDescent="0.3">
      <c r="C33" s="2"/>
      <c r="D33" s="122" t="s">
        <v>4</v>
      </c>
      <c r="E33" s="122"/>
      <c r="F33" s="122"/>
    </row>
    <row r="34" spans="1:6" ht="21" customHeight="1" x14ac:dyDescent="0.3">
      <c r="A34" s="112" t="s">
        <v>54</v>
      </c>
      <c r="C34" s="2"/>
      <c r="D34" s="36">
        <f>D24</f>
        <v>134502</v>
      </c>
      <c r="E34" s="11"/>
      <c r="F34" s="36">
        <f>F24</f>
        <v>919056</v>
      </c>
    </row>
    <row r="35" spans="1:6" ht="21" customHeight="1" x14ac:dyDescent="0.3">
      <c r="A35" s="102" t="s">
        <v>130</v>
      </c>
      <c r="C35" s="2"/>
      <c r="D35" s="66">
        <v>0</v>
      </c>
      <c r="E35" s="67"/>
      <c r="F35" s="66">
        <v>0</v>
      </c>
    </row>
    <row r="36" spans="1:6" ht="21" customHeight="1" thickBot="1" x14ac:dyDescent="0.35">
      <c r="A36" s="5" t="s">
        <v>53</v>
      </c>
      <c r="D36" s="20">
        <f>D34+D35</f>
        <v>134502</v>
      </c>
      <c r="E36" s="30"/>
      <c r="F36" s="20">
        <f>F34+F35</f>
        <v>919056</v>
      </c>
    </row>
    <row r="37" spans="1:6" ht="21" customHeight="1" thickTop="1" x14ac:dyDescent="0.3">
      <c r="A37" s="31"/>
      <c r="B37" s="32"/>
      <c r="C37" s="33"/>
    </row>
  </sheetData>
  <sheetProtection formatCells="0" formatColumns="0" formatRows="0" insertColumns="0" insertRows="0" insertHyperlinks="0" deleteColumns="0" deleteRows="0" sort="0" autoFilter="0" pivotTables="0"/>
  <mergeCells count="2">
    <mergeCell ref="D6:F6"/>
    <mergeCell ref="D33:F33"/>
  </mergeCells>
  <printOptions horizontalCentered="1"/>
  <pageMargins left="0.78740157480314965" right="0.78740157480314965" top="0.51181102362204722" bottom="0.51181102362204722" header="0.51181102362204722" footer="0.51181102362204722"/>
  <pageSetup paperSize="9" firstPageNumber="5" orientation="portrait" useFirstPageNumber="1" r:id="rId1"/>
  <headerFooter scaleWithDoc="0">
    <oddFooter>&amp;LThe accompanying notes are an integral part of these interim financial statements.
&amp;C&amp;P</oddFooter>
  </headerFooter>
  <rowBreaks count="1" manualBreakCount="1">
    <brk id="27" max="5" man="1"/>
  </rowBreaks>
  <customProperties>
    <customPr name="EpmWorksheetKeyString_GUID" r:id="rId2"/>
    <customPr name="OrphanNamesChecke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3C439-E816-4D35-940E-50C6D9DC4440}">
  <sheetPr codeName="Sheet8"/>
  <dimension ref="A1:P23"/>
  <sheetViews>
    <sheetView showGridLines="0" zoomScaleNormal="100" zoomScaleSheetLayoutView="100" workbookViewId="0"/>
  </sheetViews>
  <sheetFormatPr defaultColWidth="9.1796875" defaultRowHeight="21" customHeight="1" x14ac:dyDescent="0.3"/>
  <cols>
    <col min="1" max="1" width="2.1796875" style="41" customWidth="1"/>
    <col min="2" max="2" width="2.26953125" style="41" customWidth="1"/>
    <col min="3" max="3" width="40.7265625" style="41" customWidth="1"/>
    <col min="4" max="4" width="8.7265625" style="119" customWidth="1"/>
    <col min="5" max="5" width="0.81640625" style="38" customWidth="1"/>
    <col min="6" max="6" width="14.7265625" style="39" customWidth="1"/>
    <col min="7" max="7" width="0.81640625" style="41" customWidth="1"/>
    <col min="8" max="8" width="14.7265625" style="39" customWidth="1"/>
    <col min="9" max="9" width="0.81640625" style="41" customWidth="1"/>
    <col min="10" max="10" width="14.7265625" style="39" customWidth="1"/>
    <col min="11" max="11" width="0.81640625" style="41" customWidth="1"/>
    <col min="12" max="12" width="14.7265625" style="39" customWidth="1"/>
    <col min="13" max="13" width="0.81640625" style="39" customWidth="1"/>
    <col min="14" max="14" width="14.7265625" style="39" customWidth="1"/>
    <col min="15" max="15" width="0.81640625" style="39" customWidth="1"/>
    <col min="16" max="16" width="14.7265625" style="39" customWidth="1"/>
    <col min="17" max="16384" width="9.1796875" style="41"/>
  </cols>
  <sheetData>
    <row r="1" spans="1:16" ht="21" customHeight="1" x14ac:dyDescent="0.3">
      <c r="A1" s="1" t="s">
        <v>0</v>
      </c>
      <c r="B1" s="37"/>
      <c r="C1" s="37"/>
      <c r="E1" s="37"/>
      <c r="F1" s="37"/>
      <c r="G1" s="37"/>
      <c r="H1" s="37"/>
      <c r="I1" s="37"/>
      <c r="J1" s="37"/>
      <c r="K1" s="37"/>
      <c r="P1" s="84"/>
    </row>
    <row r="2" spans="1:16" ht="21" customHeight="1" x14ac:dyDescent="0.3">
      <c r="A2" s="42" t="s">
        <v>55</v>
      </c>
      <c r="B2" s="43"/>
      <c r="C2" s="43"/>
      <c r="E2" s="44"/>
      <c r="F2" s="45"/>
      <c r="G2" s="43"/>
      <c r="H2" s="45"/>
      <c r="I2" s="43"/>
      <c r="J2" s="45"/>
      <c r="K2" s="43"/>
      <c r="P2" s="46"/>
    </row>
    <row r="3" spans="1:16" ht="21" customHeight="1" x14ac:dyDescent="0.3">
      <c r="A3" s="104" t="s">
        <v>142</v>
      </c>
      <c r="B3" s="43"/>
    </row>
    <row r="4" spans="1:16" ht="21" customHeight="1" x14ac:dyDescent="0.3">
      <c r="A4" s="47"/>
      <c r="B4" s="43"/>
    </row>
    <row r="5" spans="1:16" ht="21" customHeight="1" x14ac:dyDescent="0.3">
      <c r="A5" s="48"/>
      <c r="B5" s="48"/>
      <c r="C5" s="49"/>
      <c r="D5" s="120"/>
      <c r="F5" s="41"/>
      <c r="G5" s="48"/>
      <c r="H5" s="41"/>
      <c r="I5" s="48"/>
      <c r="J5" s="41"/>
      <c r="K5" s="48"/>
      <c r="L5" s="123" t="s">
        <v>70</v>
      </c>
      <c r="M5" s="123"/>
      <c r="N5" s="123"/>
      <c r="O5" s="41"/>
    </row>
    <row r="6" spans="1:16" ht="21" customHeight="1" x14ac:dyDescent="0.3">
      <c r="A6" s="48"/>
      <c r="B6" s="48"/>
      <c r="C6" s="48"/>
      <c r="G6" s="48"/>
      <c r="H6" s="7"/>
      <c r="I6" s="48"/>
      <c r="J6" s="7"/>
      <c r="K6" s="48"/>
      <c r="L6" s="51" t="s">
        <v>56</v>
      </c>
      <c r="M6" s="64"/>
      <c r="N6" s="51" t="s">
        <v>57</v>
      </c>
    </row>
    <row r="7" spans="1:16" ht="21" customHeight="1" x14ac:dyDescent="0.3">
      <c r="A7" s="48"/>
      <c r="B7" s="48"/>
      <c r="C7" s="48"/>
      <c r="F7" s="40" t="s">
        <v>58</v>
      </c>
      <c r="G7" s="40"/>
      <c r="H7" s="7"/>
      <c r="I7" s="40"/>
      <c r="J7" s="7"/>
      <c r="K7" s="40"/>
      <c r="L7" s="52"/>
      <c r="M7" s="52"/>
      <c r="N7" s="52"/>
      <c r="P7" s="40" t="s">
        <v>59</v>
      </c>
    </row>
    <row r="8" spans="1:16" s="40" customFormat="1" ht="21" customHeight="1" x14ac:dyDescent="0.3">
      <c r="D8" s="119"/>
      <c r="E8" s="38"/>
      <c r="F8" s="40" t="s">
        <v>60</v>
      </c>
      <c r="H8" s="7"/>
      <c r="J8" s="124" t="s">
        <v>61</v>
      </c>
      <c r="L8" s="40" t="s">
        <v>62</v>
      </c>
      <c r="N8" s="52"/>
      <c r="O8" s="52"/>
      <c r="P8" s="40" t="s">
        <v>63</v>
      </c>
    </row>
    <row r="9" spans="1:16" s="40" customFormat="1" ht="21" customHeight="1" x14ac:dyDescent="0.3">
      <c r="D9" s="116" t="s">
        <v>141</v>
      </c>
      <c r="E9" s="38"/>
      <c r="F9" s="52" t="s">
        <v>64</v>
      </c>
      <c r="H9" s="7" t="s">
        <v>97</v>
      </c>
      <c r="J9" s="124"/>
      <c r="L9" s="52" t="s">
        <v>65</v>
      </c>
      <c r="M9" s="52"/>
      <c r="N9" s="52"/>
      <c r="O9" s="52"/>
      <c r="P9" s="40" t="s">
        <v>66</v>
      </c>
    </row>
    <row r="10" spans="1:16" s="40" customFormat="1" ht="21" customHeight="1" x14ac:dyDescent="0.3">
      <c r="D10" s="119"/>
      <c r="E10" s="38"/>
      <c r="F10" s="122" t="s">
        <v>4</v>
      </c>
      <c r="G10" s="122"/>
      <c r="H10" s="122"/>
      <c r="I10" s="122"/>
      <c r="J10" s="122"/>
      <c r="K10" s="122"/>
      <c r="L10" s="122"/>
      <c r="M10" s="122"/>
      <c r="N10" s="122"/>
      <c r="O10" s="122"/>
      <c r="P10" s="122"/>
    </row>
    <row r="11" spans="1:16" ht="21" customHeight="1" x14ac:dyDescent="0.3">
      <c r="A11" s="103" t="s">
        <v>94</v>
      </c>
      <c r="B11" s="37"/>
      <c r="F11" s="53">
        <v>16500000</v>
      </c>
      <c r="G11" s="53"/>
      <c r="H11" s="53">
        <v>583727</v>
      </c>
      <c r="I11" s="53"/>
      <c r="J11" s="53">
        <v>-6619484</v>
      </c>
      <c r="K11" s="53"/>
      <c r="L11" s="53">
        <v>360738</v>
      </c>
      <c r="M11" s="54"/>
      <c r="N11" s="53">
        <v>1285823</v>
      </c>
      <c r="O11" s="53"/>
      <c r="P11" s="68">
        <f>SUM(F11:O11)</f>
        <v>12110804</v>
      </c>
    </row>
    <row r="12" spans="1:16" ht="21" customHeight="1" x14ac:dyDescent="0.3">
      <c r="A12" s="55" t="s">
        <v>67</v>
      </c>
      <c r="B12" s="43"/>
      <c r="F12" s="53"/>
      <c r="G12" s="53"/>
      <c r="H12" s="53"/>
      <c r="I12" s="53"/>
      <c r="J12" s="53"/>
      <c r="K12" s="53"/>
      <c r="L12" s="53"/>
      <c r="M12" s="53"/>
      <c r="N12" s="53"/>
      <c r="O12" s="54"/>
      <c r="P12" s="53"/>
    </row>
    <row r="13" spans="1:16" ht="21" customHeight="1" x14ac:dyDescent="0.3">
      <c r="A13" s="43"/>
      <c r="B13" s="43" t="s">
        <v>68</v>
      </c>
      <c r="F13" s="53"/>
      <c r="G13" s="53"/>
      <c r="H13" s="53"/>
      <c r="I13" s="53"/>
      <c r="J13" s="53"/>
      <c r="K13" s="53"/>
      <c r="L13" s="53"/>
      <c r="M13" s="53"/>
      <c r="N13" s="53"/>
      <c r="O13" s="54"/>
      <c r="P13" s="53"/>
    </row>
    <row r="14" spans="1:16" ht="21" customHeight="1" x14ac:dyDescent="0.3">
      <c r="A14" s="43"/>
      <c r="B14" s="56" t="s">
        <v>98</v>
      </c>
      <c r="F14" s="53"/>
      <c r="G14" s="53"/>
      <c r="H14" s="53"/>
      <c r="I14" s="53"/>
      <c r="J14" s="53"/>
      <c r="K14" s="53"/>
      <c r="L14" s="53"/>
      <c r="M14" s="53"/>
      <c r="N14" s="53"/>
      <c r="O14" s="54"/>
      <c r="P14" s="53"/>
    </row>
    <row r="15" spans="1:16" ht="21" customHeight="1" x14ac:dyDescent="0.3">
      <c r="B15" s="57" t="s">
        <v>69</v>
      </c>
      <c r="D15" s="119">
        <v>5</v>
      </c>
      <c r="F15" s="58">
        <v>0</v>
      </c>
      <c r="G15" s="4"/>
      <c r="H15" s="58">
        <v>0</v>
      </c>
      <c r="I15" s="59"/>
      <c r="J15" s="58">
        <v>0</v>
      </c>
      <c r="K15" s="59"/>
      <c r="L15" s="58">
        <v>0</v>
      </c>
      <c r="M15" s="59"/>
      <c r="N15" s="58">
        <v>-165000</v>
      </c>
      <c r="O15" s="60"/>
      <c r="P15" s="69">
        <f>SUM(F15:O15)</f>
        <v>-165000</v>
      </c>
    </row>
    <row r="16" spans="1:16" ht="21" customHeight="1" x14ac:dyDescent="0.3">
      <c r="A16" s="43" t="s">
        <v>99</v>
      </c>
      <c r="B16" s="56"/>
      <c r="C16" s="61"/>
      <c r="G16" s="4"/>
    </row>
    <row r="17" spans="1:16" ht="21" customHeight="1" x14ac:dyDescent="0.3">
      <c r="A17" s="43"/>
      <c r="B17" s="43" t="s">
        <v>68</v>
      </c>
      <c r="C17" s="61"/>
      <c r="F17" s="70">
        <f>SUM(F15)</f>
        <v>0</v>
      </c>
      <c r="G17" s="4"/>
      <c r="H17" s="70">
        <f>SUM(H15)</f>
        <v>0</v>
      </c>
      <c r="I17" s="53"/>
      <c r="J17" s="70">
        <f>SUM(J15)</f>
        <v>0</v>
      </c>
      <c r="K17" s="53"/>
      <c r="L17" s="70">
        <f>SUM(L15)</f>
        <v>0</v>
      </c>
      <c r="M17" s="53"/>
      <c r="N17" s="70">
        <f>SUM(N15)</f>
        <v>-165000</v>
      </c>
      <c r="O17" s="53"/>
      <c r="P17" s="70">
        <f>SUM(P15)</f>
        <v>-165000</v>
      </c>
    </row>
    <row r="18" spans="1:16" ht="21" customHeight="1" x14ac:dyDescent="0.3">
      <c r="A18" s="43" t="s">
        <v>132</v>
      </c>
      <c r="B18" s="43"/>
      <c r="F18" s="53"/>
      <c r="G18" s="4"/>
      <c r="H18" s="53"/>
      <c r="I18" s="53"/>
      <c r="J18" s="53"/>
      <c r="K18" s="53"/>
      <c r="L18" s="53"/>
      <c r="M18" s="53"/>
      <c r="N18" s="53"/>
      <c r="O18" s="54"/>
      <c r="P18" s="53"/>
    </row>
    <row r="19" spans="1:16" ht="21" customHeight="1" x14ac:dyDescent="0.3">
      <c r="A19" s="113"/>
      <c r="B19" s="113" t="s">
        <v>124</v>
      </c>
      <c r="C19" s="113"/>
      <c r="F19" s="59">
        <v>0</v>
      </c>
      <c r="G19" s="4"/>
      <c r="H19" s="59">
        <v>0</v>
      </c>
      <c r="I19" s="59"/>
      <c r="J19" s="59">
        <v>0</v>
      </c>
      <c r="K19" s="59"/>
      <c r="L19" s="59">
        <v>0</v>
      </c>
      <c r="M19" s="59"/>
      <c r="N19" s="73">
        <f>'2'!F24</f>
        <v>919056</v>
      </c>
      <c r="O19" s="59"/>
      <c r="P19" s="73">
        <f>SUM(F19:O19)</f>
        <v>919056</v>
      </c>
    </row>
    <row r="20" spans="1:16" ht="21" customHeight="1" x14ac:dyDescent="0.3">
      <c r="A20" s="113"/>
      <c r="B20" s="113" t="s">
        <v>131</v>
      </c>
      <c r="C20" s="113"/>
      <c r="F20" s="59">
        <v>0</v>
      </c>
      <c r="G20" s="4"/>
      <c r="H20" s="59">
        <v>0</v>
      </c>
      <c r="I20" s="59"/>
      <c r="J20" s="59">
        <v>0</v>
      </c>
      <c r="K20" s="59"/>
      <c r="L20" s="59">
        <v>0</v>
      </c>
      <c r="M20" s="60"/>
      <c r="N20" s="73">
        <v>0</v>
      </c>
      <c r="O20" s="59"/>
      <c r="P20" s="63">
        <f>SUM(F20:O20)</f>
        <v>0</v>
      </c>
    </row>
    <row r="21" spans="1:16" ht="22.5" customHeight="1" x14ac:dyDescent="0.3">
      <c r="A21" s="43" t="s">
        <v>53</v>
      </c>
      <c r="B21" s="43"/>
      <c r="F21" s="71">
        <f>SUM(F19:F20)</f>
        <v>0</v>
      </c>
      <c r="G21" s="4"/>
      <c r="H21" s="71">
        <f>SUM(H19:H20)</f>
        <v>0</v>
      </c>
      <c r="I21" s="53"/>
      <c r="J21" s="71">
        <f>SUM(J19:J20)</f>
        <v>0</v>
      </c>
      <c r="K21" s="53"/>
      <c r="L21" s="71">
        <f>SUM(L19:L20)</f>
        <v>0</v>
      </c>
      <c r="M21" s="54"/>
      <c r="N21" s="71">
        <f>SUM(N19:N20)</f>
        <v>919056</v>
      </c>
      <c r="O21" s="53"/>
      <c r="P21" s="71">
        <f>SUM(F21:O21)</f>
        <v>919056</v>
      </c>
    </row>
    <row r="22" spans="1:16" s="37" customFormat="1" ht="21" customHeight="1" thickBot="1" x14ac:dyDescent="0.35">
      <c r="A22" s="103" t="s">
        <v>112</v>
      </c>
      <c r="D22" s="119"/>
      <c r="E22" s="44"/>
      <c r="F22" s="72">
        <f>SUM(F21:F21,F17,F11)</f>
        <v>16500000</v>
      </c>
      <c r="G22" s="4"/>
      <c r="H22" s="72">
        <f>SUM(H21:H21,H17,H11)</f>
        <v>583727</v>
      </c>
      <c r="I22" s="53"/>
      <c r="J22" s="72">
        <f>SUM(J21:J21,J17,J11)</f>
        <v>-6619484</v>
      </c>
      <c r="K22" s="53"/>
      <c r="L22" s="72">
        <f>SUM(L21:L21,L17,L11)</f>
        <v>360738</v>
      </c>
      <c r="M22" s="53"/>
      <c r="N22" s="72">
        <f>SUM(N21:N21,N17,N11)</f>
        <v>2039879</v>
      </c>
      <c r="O22" s="53"/>
      <c r="P22" s="72">
        <f>SUM(P21:P21,P17,P11)</f>
        <v>12864860</v>
      </c>
    </row>
    <row r="23" spans="1:16" s="40" customFormat="1" ht="21" customHeight="1" thickTop="1" x14ac:dyDescent="0.3">
      <c r="D23" s="119"/>
      <c r="E23" s="38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</row>
  </sheetData>
  <sheetProtection formatCells="0" formatColumns="0" formatRows="0" insertColumns="0" insertRows="0" insertHyperlinks="0" deleteColumns="0" deleteRows="0" sort="0" autoFilter="0" pivotTables="0"/>
  <mergeCells count="3">
    <mergeCell ref="L5:N5"/>
    <mergeCell ref="J8:J9"/>
    <mergeCell ref="F10:P10"/>
  </mergeCells>
  <printOptions horizontalCentered="1"/>
  <pageMargins left="0.78740157480314965" right="0.78740157480314965" top="0.51181102362204722" bottom="0.51181102362204722" header="0.51181102362204722" footer="0.51181102362204722"/>
  <pageSetup paperSize="9" scale="88" firstPageNumber="7" fitToWidth="0" fitToHeight="0" orientation="landscape" useFirstPageNumber="1" r:id="rId1"/>
  <headerFooter scaleWithDoc="0">
    <oddFooter>&amp;LThe accompanying notes are an integral part of these interim financial statements.
&amp;C&amp;P</oddFooter>
  </headerFooter>
  <customProperties>
    <customPr name="EpmWorksheetKeyString_GUID" r:id="rId2"/>
    <customPr name="OrphanNamesChecke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30A2A-B28B-4B7D-BD3D-5BF2700233EF}">
  <sheetPr codeName="Sheet5"/>
  <dimension ref="A1:P23"/>
  <sheetViews>
    <sheetView showGridLines="0" zoomScaleNormal="100" zoomScaleSheetLayoutView="100" workbookViewId="0"/>
  </sheetViews>
  <sheetFormatPr defaultColWidth="9.1796875" defaultRowHeight="21" customHeight="1" x14ac:dyDescent="0.3"/>
  <cols>
    <col min="1" max="2" width="2.26953125" style="41" customWidth="1"/>
    <col min="3" max="3" width="39.7265625" style="41" customWidth="1"/>
    <col min="4" max="4" width="8.7265625" style="38" customWidth="1"/>
    <col min="5" max="5" width="0.81640625" style="38" customWidth="1"/>
    <col min="6" max="6" width="14.7265625" style="39" customWidth="1"/>
    <col min="7" max="7" width="0.81640625" style="41" customWidth="1"/>
    <col min="8" max="8" width="14.7265625" style="39" customWidth="1"/>
    <col min="9" max="9" width="0.81640625" style="41" customWidth="1"/>
    <col min="10" max="10" width="14.7265625" style="39" customWidth="1"/>
    <col min="11" max="11" width="0.81640625" style="41" customWidth="1"/>
    <col min="12" max="12" width="14.7265625" style="39" customWidth="1"/>
    <col min="13" max="13" width="0.81640625" style="39" customWidth="1"/>
    <col min="14" max="14" width="14.7265625" style="39" customWidth="1"/>
    <col min="15" max="15" width="0.81640625" style="39" customWidth="1"/>
    <col min="16" max="16" width="14.7265625" style="39" customWidth="1"/>
    <col min="17" max="16384" width="9.1796875" style="41"/>
  </cols>
  <sheetData>
    <row r="1" spans="1:16" ht="21" customHeight="1" x14ac:dyDescent="0.3">
      <c r="A1" s="1" t="s">
        <v>0</v>
      </c>
      <c r="B1" s="37"/>
      <c r="C1" s="37"/>
      <c r="E1" s="37"/>
      <c r="F1" s="37"/>
      <c r="G1" s="37"/>
      <c r="H1" s="37"/>
      <c r="I1" s="37"/>
      <c r="J1" s="37"/>
      <c r="K1" s="37"/>
      <c r="P1" s="84"/>
    </row>
    <row r="2" spans="1:16" ht="21" customHeight="1" x14ac:dyDescent="0.3">
      <c r="A2" s="42" t="s">
        <v>55</v>
      </c>
      <c r="B2" s="43"/>
      <c r="C2" s="43"/>
      <c r="E2" s="44"/>
      <c r="F2" s="45"/>
      <c r="G2" s="43"/>
      <c r="H2" s="45"/>
      <c r="I2" s="43"/>
      <c r="J2" s="45"/>
      <c r="K2" s="43"/>
      <c r="P2" s="46"/>
    </row>
    <row r="3" spans="1:16" ht="21" customHeight="1" x14ac:dyDescent="0.3">
      <c r="A3" s="94" t="s">
        <v>142</v>
      </c>
      <c r="B3" s="43"/>
    </row>
    <row r="4" spans="1:16" ht="21" customHeight="1" x14ac:dyDescent="0.3">
      <c r="A4" s="47"/>
      <c r="B4" s="43"/>
    </row>
    <row r="5" spans="1:16" ht="21" customHeight="1" x14ac:dyDescent="0.3">
      <c r="A5" s="48"/>
      <c r="B5" s="48"/>
      <c r="C5" s="49"/>
      <c r="D5" s="50"/>
      <c r="F5" s="41"/>
      <c r="G5" s="48"/>
      <c r="H5" s="41"/>
      <c r="I5" s="48"/>
      <c r="J5" s="41"/>
      <c r="K5" s="48"/>
      <c r="L5" s="123" t="s">
        <v>70</v>
      </c>
      <c r="M5" s="123"/>
      <c r="N5" s="123"/>
      <c r="O5" s="41"/>
    </row>
    <row r="6" spans="1:16" ht="21" customHeight="1" x14ac:dyDescent="0.3">
      <c r="A6" s="48"/>
      <c r="B6" s="48"/>
      <c r="C6" s="48"/>
      <c r="G6" s="48"/>
      <c r="H6" s="7"/>
      <c r="I6" s="48"/>
      <c r="J6" s="7"/>
      <c r="K6" s="48"/>
      <c r="L6" s="51" t="s">
        <v>56</v>
      </c>
      <c r="M6" s="64"/>
      <c r="N6" s="51" t="s">
        <v>57</v>
      </c>
    </row>
    <row r="7" spans="1:16" ht="21" customHeight="1" x14ac:dyDescent="0.3">
      <c r="A7" s="48"/>
      <c r="B7" s="48"/>
      <c r="C7" s="48"/>
      <c r="F7" s="40" t="s">
        <v>58</v>
      </c>
      <c r="G7" s="40"/>
      <c r="H7" s="7"/>
      <c r="I7" s="40"/>
      <c r="J7" s="7"/>
      <c r="K7" s="40"/>
      <c r="L7" s="52"/>
      <c r="M7" s="52"/>
      <c r="N7" s="52"/>
      <c r="P7" s="40" t="s">
        <v>59</v>
      </c>
    </row>
    <row r="8" spans="1:16" s="40" customFormat="1" ht="21" customHeight="1" x14ac:dyDescent="0.3">
      <c r="D8" s="38"/>
      <c r="E8" s="38"/>
      <c r="F8" s="40" t="s">
        <v>60</v>
      </c>
      <c r="H8" s="7"/>
      <c r="J8" s="124" t="s">
        <v>61</v>
      </c>
      <c r="L8" s="40" t="s">
        <v>62</v>
      </c>
      <c r="N8" s="52"/>
      <c r="O8" s="52"/>
      <c r="P8" s="40" t="s">
        <v>63</v>
      </c>
    </row>
    <row r="9" spans="1:16" s="40" customFormat="1" ht="21" customHeight="1" x14ac:dyDescent="0.3">
      <c r="D9" s="116" t="s">
        <v>141</v>
      </c>
      <c r="E9" s="38"/>
      <c r="F9" s="52" t="s">
        <v>64</v>
      </c>
      <c r="H9" s="7" t="s">
        <v>97</v>
      </c>
      <c r="J9" s="124"/>
      <c r="L9" s="52" t="s">
        <v>65</v>
      </c>
      <c r="M9" s="52"/>
      <c r="N9" s="52"/>
      <c r="O9" s="52"/>
      <c r="P9" s="40" t="s">
        <v>66</v>
      </c>
    </row>
    <row r="10" spans="1:16" s="40" customFormat="1" ht="21" customHeight="1" x14ac:dyDescent="0.3">
      <c r="D10" s="38"/>
      <c r="E10" s="38"/>
      <c r="F10" s="122" t="s">
        <v>93</v>
      </c>
      <c r="G10" s="122"/>
      <c r="H10" s="122"/>
      <c r="I10" s="122"/>
      <c r="J10" s="122"/>
      <c r="K10" s="122"/>
      <c r="L10" s="122"/>
      <c r="M10" s="122"/>
      <c r="N10" s="122"/>
      <c r="O10" s="122"/>
      <c r="P10" s="122"/>
    </row>
    <row r="11" spans="1:16" ht="21" customHeight="1" x14ac:dyDescent="0.3">
      <c r="A11" s="37" t="s">
        <v>111</v>
      </c>
      <c r="B11" s="37"/>
      <c r="F11" s="53">
        <v>16500000</v>
      </c>
      <c r="G11" s="53"/>
      <c r="H11" s="53">
        <v>583727</v>
      </c>
      <c r="I11" s="53"/>
      <c r="J11" s="53">
        <v>-6619484</v>
      </c>
      <c r="K11" s="53"/>
      <c r="L11" s="53">
        <v>378696.20939999999</v>
      </c>
      <c r="M11" s="54"/>
      <c r="N11" s="53">
        <v>1187062.7905999999</v>
      </c>
      <c r="O11" s="53"/>
      <c r="P11" s="68">
        <f>SUM(F11:O11)</f>
        <v>12030002</v>
      </c>
    </row>
    <row r="12" spans="1:16" ht="21" customHeight="1" x14ac:dyDescent="0.3">
      <c r="A12" s="55" t="s">
        <v>67</v>
      </c>
      <c r="B12" s="43"/>
      <c r="F12" s="53"/>
      <c r="G12" s="53"/>
      <c r="H12" s="53"/>
      <c r="I12" s="53"/>
      <c r="J12" s="53"/>
      <c r="K12" s="53"/>
      <c r="L12" s="53"/>
      <c r="M12" s="53"/>
      <c r="N12" s="53"/>
      <c r="O12" s="54"/>
      <c r="P12" s="53"/>
    </row>
    <row r="13" spans="1:16" ht="21" customHeight="1" x14ac:dyDescent="0.3">
      <c r="A13" s="43"/>
      <c r="B13" s="43" t="s">
        <v>68</v>
      </c>
      <c r="F13" s="53"/>
      <c r="G13" s="53"/>
      <c r="H13" s="53"/>
      <c r="I13" s="53"/>
      <c r="J13" s="53"/>
      <c r="K13" s="53"/>
      <c r="L13" s="53"/>
      <c r="M13" s="53"/>
      <c r="N13" s="53"/>
      <c r="O13" s="54"/>
      <c r="P13" s="53"/>
    </row>
    <row r="14" spans="1:16" ht="21" customHeight="1" x14ac:dyDescent="0.3">
      <c r="A14" s="43"/>
      <c r="B14" s="56" t="s">
        <v>98</v>
      </c>
      <c r="F14" s="53"/>
      <c r="G14" s="53"/>
      <c r="H14" s="53"/>
      <c r="I14" s="53"/>
      <c r="J14" s="53"/>
      <c r="K14" s="53"/>
      <c r="L14" s="53"/>
      <c r="M14" s="53"/>
      <c r="N14" s="53"/>
      <c r="O14" s="54"/>
      <c r="P14" s="53"/>
    </row>
    <row r="15" spans="1:16" ht="21" customHeight="1" x14ac:dyDescent="0.3">
      <c r="B15" s="57" t="s">
        <v>69</v>
      </c>
      <c r="D15" s="38">
        <v>5</v>
      </c>
      <c r="F15" s="58">
        <v>0</v>
      </c>
      <c r="G15" s="4"/>
      <c r="H15" s="58">
        <v>0</v>
      </c>
      <c r="I15" s="59"/>
      <c r="J15" s="58">
        <v>0</v>
      </c>
      <c r="K15" s="59"/>
      <c r="L15" s="58">
        <v>0</v>
      </c>
      <c r="M15" s="59"/>
      <c r="N15" s="58">
        <v>-313500</v>
      </c>
      <c r="O15" s="60"/>
      <c r="P15" s="69">
        <f>SUM(F15:O15)</f>
        <v>-313500</v>
      </c>
    </row>
    <row r="16" spans="1:16" ht="21" customHeight="1" x14ac:dyDescent="0.3">
      <c r="A16" s="43" t="s">
        <v>99</v>
      </c>
      <c r="B16" s="56"/>
      <c r="F16" s="59"/>
      <c r="G16" s="4"/>
      <c r="H16" s="59"/>
      <c r="I16" s="59"/>
      <c r="J16" s="59"/>
      <c r="K16" s="59"/>
      <c r="L16" s="59"/>
      <c r="M16" s="59"/>
      <c r="N16" s="59"/>
      <c r="O16" s="60"/>
      <c r="P16" s="59"/>
    </row>
    <row r="17" spans="1:16" ht="21" customHeight="1" x14ac:dyDescent="0.3">
      <c r="A17" s="43"/>
      <c r="B17" s="43" t="s">
        <v>68</v>
      </c>
      <c r="C17" s="56"/>
      <c r="F17" s="70">
        <f>SUM(F15)</f>
        <v>0</v>
      </c>
      <c r="G17" s="4"/>
      <c r="H17" s="70">
        <f>SUM(H15)</f>
        <v>0</v>
      </c>
      <c r="I17" s="53"/>
      <c r="J17" s="70">
        <f>SUM(J15)</f>
        <v>0</v>
      </c>
      <c r="K17" s="53"/>
      <c r="L17" s="70">
        <f>SUM(L15)</f>
        <v>0</v>
      </c>
      <c r="M17" s="53"/>
      <c r="N17" s="70">
        <f>SUM(N15)</f>
        <v>-313500</v>
      </c>
      <c r="O17" s="53"/>
      <c r="P17" s="70">
        <f>SUM(P15)</f>
        <v>-313500</v>
      </c>
    </row>
    <row r="18" spans="1:16" ht="21" customHeight="1" x14ac:dyDescent="0.3">
      <c r="A18" s="43" t="s">
        <v>132</v>
      </c>
      <c r="B18" s="43"/>
      <c r="F18" s="53"/>
      <c r="G18" s="4"/>
      <c r="H18" s="53"/>
      <c r="I18" s="53"/>
      <c r="J18" s="53"/>
      <c r="K18" s="53"/>
      <c r="L18" s="53"/>
      <c r="M18" s="53"/>
      <c r="N18" s="53"/>
      <c r="O18" s="54"/>
      <c r="P18" s="53"/>
    </row>
    <row r="19" spans="1:16" ht="21" customHeight="1" x14ac:dyDescent="0.3">
      <c r="A19" s="113"/>
      <c r="B19" s="113" t="s">
        <v>124</v>
      </c>
      <c r="C19" s="113"/>
      <c r="F19" s="59">
        <v>0</v>
      </c>
      <c r="G19" s="4"/>
      <c r="H19" s="59">
        <v>0</v>
      </c>
      <c r="I19" s="59"/>
      <c r="J19" s="59">
        <v>0</v>
      </c>
      <c r="K19" s="59"/>
      <c r="L19" s="59">
        <v>0</v>
      </c>
      <c r="M19" s="59"/>
      <c r="N19" s="73">
        <f>'2'!D24</f>
        <v>134502</v>
      </c>
      <c r="O19" s="59"/>
      <c r="P19" s="73">
        <f>SUM(F19:O19)</f>
        <v>134502</v>
      </c>
    </row>
    <row r="20" spans="1:16" ht="21" customHeight="1" x14ac:dyDescent="0.3">
      <c r="A20" s="113"/>
      <c r="B20" s="113" t="s">
        <v>131</v>
      </c>
      <c r="C20" s="113"/>
      <c r="F20" s="59">
        <v>0</v>
      </c>
      <c r="G20" s="4"/>
      <c r="H20" s="59">
        <v>0</v>
      </c>
      <c r="I20" s="59"/>
      <c r="J20" s="59">
        <v>0</v>
      </c>
      <c r="K20" s="59"/>
      <c r="L20" s="59">
        <v>0</v>
      </c>
      <c r="M20" s="60"/>
      <c r="N20" s="59">
        <v>0</v>
      </c>
      <c r="O20" s="59"/>
      <c r="P20" s="63">
        <f>SUM(F20:O20)</f>
        <v>0</v>
      </c>
    </row>
    <row r="21" spans="1:16" ht="21" customHeight="1" x14ac:dyDescent="0.3">
      <c r="A21" s="43" t="s">
        <v>53</v>
      </c>
      <c r="B21" s="43"/>
      <c r="F21" s="71">
        <f>SUM(F19:F20)</f>
        <v>0</v>
      </c>
      <c r="G21" s="4"/>
      <c r="H21" s="71">
        <f>SUM(H19:H20)</f>
        <v>0</v>
      </c>
      <c r="I21" s="53"/>
      <c r="J21" s="71">
        <f>SUM(J19:J20)</f>
        <v>0</v>
      </c>
      <c r="K21" s="53"/>
      <c r="L21" s="71">
        <f>SUM(L19:L20)</f>
        <v>0</v>
      </c>
      <c r="M21" s="54"/>
      <c r="N21" s="71">
        <f>SUM(N19:N20)</f>
        <v>134502</v>
      </c>
      <c r="O21" s="53"/>
      <c r="P21" s="71">
        <f>SUM(F21:O21)</f>
        <v>134502</v>
      </c>
    </row>
    <row r="22" spans="1:16" s="37" customFormat="1" ht="21" customHeight="1" thickBot="1" x14ac:dyDescent="0.35">
      <c r="A22" s="37" t="s">
        <v>113</v>
      </c>
      <c r="D22" s="38"/>
      <c r="E22" s="44"/>
      <c r="F22" s="72">
        <f>SUM(F21,F17,F11)</f>
        <v>16500000</v>
      </c>
      <c r="G22" s="4"/>
      <c r="H22" s="72">
        <f>SUM(H21,H17,H11)</f>
        <v>583727</v>
      </c>
      <c r="I22" s="53"/>
      <c r="J22" s="72">
        <f>SUM(J21,J17,J11)</f>
        <v>-6619484</v>
      </c>
      <c r="K22" s="53"/>
      <c r="L22" s="72">
        <f>SUM(L21,L17,L11)</f>
        <v>378696.20939999999</v>
      </c>
      <c r="M22" s="53"/>
      <c r="N22" s="72">
        <f>SUM(N21,N17,N11)</f>
        <v>1008064.7905999999</v>
      </c>
      <c r="O22" s="53"/>
      <c r="P22" s="72">
        <f>SUM(F22:N22)</f>
        <v>11851004</v>
      </c>
    </row>
    <row r="23" spans="1:16" s="40" customFormat="1" ht="21" customHeight="1" thickTop="1" x14ac:dyDescent="0.3">
      <c r="D23" s="38"/>
      <c r="E23" s="38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</row>
  </sheetData>
  <sheetProtection formatCells="0" formatColumns="0" formatRows="0" insertColumns="0" insertRows="0" insertHyperlinks="0" deleteColumns="0" deleteRows="0" sort="0" autoFilter="0" pivotTables="0"/>
  <mergeCells count="3">
    <mergeCell ref="L5:N5"/>
    <mergeCell ref="J8:J9"/>
    <mergeCell ref="F10:P10"/>
  </mergeCells>
  <printOptions horizontalCentered="1"/>
  <pageMargins left="0.78740157480314965" right="0.78740157480314965" top="0.51181102362204722" bottom="0.51181102362204722" header="0.51181102362204722" footer="0.51181102362204722"/>
  <pageSetup paperSize="9" scale="88" firstPageNumber="8" fitToWidth="0" fitToHeight="0" orientation="landscape" useFirstPageNumber="1" r:id="rId1"/>
  <headerFooter scaleWithDoc="0">
    <oddFooter>&amp;LThe accompanying notes are an integral part of these interim financial statements.
&amp;C&amp;P</oddFooter>
  </headerFooter>
  <customProperties>
    <customPr name="EpmWorksheetKeyString_GUID" r:id="rId2"/>
    <customPr name="OrphanNamesChecke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K64"/>
  <sheetViews>
    <sheetView showGridLines="0" zoomScaleNormal="100" zoomScaleSheetLayoutView="110" zoomScalePageLayoutView="70" workbookViewId="0"/>
  </sheetViews>
  <sheetFormatPr defaultColWidth="9.1796875" defaultRowHeight="21" customHeight="1" x14ac:dyDescent="0.3"/>
  <cols>
    <col min="1" max="1" width="1.7265625" style="4" customWidth="1"/>
    <col min="2" max="2" width="2.54296875" style="4" customWidth="1"/>
    <col min="3" max="3" width="44.453125" style="4" customWidth="1"/>
    <col min="4" max="4" width="11.90625" style="2" customWidth="1"/>
    <col min="5" max="5" width="0.81640625" style="4" customWidth="1"/>
    <col min="6" max="6" width="15.7265625" style="4" customWidth="1"/>
    <col min="7" max="7" width="0.81640625" style="4" customWidth="1"/>
    <col min="8" max="8" width="15.7265625" style="4" customWidth="1"/>
    <col min="9" max="16384" width="9.1796875" style="4"/>
  </cols>
  <sheetData>
    <row r="1" spans="1:8" ht="21" customHeight="1" x14ac:dyDescent="0.3">
      <c r="A1" s="1" t="s">
        <v>0</v>
      </c>
      <c r="B1" s="80"/>
      <c r="C1" s="80"/>
      <c r="D1" s="78"/>
      <c r="E1" s="80"/>
      <c r="G1" s="7"/>
      <c r="H1" s="84"/>
    </row>
    <row r="2" spans="1:8" ht="21" customHeight="1" x14ac:dyDescent="0.3">
      <c r="A2" s="81" t="s">
        <v>71</v>
      </c>
      <c r="B2" s="5"/>
      <c r="C2" s="5"/>
      <c r="E2" s="5"/>
      <c r="F2" s="5" t="s">
        <v>72</v>
      </c>
      <c r="G2" s="7"/>
      <c r="H2" s="5" t="s">
        <v>72</v>
      </c>
    </row>
    <row r="3" spans="1:8" ht="21" customHeight="1" x14ac:dyDescent="0.3">
      <c r="A3" s="104" t="s">
        <v>142</v>
      </c>
      <c r="B3" s="47"/>
      <c r="C3" s="47"/>
      <c r="D3" s="78"/>
      <c r="E3" s="47"/>
    </row>
    <row r="5" spans="1:8" ht="21" customHeight="1" x14ac:dyDescent="0.3">
      <c r="A5" s="5"/>
      <c r="B5" s="5"/>
      <c r="C5" s="5"/>
      <c r="D5" s="116" t="s">
        <v>141</v>
      </c>
      <c r="E5" s="5"/>
      <c r="F5" s="65">
        <v>2026</v>
      </c>
      <c r="G5" s="82"/>
      <c r="H5" s="83">
        <v>2025</v>
      </c>
    </row>
    <row r="6" spans="1:8" ht="21" customHeight="1" x14ac:dyDescent="0.3">
      <c r="A6" s="5"/>
      <c r="B6" s="5"/>
      <c r="C6" s="5"/>
      <c r="E6" s="5"/>
      <c r="F6" s="122" t="s">
        <v>4</v>
      </c>
      <c r="G6" s="122"/>
      <c r="H6" s="122"/>
    </row>
    <row r="7" spans="1:8" s="3" customFormat="1" ht="21" customHeight="1" x14ac:dyDescent="0.3">
      <c r="A7" s="76" t="s">
        <v>73</v>
      </c>
      <c r="B7" s="76"/>
      <c r="C7" s="76"/>
      <c r="D7" s="2"/>
      <c r="E7" s="76"/>
      <c r="F7" s="84"/>
      <c r="G7" s="84"/>
      <c r="H7" s="84"/>
    </row>
    <row r="8" spans="1:8" ht="21" customHeight="1" x14ac:dyDescent="0.3">
      <c r="A8" s="4" t="s">
        <v>54</v>
      </c>
      <c r="F8" s="85">
        <f>'2'!D24</f>
        <v>134502</v>
      </c>
      <c r="G8" s="86"/>
      <c r="H8" s="85">
        <f>'2'!F24</f>
        <v>919056</v>
      </c>
    </row>
    <row r="9" spans="1:8" ht="21" customHeight="1" x14ac:dyDescent="0.3">
      <c r="A9" s="76" t="s">
        <v>74</v>
      </c>
      <c r="B9" s="76"/>
      <c r="C9" s="76"/>
      <c r="E9" s="76"/>
      <c r="F9" s="86"/>
      <c r="G9" s="86"/>
      <c r="H9" s="86"/>
    </row>
    <row r="10" spans="1:8" ht="21" customHeight="1" x14ac:dyDescent="0.3">
      <c r="A10" s="102" t="s">
        <v>120</v>
      </c>
      <c r="B10" s="102"/>
      <c r="C10" s="102"/>
      <c r="F10" s="86">
        <v>134</v>
      </c>
      <c r="G10" s="86"/>
      <c r="H10" s="86">
        <v>0</v>
      </c>
    </row>
    <row r="11" spans="1:8" ht="21" customHeight="1" x14ac:dyDescent="0.3">
      <c r="A11" s="4" t="s">
        <v>75</v>
      </c>
      <c r="F11" s="86">
        <v>2214</v>
      </c>
      <c r="G11" s="86"/>
      <c r="H11" s="86">
        <v>1928</v>
      </c>
    </row>
    <row r="12" spans="1:8" ht="21" customHeight="1" x14ac:dyDescent="0.3">
      <c r="A12" s="77" t="s">
        <v>76</v>
      </c>
      <c r="B12" s="77"/>
      <c r="F12" s="86">
        <v>1838</v>
      </c>
      <c r="G12" s="86"/>
      <c r="H12" s="86">
        <v>964</v>
      </c>
    </row>
    <row r="13" spans="1:8" ht="21" customHeight="1" x14ac:dyDescent="0.3">
      <c r="A13" s="4" t="s">
        <v>44</v>
      </c>
      <c r="D13" s="2">
        <v>3</v>
      </c>
      <c r="F13" s="86">
        <v>-195018</v>
      </c>
      <c r="G13" s="86"/>
      <c r="H13" s="86">
        <v>-1010546</v>
      </c>
    </row>
    <row r="14" spans="1:8" ht="21" customHeight="1" x14ac:dyDescent="0.3">
      <c r="A14" s="4" t="s">
        <v>46</v>
      </c>
      <c r="F14" s="86">
        <v>-40206</v>
      </c>
      <c r="G14" s="86"/>
      <c r="H14" s="86">
        <v>-30104</v>
      </c>
    </row>
    <row r="15" spans="1:8" ht="21" customHeight="1" x14ac:dyDescent="0.3">
      <c r="A15" s="4" t="s">
        <v>51</v>
      </c>
      <c r="F15" s="86">
        <v>57822</v>
      </c>
      <c r="G15" s="86"/>
      <c r="H15" s="86">
        <v>91582</v>
      </c>
    </row>
    <row r="16" spans="1:8" ht="21" customHeight="1" x14ac:dyDescent="0.3">
      <c r="A16" s="4" t="s">
        <v>119</v>
      </c>
      <c r="F16" s="86">
        <v>-34</v>
      </c>
      <c r="G16" s="86"/>
      <c r="H16" s="86">
        <v>9</v>
      </c>
    </row>
    <row r="17" spans="1:8" ht="21" customHeight="1" x14ac:dyDescent="0.3">
      <c r="A17" s="5" t="s">
        <v>77</v>
      </c>
      <c r="B17" s="5"/>
      <c r="C17" s="5"/>
      <c r="E17" s="5"/>
      <c r="F17" s="87"/>
      <c r="G17" s="86"/>
      <c r="H17" s="87"/>
    </row>
    <row r="18" spans="1:8" ht="21" customHeight="1" x14ac:dyDescent="0.3">
      <c r="A18" s="5"/>
      <c r="B18" s="5" t="s">
        <v>78</v>
      </c>
      <c r="C18" s="5"/>
      <c r="E18" s="5"/>
      <c r="F18" s="88">
        <f>SUM(F8:F16)</f>
        <v>-38748</v>
      </c>
      <c r="G18" s="89"/>
      <c r="H18" s="88">
        <f>SUM(H8:H16)</f>
        <v>-27111</v>
      </c>
    </row>
    <row r="19" spans="1:8" ht="21" customHeight="1" x14ac:dyDescent="0.3">
      <c r="A19" s="5"/>
      <c r="B19" s="5"/>
      <c r="C19" s="5"/>
      <c r="E19" s="5"/>
      <c r="F19" s="89"/>
      <c r="G19" s="89"/>
      <c r="H19" s="89"/>
    </row>
    <row r="20" spans="1:8" ht="21" customHeight="1" x14ac:dyDescent="0.3">
      <c r="A20" s="114" t="s">
        <v>133</v>
      </c>
      <c r="B20" s="114"/>
      <c r="C20" s="114"/>
      <c r="E20" s="76"/>
      <c r="F20" s="86"/>
      <c r="G20" s="86"/>
      <c r="H20" s="86"/>
    </row>
    <row r="21" spans="1:8" ht="21" customHeight="1" x14ac:dyDescent="0.3">
      <c r="A21" s="4" t="s">
        <v>95</v>
      </c>
      <c r="B21" s="76"/>
      <c r="C21" s="76"/>
      <c r="E21" s="76"/>
      <c r="F21" s="86">
        <v>3316</v>
      </c>
      <c r="G21" s="86"/>
      <c r="H21" s="86">
        <v>-27500</v>
      </c>
    </row>
    <row r="22" spans="1:8" ht="21" customHeight="1" x14ac:dyDescent="0.3">
      <c r="A22" s="112" t="s">
        <v>134</v>
      </c>
      <c r="B22" s="112"/>
      <c r="C22" s="112"/>
      <c r="E22" s="5"/>
      <c r="F22" s="90">
        <f>SUM(F21:F21)</f>
        <v>3316</v>
      </c>
      <c r="G22" s="89"/>
      <c r="H22" s="90">
        <f>SUM(H21:H21)</f>
        <v>-27500</v>
      </c>
    </row>
    <row r="23" spans="1:8" ht="21" customHeight="1" x14ac:dyDescent="0.3">
      <c r="A23" s="112"/>
      <c r="B23" s="112"/>
      <c r="C23" s="112"/>
      <c r="E23" s="5"/>
      <c r="F23" s="86"/>
      <c r="G23" s="86"/>
      <c r="H23" s="86"/>
    </row>
    <row r="24" spans="1:8" ht="21" customHeight="1" x14ac:dyDescent="0.3">
      <c r="A24" s="114" t="s">
        <v>125</v>
      </c>
      <c r="B24" s="114"/>
      <c r="C24" s="114"/>
      <c r="E24" s="76"/>
      <c r="F24" s="91"/>
      <c r="G24" s="91"/>
      <c r="H24" s="91"/>
    </row>
    <row r="25" spans="1:8" ht="21" customHeight="1" x14ac:dyDescent="0.3">
      <c r="A25" s="4" t="s">
        <v>79</v>
      </c>
      <c r="F25" s="86">
        <v>-23851</v>
      </c>
      <c r="G25" s="86"/>
      <c r="H25" s="86">
        <v>-8307</v>
      </c>
    </row>
    <row r="26" spans="1:8" ht="21" customHeight="1" x14ac:dyDescent="0.3">
      <c r="A26" s="4" t="s">
        <v>96</v>
      </c>
      <c r="F26" s="86">
        <v>0</v>
      </c>
      <c r="G26" s="86"/>
      <c r="H26" s="86">
        <v>-53</v>
      </c>
    </row>
    <row r="27" spans="1:8" ht="21" customHeight="1" x14ac:dyDescent="0.3">
      <c r="A27" s="112" t="s">
        <v>126</v>
      </c>
      <c r="B27" s="112"/>
      <c r="C27" s="112"/>
      <c r="E27" s="5"/>
      <c r="F27" s="90">
        <f>SUM(F25:F26)</f>
        <v>-23851</v>
      </c>
      <c r="G27" s="89"/>
      <c r="H27" s="90">
        <f>SUM(H25:H26)</f>
        <v>-8360</v>
      </c>
    </row>
    <row r="28" spans="1:8" ht="21" customHeight="1" x14ac:dyDescent="0.3">
      <c r="A28" s="5"/>
      <c r="B28" s="5"/>
      <c r="C28" s="5"/>
      <c r="E28" s="5"/>
      <c r="F28" s="89"/>
      <c r="G28" s="89"/>
      <c r="H28" s="89"/>
    </row>
    <row r="29" spans="1:8" ht="21" customHeight="1" x14ac:dyDescent="0.3">
      <c r="A29" s="5" t="s">
        <v>80</v>
      </c>
      <c r="B29" s="5"/>
      <c r="C29" s="5"/>
      <c r="E29" s="5"/>
      <c r="F29" s="92">
        <f>SUM(F18,F22,F27)</f>
        <v>-59283</v>
      </c>
      <c r="G29" s="89"/>
      <c r="H29" s="92">
        <f>SUM(H18,H22,H27)</f>
        <v>-62971</v>
      </c>
    </row>
    <row r="30" spans="1:8" ht="21" customHeight="1" x14ac:dyDescent="0.3">
      <c r="A30" s="4" t="s">
        <v>102</v>
      </c>
      <c r="F30" s="93">
        <v>-772</v>
      </c>
      <c r="G30" s="18"/>
      <c r="H30" s="93">
        <v>-494</v>
      </c>
    </row>
    <row r="31" spans="1:8" ht="21" customHeight="1" x14ac:dyDescent="0.3">
      <c r="A31" s="5" t="s">
        <v>81</v>
      </c>
      <c r="B31" s="5"/>
      <c r="C31" s="5"/>
      <c r="E31" s="5"/>
      <c r="F31" s="88">
        <f>SUM(F29:F30)</f>
        <v>-60055</v>
      </c>
      <c r="G31" s="89"/>
      <c r="H31" s="88">
        <f>SUM(H29:H30)</f>
        <v>-63465</v>
      </c>
    </row>
    <row r="32" spans="1:8" ht="21" customHeight="1" x14ac:dyDescent="0.3">
      <c r="A32" s="5" t="s">
        <v>82</v>
      </c>
      <c r="B32" s="5"/>
      <c r="C32" s="5"/>
      <c r="E32" s="5"/>
      <c r="F32" s="89"/>
      <c r="G32" s="89"/>
      <c r="H32" s="89"/>
    </row>
    <row r="33" spans="1:8" ht="21" customHeight="1" x14ac:dyDescent="0.3">
      <c r="A33" s="1" t="s">
        <v>0</v>
      </c>
      <c r="B33" s="80"/>
      <c r="C33" s="80"/>
      <c r="D33" s="78"/>
      <c r="E33" s="80"/>
      <c r="G33" s="7"/>
      <c r="H33" s="84"/>
    </row>
    <row r="34" spans="1:8" ht="21" customHeight="1" x14ac:dyDescent="0.3">
      <c r="A34" s="81" t="s">
        <v>71</v>
      </c>
      <c r="B34" s="5"/>
      <c r="C34" s="5"/>
      <c r="E34" s="5"/>
      <c r="F34" s="5" t="s">
        <v>72</v>
      </c>
      <c r="G34" s="7"/>
      <c r="H34" s="5" t="s">
        <v>72</v>
      </c>
    </row>
    <row r="35" spans="1:8" ht="21" customHeight="1" x14ac:dyDescent="0.3">
      <c r="A35" s="94" t="str">
        <f>A3</f>
        <v>For the three-month period ended 31 March 2026 (Unreviewed)</v>
      </c>
      <c r="B35" s="47"/>
      <c r="C35" s="47"/>
      <c r="D35" s="78"/>
      <c r="E35" s="47"/>
    </row>
    <row r="37" spans="1:8" ht="21" customHeight="1" x14ac:dyDescent="0.3">
      <c r="A37" s="5"/>
      <c r="B37" s="5"/>
      <c r="C37" s="5"/>
      <c r="E37" s="5"/>
      <c r="F37" s="65">
        <v>2026</v>
      </c>
      <c r="G37" s="82"/>
      <c r="H37" s="83">
        <v>2025</v>
      </c>
    </row>
    <row r="38" spans="1:8" ht="21" customHeight="1" x14ac:dyDescent="0.3">
      <c r="A38" s="5"/>
      <c r="B38" s="5"/>
      <c r="C38" s="5"/>
      <c r="E38" s="5"/>
      <c r="F38" s="122" t="s">
        <v>4</v>
      </c>
      <c r="G38" s="122"/>
      <c r="H38" s="122"/>
    </row>
    <row r="39" spans="1:8" ht="21" customHeight="1" x14ac:dyDescent="0.3">
      <c r="A39" s="76" t="s">
        <v>83</v>
      </c>
      <c r="B39" s="76"/>
      <c r="C39" s="76"/>
      <c r="E39" s="76"/>
      <c r="F39" s="86"/>
      <c r="G39" s="86"/>
      <c r="H39" s="86"/>
    </row>
    <row r="40" spans="1:8" ht="21" customHeight="1" x14ac:dyDescent="0.3">
      <c r="A40" t="s">
        <v>135</v>
      </c>
      <c r="B40" s="76"/>
      <c r="C40" s="76"/>
      <c r="D40" s="101"/>
      <c r="E40" s="76"/>
      <c r="F40" s="86">
        <v>400000</v>
      </c>
      <c r="G40" s="86"/>
      <c r="H40" s="86">
        <v>0</v>
      </c>
    </row>
    <row r="41" spans="1:8" ht="21" customHeight="1" x14ac:dyDescent="0.3">
      <c r="A41" t="s">
        <v>114</v>
      </c>
      <c r="B41" s="105"/>
      <c r="C41" s="102"/>
      <c r="F41" s="86"/>
      <c r="G41" s="86"/>
      <c r="H41" s="86"/>
    </row>
    <row r="42" spans="1:8" ht="21" customHeight="1" x14ac:dyDescent="0.3">
      <c r="A42"/>
      <c r="B42" t="s">
        <v>115</v>
      </c>
      <c r="C42" s="102"/>
      <c r="F42" s="86">
        <v>-216</v>
      </c>
      <c r="G42" s="86"/>
      <c r="H42" s="86">
        <v>0</v>
      </c>
    </row>
    <row r="43" spans="1:8" ht="21" customHeight="1" x14ac:dyDescent="0.3">
      <c r="A43" s="115" t="s">
        <v>136</v>
      </c>
      <c r="B43" s="115"/>
      <c r="C43" s="102"/>
      <c r="F43" s="86">
        <v>175002</v>
      </c>
      <c r="G43" s="86"/>
      <c r="H43" s="86">
        <v>-6319</v>
      </c>
    </row>
    <row r="44" spans="1:8" ht="21" customHeight="1" x14ac:dyDescent="0.3">
      <c r="A44" t="s">
        <v>84</v>
      </c>
      <c r="B44"/>
      <c r="F44" s="86">
        <v>40116</v>
      </c>
      <c r="G44" s="86"/>
      <c r="H44" s="86">
        <v>29530</v>
      </c>
    </row>
    <row r="45" spans="1:8" ht="21" customHeight="1" x14ac:dyDescent="0.3">
      <c r="A45" s="5" t="s">
        <v>101</v>
      </c>
      <c r="B45" s="5"/>
      <c r="C45" s="5"/>
      <c r="E45" s="5"/>
      <c r="F45" s="90">
        <f>SUM(F40:F44)</f>
        <v>614902</v>
      </c>
      <c r="G45" s="89"/>
      <c r="H45" s="90">
        <f>SUM(H40:H44)</f>
        <v>23211</v>
      </c>
    </row>
    <row r="46" spans="1:8" ht="21" customHeight="1" x14ac:dyDescent="0.3">
      <c r="A46" s="5"/>
      <c r="B46" s="5"/>
      <c r="C46" s="5"/>
      <c r="E46" s="80"/>
      <c r="F46" s="95"/>
      <c r="G46" s="95"/>
      <c r="H46" s="96"/>
    </row>
    <row r="47" spans="1:8" ht="21" customHeight="1" x14ac:dyDescent="0.3">
      <c r="A47" s="76" t="s">
        <v>85</v>
      </c>
      <c r="B47" s="76"/>
      <c r="C47" s="76"/>
      <c r="E47" s="76"/>
      <c r="F47" s="95"/>
      <c r="G47" s="95"/>
      <c r="H47" s="2"/>
    </row>
    <row r="48" spans="1:8" ht="21" customHeight="1" x14ac:dyDescent="0.3">
      <c r="A48" s="76" t="s">
        <v>86</v>
      </c>
      <c r="B48" s="76"/>
      <c r="C48" s="76"/>
      <c r="F48" s="95"/>
      <c r="G48" s="95"/>
      <c r="H48" s="95"/>
    </row>
    <row r="49" spans="1:11" ht="21" customHeight="1" x14ac:dyDescent="0.3">
      <c r="A49" t="s">
        <v>129</v>
      </c>
      <c r="B49"/>
      <c r="C49"/>
      <c r="F49" s="86"/>
      <c r="G49" s="86"/>
      <c r="H49" s="86"/>
    </row>
    <row r="50" spans="1:11" ht="21" customHeight="1" x14ac:dyDescent="0.3">
      <c r="A50"/>
      <c r="B50" t="s">
        <v>116</v>
      </c>
      <c r="C50"/>
      <c r="F50" s="86">
        <v>0</v>
      </c>
      <c r="G50" s="97"/>
      <c r="H50" s="86">
        <v>127861</v>
      </c>
    </row>
    <row r="51" spans="1:11" ht="21" customHeight="1" x14ac:dyDescent="0.3">
      <c r="A51" t="s">
        <v>87</v>
      </c>
      <c r="B51"/>
      <c r="C51"/>
      <c r="F51" s="93">
        <v>-1375</v>
      </c>
      <c r="G51" s="97"/>
      <c r="H51" s="86">
        <v>-1033</v>
      </c>
    </row>
    <row r="52" spans="1:11" ht="21" customHeight="1" x14ac:dyDescent="0.3">
      <c r="A52" s="5" t="s">
        <v>137</v>
      </c>
      <c r="B52" s="5"/>
      <c r="C52" s="5"/>
      <c r="E52" s="5"/>
      <c r="F52" s="98">
        <f>SUM(F49:F51)</f>
        <v>-1375</v>
      </c>
      <c r="G52" s="89"/>
      <c r="H52" s="98">
        <f>SUM(H49:H51)</f>
        <v>126828</v>
      </c>
    </row>
    <row r="53" spans="1:11" ht="21" customHeight="1" x14ac:dyDescent="0.3">
      <c r="A53" s="4" t="s">
        <v>88</v>
      </c>
      <c r="B53" s="5"/>
      <c r="F53" s="86">
        <v>-8</v>
      </c>
      <c r="G53" s="86"/>
      <c r="H53" s="86">
        <v>-1</v>
      </c>
    </row>
    <row r="54" spans="1:11" ht="21" customHeight="1" x14ac:dyDescent="0.3">
      <c r="A54" s="4" t="s">
        <v>89</v>
      </c>
      <c r="F54" s="93">
        <v>-57285</v>
      </c>
      <c r="G54" s="86"/>
      <c r="H54" s="93">
        <v>-93105</v>
      </c>
    </row>
    <row r="55" spans="1:11" ht="21" customHeight="1" x14ac:dyDescent="0.3">
      <c r="A55" s="112" t="s">
        <v>138</v>
      </c>
      <c r="B55" s="102"/>
      <c r="C55" s="102"/>
      <c r="F55" s="90">
        <f>SUM(F52:F54)</f>
        <v>-58668</v>
      </c>
      <c r="G55" s="89"/>
      <c r="H55" s="90">
        <f>SUM(H52:H54)</f>
        <v>33722</v>
      </c>
    </row>
    <row r="56" spans="1:11" ht="21" customHeight="1" x14ac:dyDescent="0.3">
      <c r="A56" s="5"/>
      <c r="B56" s="5"/>
      <c r="C56" s="5"/>
      <c r="E56" s="5"/>
      <c r="F56" s="89"/>
      <c r="G56" s="89"/>
      <c r="H56" s="89"/>
    </row>
    <row r="57" spans="1:11" ht="21" customHeight="1" x14ac:dyDescent="0.3">
      <c r="A57" s="5" t="s">
        <v>106</v>
      </c>
      <c r="F57" s="92">
        <f>F55+F45+F31</f>
        <v>496179</v>
      </c>
      <c r="G57" s="89"/>
      <c r="H57" s="92">
        <f>H55+H45+H31</f>
        <v>-6532</v>
      </c>
    </row>
    <row r="58" spans="1:11" s="5" customFormat="1" ht="21" customHeight="1" x14ac:dyDescent="0.3">
      <c r="A58" s="4" t="s">
        <v>90</v>
      </c>
      <c r="B58" s="4"/>
      <c r="C58" s="4"/>
      <c r="D58" s="2"/>
      <c r="E58" s="4"/>
      <c r="F58" s="93">
        <f>'1'!F10</f>
        <v>2655420</v>
      </c>
      <c r="G58" s="86"/>
      <c r="H58" s="86">
        <v>3259644</v>
      </c>
    </row>
    <row r="59" spans="1:11" ht="21" customHeight="1" thickBot="1" x14ac:dyDescent="0.35">
      <c r="A59" s="5" t="s">
        <v>91</v>
      </c>
      <c r="F59" s="99">
        <f>SUM(F57:F58)</f>
        <v>3151599</v>
      </c>
      <c r="G59" s="89"/>
      <c r="H59" s="99">
        <f>SUM(H57:H58)</f>
        <v>3253112</v>
      </c>
      <c r="K59" s="18"/>
    </row>
    <row r="60" spans="1:11" ht="21" customHeight="1" thickTop="1" x14ac:dyDescent="0.3"/>
    <row r="61" spans="1:11" ht="21" customHeight="1" x14ac:dyDescent="0.3">
      <c r="A61" s="76" t="s">
        <v>140</v>
      </c>
    </row>
    <row r="62" spans="1:11" ht="21" customHeight="1" x14ac:dyDescent="0.3">
      <c r="A62" s="5" t="s">
        <v>139</v>
      </c>
    </row>
    <row r="63" spans="1:11" ht="21" customHeight="1" x14ac:dyDescent="0.3">
      <c r="A63" s="106" t="s">
        <v>117</v>
      </c>
      <c r="B63" s="106"/>
      <c r="C63" s="106"/>
      <c r="F63" s="107">
        <v>195018</v>
      </c>
      <c r="G63" s="107"/>
      <c r="H63" s="107">
        <v>1010546</v>
      </c>
    </row>
    <row r="64" spans="1:11" ht="21" customHeight="1" x14ac:dyDescent="0.3">
      <c r="A64" s="4" t="s">
        <v>92</v>
      </c>
      <c r="F64" s="12">
        <v>313541</v>
      </c>
      <c r="G64" s="107"/>
      <c r="H64" s="108">
        <v>165034.35331999999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F6:H6"/>
    <mergeCell ref="F38:H38"/>
  </mergeCells>
  <printOptions horizontalCentered="1"/>
  <pageMargins left="0.78740157480314965" right="0.78740157480314965" top="0.51181102362204722" bottom="0.51181102362204722" header="0.51181102362204722" footer="0.51181102362204722"/>
  <pageSetup paperSize="9" scale="92" firstPageNumber="9" fitToHeight="3" orientation="portrait" useFirstPageNumber="1" r:id="rId1"/>
  <headerFooter scaleWithDoc="0">
    <oddFooter>&amp;LThe accompanying notes are an integral part of these interim financial statements.
&amp;C&amp;P</oddFooter>
  </headerFooter>
  <rowBreaks count="1" manualBreakCount="1">
    <brk id="32" max="7" man="1"/>
  </rowBreaks>
  <customProperties>
    <customPr name="EpmWorksheetKeyString_GUID" r:id="rId2"/>
    <customPr name="OrphanNamesChecked" r:id="rId3"/>
  </customProperties>
  <ignoredErrors>
    <ignoredError sqref="G52 F55:H57 F59:H62" formulaRange="1"/>
    <ignoredError sqref="F58 A3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96901C-575D-406E-AA74-93A68D427B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9BE272-0734-43B5-B7AA-E31EE91E8A04}">
  <ds:schemaRefs>
    <ds:schemaRef ds:uri="4243d5be-521d-4052-81ca-f0f31ea6f2da"/>
    <ds:schemaRef ds:uri="http://purl.org/dc/elements/1.1/"/>
    <ds:schemaRef ds:uri="http://schemas.microsoft.com/office/2006/metadata/properties"/>
    <ds:schemaRef ds:uri="f6ba49b0-bcda-4796-8236-5b5cc1493ace"/>
    <ds:schemaRef ds:uri="http://schemas.microsoft.com/office/2006/documentManagement/types"/>
    <ds:schemaRef ds:uri="http://purl.org/dc/terms/"/>
    <ds:schemaRef ds:uri="http://www.w3.org/XML/1998/namespace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05716746-add9-412a-97a9-1b5167d151a3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3642434-D2BE-4CC1-8397-A695352F01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1</vt:lpstr>
      <vt:lpstr>2</vt:lpstr>
      <vt:lpstr>3</vt:lpstr>
      <vt:lpstr>4</vt:lpstr>
      <vt:lpstr>5</vt:lpstr>
      <vt:lpstr>'1'!Print_Area</vt:lpstr>
      <vt:lpstr>'2'!Print_Area</vt:lpstr>
      <vt:lpstr>'4'!Print_Area</vt:lpstr>
      <vt:lpstr>'5'!Print_Area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schimyoo</dc:creator>
  <cp:keywords/>
  <dc:description/>
  <cp:lastModifiedBy>Tattita Onsook</cp:lastModifiedBy>
  <cp:revision/>
  <cp:lastPrinted>2026-05-05T09:47:11Z</cp:lastPrinted>
  <dcterms:created xsi:type="dcterms:W3CDTF">2004-12-24T07:16:13Z</dcterms:created>
  <dcterms:modified xsi:type="dcterms:W3CDTF">2026-05-11T08:57:44Z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11" linkTarget="PROP_11">
    <vt:r8>0</vt:r8>
  </property>
  <property fmtid="{D5CDD505-2E9C-101B-9397-08002B2CF9AE}" pid="5" name="20" linkTarget="PROP_20">
    <vt:r8>0</vt:r8>
  </property>
  <property fmtid="{D5CDD505-2E9C-101B-9397-08002B2CF9AE}" pid="6" name="40" linkTarget="PROP_40">
    <vt:r8>0</vt:r8>
  </property>
  <property fmtid="{D5CDD505-2E9C-101B-9397-08002B2CF9AE}" pid="7" name="41" linkTarget="PROP_41">
    <vt:r8>0</vt:r8>
  </property>
  <property fmtid="{D5CDD505-2E9C-101B-9397-08002B2CF9AE}" pid="8" name="ContentTypeId">
    <vt:lpwstr>0x010100FC3C573FF70E394A86433F5E112C33AA</vt:lpwstr>
  </property>
</Properties>
</file>