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titao\Desktop\SET - 10Aug2026\งบการเงินรวม\EN\"/>
    </mc:Choice>
  </mc:AlternateContent>
  <xr:revisionPtr revIDLastSave="0" documentId="13_ncr:1_{BC6B309A-B590-493E-8D5A-E5A122319A66}" xr6:coauthVersionLast="36" xr6:coauthVersionMax="47" xr10:uidLastSave="{00000000-0000-0000-0000-000000000000}"/>
  <bookViews>
    <workbookView xWindow="-110" yWindow="-110" windowWidth="19420" windowHeight="11500" tabRatio="742" xr2:uid="{00000000-000D-0000-FFFF-FFFF00000000}"/>
  </bookViews>
  <sheets>
    <sheet name="1" sheetId="16" r:id="rId1"/>
    <sheet name="2" sheetId="17" r:id="rId2"/>
    <sheet name="3" sheetId="26" r:id="rId3"/>
    <sheet name="4" sheetId="27" r:id="rId4"/>
    <sheet name="5" sheetId="19" r:id="rId5"/>
    <sheet name="6" sheetId="3" r:id="rId6"/>
  </sheets>
  <definedNames>
    <definedName name="_" hidden="1">#REF!</definedName>
    <definedName name="__" hidden="1">#REF!</definedName>
    <definedName name="___" hidden="1">#REF!</definedName>
    <definedName name="____Z1" localSheetId="2" hidden="1">{"'ตัวอย่าง'!$A$1:$O$21"}</definedName>
    <definedName name="____Z1" localSheetId="3" hidden="1">{"'ตัวอย่าง'!$A$1:$O$21"}</definedName>
    <definedName name="____Z1" hidden="1">{"'ตัวอย่าง'!$A$1:$O$21"}</definedName>
    <definedName name="___Z1" localSheetId="2" hidden="1">{"'ตัวอย่าง'!$A$1:$O$21"}</definedName>
    <definedName name="___Z1" localSheetId="3" hidden="1">{"'ตัวอย่าง'!$A$1:$O$21"}</definedName>
    <definedName name="___Z1" hidden="1">{"'ตัวอย่าง'!$A$1:$O$21"}</definedName>
    <definedName name="__aa1" localSheetId="2" hidden="1">{#N/A,#N/A,FALSE,"Hypothèses"}</definedName>
    <definedName name="__aa1" localSheetId="3" hidden="1">{#N/A,#N/A,FALSE,"Hypothèses"}</definedName>
    <definedName name="__aa1" hidden="1">{#N/A,#N/A,FALSE,"Hypothèses"}</definedName>
    <definedName name="__apr2" localSheetId="2" hidden="1">{"'Model'!$A$1:$N$53"}</definedName>
    <definedName name="__apr2" localSheetId="3" hidden="1">{"'Model'!$A$1:$N$53"}</definedName>
    <definedName name="__apr2" hidden="1">{"'Model'!$A$1:$N$53"}</definedName>
    <definedName name="__key2" hidden="1">#REF!</definedName>
    <definedName name="_10__123Graph_AChart_2A" hidden="1">#REF!</definedName>
    <definedName name="_10_0_0_F" hidden="1">#REF!</definedName>
    <definedName name="_112__123Graph_XChart_4A" hidden="1">#REF!</definedName>
    <definedName name="_12_0_0_F" hidden="1">#REF!</definedName>
    <definedName name="_12F" hidden="1">#REF!</definedName>
    <definedName name="_14__123Graph_AChart_2A" hidden="1">#REF!</definedName>
    <definedName name="_15_0_0_F" hidden="1">#REF!</definedName>
    <definedName name="_2_0_0_F" hidden="1">#REF!</definedName>
    <definedName name="_20__123Graph_AChart_3A" hidden="1">#REF!</definedName>
    <definedName name="_234_0_0_F" hidden="1">#REF!</definedName>
    <definedName name="_235_0_0_F" hidden="1">#REF!</definedName>
    <definedName name="_28__123Graph_AChart_3A" hidden="1">#REF!</definedName>
    <definedName name="_3_0_0_F" hidden="1">#REF!</definedName>
    <definedName name="_30__123Graph_AChart_4A" hidden="1">#REF!</definedName>
    <definedName name="_31_0_0_F" hidden="1">#REF!</definedName>
    <definedName name="_32_0_0_F" hidden="1">#REF!</definedName>
    <definedName name="_39_0_0_F" hidden="1">#REF!</definedName>
    <definedName name="_3F" hidden="1">#REF!</definedName>
    <definedName name="_4_0_0_F" hidden="1">#REF!</definedName>
    <definedName name="_40__123Graph_BChart_3A" hidden="1">#REF!</definedName>
    <definedName name="_40_0_0_F" hidden="1">#REF!</definedName>
    <definedName name="_42__123Graph_AChart_4A" hidden="1">#REF!</definedName>
    <definedName name="_49_0_0_F" hidden="1">#REF!</definedName>
    <definedName name="_5_0_0_F" hidden="1">#REF!</definedName>
    <definedName name="_50__123Graph_BChart_4A" hidden="1">#REF!</definedName>
    <definedName name="_50_0_0_F" hidden="1">#REF!</definedName>
    <definedName name="_56__123Graph_BChart_3A" hidden="1">#REF!</definedName>
    <definedName name="_6_0_0_F" hidden="1">#REF!</definedName>
    <definedName name="_60__123Graph_XChart_2A" hidden="1">#REF!</definedName>
    <definedName name="_70__123Graph_BChart_4A" hidden="1">#REF!</definedName>
    <definedName name="_70__123Graph_XChart_3A" hidden="1">#REF!</definedName>
    <definedName name="_8_0_0_F" hidden="1">#REF!</definedName>
    <definedName name="_80__123Graph_XChart_4A" hidden="1">#REF!</definedName>
    <definedName name="_84__123Graph_XChart_2A" hidden="1">#REF!</definedName>
    <definedName name="_98__123Graph_XChart_3A" hidden="1">#REF!</definedName>
    <definedName name="_a1" localSheetId="2" hidden="1">{"cashflow",#N/A,FALSE,"CASHFLOW "}</definedName>
    <definedName name="_a1" localSheetId="3" hidden="1">{"cashflow",#N/A,FALSE,"CASHFLOW "}</definedName>
    <definedName name="_a1" hidden="1">{"cashflow",#N/A,FALSE,"CASHFLOW "}</definedName>
    <definedName name="_a10" localSheetId="2" hidden="1">{"sales",#N/A,FALSE,"SALES"}</definedName>
    <definedName name="_a10" localSheetId="3" hidden="1">{"sales",#N/A,FALSE,"SALES"}</definedName>
    <definedName name="_a10" hidden="1">{"sales",#N/A,FALSE,"SALES"}</definedName>
    <definedName name="_a2" localSheetId="2" hidden="1">{"hilight1",#N/A,FALSE,"HILIGHT1"}</definedName>
    <definedName name="_a2" localSheetId="3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localSheetId="3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localSheetId="3" hidden="1">{"hilight3",#N/A,FALSE,"HILIGHT3"}</definedName>
    <definedName name="_a4" hidden="1">{"hilight3",#N/A,FALSE,"HILIGHT3"}</definedName>
    <definedName name="_a5" localSheetId="2" hidden="1">{"income",#N/A,FALSE,"INCOME"}</definedName>
    <definedName name="_a5" localSheetId="3" hidden="1">{"income",#N/A,FALSE,"INCOME"}</definedName>
    <definedName name="_a5" hidden="1">{"income",#N/A,FALSE,"INCOME"}</definedName>
    <definedName name="_a6" localSheetId="2" hidden="1">{"index",#N/A,FALSE,"INDEX"}</definedName>
    <definedName name="_a6" localSheetId="3" hidden="1">{"index",#N/A,FALSE,"INDEX"}</definedName>
    <definedName name="_a6" hidden="1">{"index",#N/A,FALSE,"INDEX"}</definedName>
    <definedName name="_a7" localSheetId="2" hidden="1">{"PRINT_EST",#N/A,FALSE,"ESTMON"}</definedName>
    <definedName name="_a7" localSheetId="3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localSheetId="3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localSheetId="3" hidden="1">{"revable",#N/A,FALSE,"REVABLE"}</definedName>
    <definedName name="_a9" hidden="1">{"revable",#N/A,FALSE,"REVABLE"}</definedName>
    <definedName name="_aa1" localSheetId="2" hidden="1">{#N/A,#N/A,FALSE,"Hypothèses"}</definedName>
    <definedName name="_aa1" localSheetId="3" hidden="1">{#N/A,#N/A,FALSE,"Hypothèses"}</definedName>
    <definedName name="_aa1" hidden="1">{#N/A,#N/A,FALSE,"Hypothèses"}</definedName>
    <definedName name="_apr2" localSheetId="2" hidden="1">{"'Model'!$A$1:$N$53"}</definedName>
    <definedName name="_apr2" localSheetId="3" hidden="1">{"'Model'!$A$1:$N$53"}</definedName>
    <definedName name="_apr2" hidden="1">{"'Model'!$A$1:$N$53"}</definedName>
    <definedName name="_Fill" hidden="1">#REF!</definedName>
    <definedName name="_FOH2006" localSheetId="2" hidden="1">{#N/A,#N/A,FALSE,"TL";#N/A,#N/A,FALSE,"KK";#N/A,#N/A,FALSE,"TS";#N/A,#N/A,FALSE,"KW";#N/A,#N/A,FALSE,"LP";#N/A,#N/A,FALSE,"DC"}</definedName>
    <definedName name="_FOH2006" localSheetId="3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_Z1" localSheetId="2" hidden="1">{"'ตัวอย่าง'!$A$1:$O$21"}</definedName>
    <definedName name="_Z1" localSheetId="3" hidden="1">{"'ตัวอย่าง'!$A$1:$O$21"}</definedName>
    <definedName name="_Z1" hidden="1">{"'ตัวอย่าง'!$A$1:$O$21"}</definedName>
    <definedName name="a" hidden="1">#REF!</definedName>
    <definedName name="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2" hidden="1">{"AssumptionSheet",#N/A,FALSE,"Assumptions";"RevenueExpensesSheet",#N/A,FALSE,"Table_Revenue";"EquityProfileSheet",#N/A,FALSE,"Table_Equity";"ConstructDebtSheet",#N/A,FALSE,"Table_Debt"}</definedName>
    <definedName name="AAA" localSheetId="3" hidden="1">{"AssumptionSheet",#N/A,FALSE,"Assumptions";"RevenueExpensesSheet",#N/A,FALSE,"Table_Revenue";"EquityProfileSheet",#N/A,FALSE,"Table_Equity";"ConstructDebtSheet",#N/A,FALSE,"Table_Debt"}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localSheetId="2" hidden="1">{"AssumptionSheet",#N/A,FALSE,"Assumptions";"RevenueExpensesSheet",#N/A,FALSE,"Table_Revenue";"EquityProfileSheet",#N/A,FALSE,"Table_Equity";"ConstructDebtSheet",#N/A,FALSE,"Table_Debt"}</definedName>
    <definedName name="aaaaa" localSheetId="3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localSheetId="2" hidden="1">{"AssumptionSheet",#N/A,FALSE,"Assumptions";"RevenueExpensesSheet",#N/A,FALSE,"Table_Revenue";"EquityProfileSheet",#N/A,FALSE,"Table_Equity";"ConstructDebtSheet",#N/A,FALSE,"Table_Debt"}</definedName>
    <definedName name="aaaaadv" localSheetId="3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2" hidden="1">{"AssumptionSheet",#N/A,FALSE,"Assumptions";"RevenueExpensesSheet",#N/A,FALSE,"Table_Revenue";"EquityProfileSheet",#N/A,FALSE,"Table_Equity";"ConstructDebtSheet",#N/A,FALSE,"Table_Debt"}</definedName>
    <definedName name="AAAdv" localSheetId="3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#REF!</definedName>
    <definedName name="aef" localSheetId="2" hidden="1">{"'ตัวอย่าง'!$A$1:$O$21"}</definedName>
    <definedName name="aef" localSheetId="3" hidden="1">{"'ตัวอย่าง'!$A$1:$O$21"}</definedName>
    <definedName name="aef" hidden="1">{"'ตัวอย่าง'!$A$1:$O$21"}</definedName>
    <definedName name="afd" localSheetId="2" hidden="1">{"'ตัวอย่าง'!$A$1:$O$21"}</definedName>
    <definedName name="afd" localSheetId="3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localSheetId="2" hidden="1">{"'ตัวอย่าง'!$A$1:$O$21"}</definedName>
    <definedName name="as" localSheetId="3" hidden="1">{"'ตัวอย่าง'!$A$1:$O$21"}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localSheetId="2" hidden="1">{"revable",#N/A,FALSE,"REVABLE"}</definedName>
    <definedName name="ass" localSheetId="3" hidden="1">{"revable",#N/A,FALSE,"REVABLE"}</definedName>
    <definedName name="ass" hidden="1">{"revable",#N/A,FALSE,"REVABLE"}</definedName>
    <definedName name="B" hidden="1">#REF!</definedName>
    <definedName name="BBB" localSheetId="2" hidden="1">{"AllAnnualSummariesSheet",#N/A,TRUE,"Annual Summaries"}</definedName>
    <definedName name="BBB" localSheetId="3" hidden="1">{"AllAnnualSummariesSheet",#N/A,TRUE,"Annual Summaries"}</definedName>
    <definedName name="BBB" hidden="1">{"AllAnnualSummariesSheet",#N/A,TRUE,"Annual Summaries"}</definedName>
    <definedName name="bbbb" localSheetId="2" hidden="1">{"AllAnnualSummariesSheet",#N/A,TRUE,"Annual Summaries"}</definedName>
    <definedName name="bbbb" localSheetId="3" hidden="1">{"AllAnnualSummariesSheet",#N/A,TRUE,"Annual Summaries"}</definedName>
    <definedName name="bbbb" hidden="1">{"AllAnnualSummariesSheet",#N/A,TRUE,"Annual Summaries"}</definedName>
    <definedName name="bbbbdv" localSheetId="2" hidden="1">{"AllAnnualSummariesSheet",#N/A,TRUE,"Annual Summaries"}</definedName>
    <definedName name="bbbbdv" localSheetId="3" hidden="1">{"AllAnnualSummariesSheet",#N/A,TRUE,"Annual Summaries"}</definedName>
    <definedName name="bbbbdv" hidden="1">{"AllAnnualSummariesSheet",#N/A,TRUE,"Annual Summaries"}</definedName>
    <definedName name="BBBdv" localSheetId="2" hidden="1">{"AllAnnualSummariesSheet",#N/A,TRUE,"Annual Summaries"}</definedName>
    <definedName name="BBBdv" localSheetId="3" hidden="1">{"AllAnnualSummariesSheet",#N/A,TRUE,"Annual Summaries"}</definedName>
    <definedName name="BBBdv" hidden="1">{"AllAnnualSummariesSheet",#N/A,TRUE,"Annual Summaries"}</definedName>
    <definedName name="boonthak" localSheetId="2" hidden="1">{"'ตัวอย่าง'!$A$1:$O$21"}</definedName>
    <definedName name="boonthak" localSheetId="3" hidden="1">{"'ตัวอย่าง'!$A$1:$O$21"}</definedName>
    <definedName name="boonthak" hidden="1">{"'ตัวอย่าง'!$A$1:$O$21"}</definedName>
    <definedName name="CCC" localSheetId="2" hidden="1">{"CoverSheet",#N/A,FALSE,"Cover";"IndexSheet",#N/A,FALSE,"Index"}</definedName>
    <definedName name="CCC" localSheetId="3" hidden="1">{"CoverSheet",#N/A,FALSE,"Cover";"IndexSheet",#N/A,FALSE,"Index"}</definedName>
    <definedName name="CCC" hidden="1">{"CoverSheet",#N/A,FALSE,"Cover";"IndexSheet",#N/A,FALSE,"Index"}</definedName>
    <definedName name="cccc" localSheetId="2" hidden="1">{"CoverSheet",#N/A,FALSE,"Cover";"IndexSheet",#N/A,FALSE,"Index"}</definedName>
    <definedName name="cccc" localSheetId="3" hidden="1">{"CoverSheet",#N/A,FALSE,"Cover";"IndexSheet",#N/A,FALSE,"Index"}</definedName>
    <definedName name="cccc" hidden="1">{"CoverSheet",#N/A,FALSE,"Cover";"IndexSheet",#N/A,FALSE,"Index"}</definedName>
    <definedName name="ccccdv" localSheetId="2" hidden="1">{"CoverSheet",#N/A,FALSE,"Cover";"IndexSheet",#N/A,FALSE,"Index"}</definedName>
    <definedName name="ccccdv" localSheetId="3" hidden="1">{"CoverSheet",#N/A,FALSE,"Cover";"IndexSheet",#N/A,FALSE,"Index"}</definedName>
    <definedName name="ccccdv" hidden="1">{"CoverSheet",#N/A,FALSE,"Cover";"IndexSheet",#N/A,FALSE,"Index"}</definedName>
    <definedName name="CCCdv" localSheetId="2" hidden="1">{"CoverSheet",#N/A,FALSE,"Cover";"IndexSheet",#N/A,FALSE,"Index"}</definedName>
    <definedName name="CCCdv" localSheetId="3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localSheetId="2" hidden="1">{"'ตัวอย่าง'!$A$1:$O$21"}</definedName>
    <definedName name="da" localSheetId="3" hidden="1">{"'ตัวอย่าง'!$A$1:$O$21"}</definedName>
    <definedName name="da" hidden="1">{"'ตัวอย่าง'!$A$1:$O$21"}</definedName>
    <definedName name="dd" localSheetId="2" hidden="1">{"'ตัวอย่าง'!$A$1:$O$21"}</definedName>
    <definedName name="dd" localSheetId="3" hidden="1">{"'ตัวอย่าง'!$A$1:$O$21"}</definedName>
    <definedName name="dd" hidden="1">{"'ตัวอย่าง'!$A$1:$O$21"}</definedName>
    <definedName name="DDD" localSheetId="2" hidden="1">{"EquityProfileSheet",#N/A,FALSE,"Table_Equity"}</definedName>
    <definedName name="DDD" localSheetId="3" hidden="1">{"EquityProfileSheet",#N/A,FALSE,"Table_Equity"}</definedName>
    <definedName name="DDD" hidden="1">{"EquityProfileSheet",#N/A,FALSE,"Table_Equity"}</definedName>
    <definedName name="dddd" localSheetId="2" hidden="1">{"EquityProfileSheet",#N/A,FALSE,"Table_Equity"}</definedName>
    <definedName name="dddd" localSheetId="3" hidden="1">{"EquityProfileSheet",#N/A,FALSE,"Table_Equity"}</definedName>
    <definedName name="dddd" hidden="1">{"EquityProfileSheet",#N/A,FALSE,"Table_Equity"}</definedName>
    <definedName name="dddddv" localSheetId="2" hidden="1">{"EquityProfileSheet",#N/A,FALSE,"Table_Equity"}</definedName>
    <definedName name="dddddv" localSheetId="3" hidden="1">{"EquityProfileSheet",#N/A,FALSE,"Table_Equity"}</definedName>
    <definedName name="dddddv" hidden="1">{"EquityProfileSheet",#N/A,FALSE,"Table_Equity"}</definedName>
    <definedName name="DDDdv" localSheetId="2" hidden="1">{"EquityProfileSheet",#N/A,FALSE,"Table_Equity"}</definedName>
    <definedName name="DDDdv" localSheetId="3" hidden="1">{"EquityProfileSheet",#N/A,FALSE,"Table_Equity"}</definedName>
    <definedName name="DDDdv" hidden="1">{"EquityProfileSheet",#N/A,FALSE,"Table_Equity"}</definedName>
    <definedName name="des" localSheetId="2" hidden="1">{"AssumptionSheet",#N/A,FALSE,"Assumptions";"RevenueExpensesSheet",#N/A,FALSE,"Table_Revenue";"EquityProfileSheet",#N/A,FALSE,"Table_Equity";"ConstructDebtSheet",#N/A,FALSE,"Table_Debt"}</definedName>
    <definedName name="des" localSheetId="3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localSheetId="2" hidden="1">{"index",#N/A,FALSE,"INDEX"}</definedName>
    <definedName name="detail" localSheetId="3" hidden="1">{"index",#N/A,FALSE,"INDEX"}</definedName>
    <definedName name="detail" hidden="1">{"index",#N/A,FALSE,"INDEX"}</definedName>
    <definedName name="dfs" localSheetId="2" hidden="1">{"'connew '!$C$40:$C$60"}</definedName>
    <definedName name="dfs" localSheetId="3" hidden="1">{"'connew '!$C$40:$C$60"}</definedName>
    <definedName name="dfs" hidden="1">{"'connew '!$C$40:$C$60"}</definedName>
    <definedName name="dfsffsfsf" localSheetId="2" hidden="1">{"'connew '!$C$40:$C$60"}</definedName>
    <definedName name="dfsffsfsf" localSheetId="3" hidden="1">{"'connew '!$C$40:$C$60"}</definedName>
    <definedName name="dfsffsfsf" hidden="1">{"'connew '!$C$40:$C$60"}</definedName>
    <definedName name="dfsfsff" localSheetId="2" hidden="1">{"'connew '!$C$40:$C$60"}</definedName>
    <definedName name="dfsfsff" localSheetId="3" hidden="1">{"'connew '!$C$40:$C$60"}</definedName>
    <definedName name="dfsfsff" hidden="1">{"'connew '!$C$40:$C$60"}</definedName>
    <definedName name="dsssss" localSheetId="2" hidden="1">{"'connew '!$C$40:$C$60"}</definedName>
    <definedName name="dsssss" localSheetId="3" hidden="1">{"'connew '!$C$40:$C$60"}</definedName>
    <definedName name="dsssss" hidden="1">{"'connew '!$C$40:$C$60"}</definedName>
    <definedName name="dtatae" localSheetId="2" hidden="1">{"'connew '!$C$40:$C$60"}</definedName>
    <definedName name="dtatae" localSheetId="3" hidden="1">{"'connew '!$C$40:$C$60"}</definedName>
    <definedName name="dtatae" hidden="1">{"'connew '!$C$40:$C$60"}</definedName>
    <definedName name="e" localSheetId="2" hidden="1">{"Summary",#N/A,FALSE,"Summary"}</definedName>
    <definedName name="e" localSheetId="3" hidden="1">{"Summary",#N/A,FALSE,"Summary"}</definedName>
    <definedName name="e" hidden="1">{"Summary",#N/A,FALSE,"Summary"}</definedName>
    <definedName name="EEE" localSheetId="2" hidden="1">{"'ตัวอย่าง'!$A$1:$O$21"}</definedName>
    <definedName name="EEE" localSheetId="3" hidden="1">{"'ตัวอย่าง'!$A$1:$O$21"}</definedName>
    <definedName name="EEE" hidden="1">{"'ตัวอย่าง'!$A$1:$O$21"}</definedName>
    <definedName name="eeeeee" localSheetId="2" hidden="1">{"KeySummarySheet",#N/A,FALSE,"Key Summary"}</definedName>
    <definedName name="eeeeee" localSheetId="3" hidden="1">{"KeySummarySheet",#N/A,FALSE,"Key Summary"}</definedName>
    <definedName name="eeeeee" hidden="1">{"KeySummarySheet",#N/A,FALSE,"Key Summary"}</definedName>
    <definedName name="eeeeeedv" localSheetId="2" hidden="1">{"KeySummarySheet",#N/A,FALSE,"Key Summary"}</definedName>
    <definedName name="eeeeeedv" localSheetId="3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localSheetId="2" hidden="1">{"'ตัวอย่าง'!$A$1:$O$21"}</definedName>
    <definedName name="ewe" localSheetId="3" hidden="1">{"'ตัวอย่าง'!$A$1:$O$21"}</definedName>
    <definedName name="ewe" hidden="1">{"'ตัวอย่าง'!$A$1:$O$21"}</definedName>
    <definedName name="EXPORT_รายหน่วยงาน" localSheetId="2" hidden="1">{"'ตัวอย่าง'!$A$1:$O$21"}</definedName>
    <definedName name="EXPORT_รายหน่วยงาน" localSheetId="3" hidden="1">{"'ตัวอย่าง'!$A$1:$O$21"}</definedName>
    <definedName name="EXPORT_รายหน่วยงาน" hidden="1">{"'ตัวอย่าง'!$A$1:$O$21"}</definedName>
    <definedName name="F" localSheetId="2" hidden="1">{"Summary",#N/A,FALSE,"Summary"}</definedName>
    <definedName name="F" localSheetId="3" hidden="1">{"Summary",#N/A,FALSE,"Summary"}</definedName>
    <definedName name="F" hidden="1">{"Summary",#N/A,FALSE,"Summary"}</definedName>
    <definedName name="Fdv" localSheetId="2" hidden="1">{"KeySummarySheet",#N/A,FALSE,"Key Summary"}</definedName>
    <definedName name="Fdv" localSheetId="3" hidden="1">{"KeySummarySheet",#N/A,FALSE,"Key Summary"}</definedName>
    <definedName name="Fdv" hidden="1">{"KeySummarySheet",#N/A,FALSE,"Key Summary"}</definedName>
    <definedName name="ff" localSheetId="2" hidden="1">{"'ตัวอย่าง'!$A$1:$O$21"}</definedName>
    <definedName name="ff" localSheetId="3" hidden="1">{"'ตัวอย่าง'!$A$1:$O$21"}</definedName>
    <definedName name="ff" hidden="1">{"'ตัวอย่าง'!$A$1:$O$21"}</definedName>
    <definedName name="ffffff" localSheetId="2" hidden="1">{"ConstructionSheet",#N/A,FALSE,"Construction";"EquitySheet",#N/A,FALSE,"Equity";"InterimDebtSheet",#N/A,FALSE,"Interim Debt"}</definedName>
    <definedName name="ffffff" localSheetId="3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2" hidden="1">{"ConstructionSheet",#N/A,FALSE,"Construction";"EquitySheet",#N/A,FALSE,"Equity";"InterimDebtSheet",#N/A,FALSE,"Interim Debt"}</definedName>
    <definedName name="fffffffdv" localSheetId="3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localSheetId="2" hidden="1">{"'connew '!$C$40:$C$60"}</definedName>
    <definedName name="fgdgdhfh" localSheetId="3" hidden="1">{"'connew '!$C$40:$C$60"}</definedName>
    <definedName name="fgdgdhfh" hidden="1">{"'connew '!$C$40:$C$60"}</definedName>
    <definedName name="fresh" localSheetId="2" hidden="1">{#N/A,#N/A,FALSE,"Database"}</definedName>
    <definedName name="fresh" localSheetId="3" hidden="1">{#N/A,#N/A,FALSE,"Database"}</definedName>
    <definedName name="fresh" hidden="1">{#N/A,#N/A,FALSE,"Database"}</definedName>
    <definedName name="fresh1" localSheetId="2" hidden="1">{#N/A,#N/A,FALSE,"Database"}</definedName>
    <definedName name="fresh1" localSheetId="3" hidden="1">{#N/A,#N/A,FALSE,"Database"}</definedName>
    <definedName name="fresh1" hidden="1">{#N/A,#N/A,FALSE,"Database"}</definedName>
    <definedName name="fsdf" localSheetId="2" hidden="1">{"'connew '!$C$40:$C$60"}</definedName>
    <definedName name="fsdf" localSheetId="3" hidden="1">{"'connew '!$C$40:$C$60"}</definedName>
    <definedName name="fsdf" hidden="1">{"'connew '!$C$40:$C$60"}</definedName>
    <definedName name="gg" localSheetId="2" hidden="1">{"'ตัวอย่าง'!$A$1:$O$21"}</definedName>
    <definedName name="gg" localSheetId="3" hidden="1">{"'ตัวอย่าง'!$A$1:$O$21"}</definedName>
    <definedName name="gg" hidden="1">{"'ตัวอย่าง'!$A$1:$O$21"}</definedName>
    <definedName name="ggfgd" localSheetId="2" hidden="1">{"ProjectionsSheet",#N/A,FALSE,"Projections"}</definedName>
    <definedName name="ggfgd" localSheetId="3" hidden="1">{"ProjectionsSheet",#N/A,FALSE,"Projections"}</definedName>
    <definedName name="ggfgd" hidden="1">{"ProjectionsSheet",#N/A,FALSE,"Projections"}</definedName>
    <definedName name="ggfgddv" localSheetId="2" hidden="1">{"ProjectionsSheet",#N/A,FALSE,"Projections"}</definedName>
    <definedName name="ggfgddv" localSheetId="3" hidden="1">{"ProjectionsSheet",#N/A,FALSE,"Projections"}</definedName>
    <definedName name="ggfgddv" hidden="1">{"ProjectionsSheet",#N/A,FALSE,"Projections"}</definedName>
    <definedName name="har" localSheetId="2" hidden="1">{"'connew '!$C$40:$C$60"}</definedName>
    <definedName name="har" localSheetId="3" hidden="1">{"'connew '!$C$40:$C$60"}</definedName>
    <definedName name="har" hidden="1">{"'connew '!$C$40:$C$60"}</definedName>
    <definedName name="HTML_CodePage" hidden="1">874</definedName>
    <definedName name="HTML_Control" localSheetId="2" hidden="1">{"'Model'!$A$1:$N$53"}</definedName>
    <definedName name="HTML_Control" localSheetId="3" hidden="1">{"'Model'!$A$1:$N$53"}</definedName>
    <definedName name="HTML_Control" hidden="1">{"'Model'!$A$1:$N$53"}</definedName>
    <definedName name="HTML_Control1" localSheetId="2" hidden="1">{"'Model'!$A$1:$N$53"}</definedName>
    <definedName name="HTML_Control1" localSheetId="3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localSheetId="2" hidden="1">{"'connew '!$C$40:$C$60"}</definedName>
    <definedName name="jfdjfsjfs" localSheetId="3" hidden="1">{"'connew '!$C$40:$C$60"}</definedName>
    <definedName name="jfdjfsjfs" hidden="1">{"'connew '!$C$40:$C$60"}</definedName>
    <definedName name="jjdjdjjd" localSheetId="2" hidden="1">{"'connew '!$C$40:$C$60"}</definedName>
    <definedName name="jjdjdjjd" localSheetId="3" hidden="1">{"'connew '!$C$40:$C$60"}</definedName>
    <definedName name="jjdjdjjd" hidden="1">{"'connew '!$C$40:$C$60"}</definedName>
    <definedName name="ju" localSheetId="2" hidden="1">{"AssumptionSheet",#N/A,FALSE,"Assumptions";"RevenueExpensesSheet",#N/A,FALSE,"Table_Revenue";"EquityProfileSheet",#N/A,FALSE,"Table_Equity";"ConstructDebtSheet",#N/A,FALSE,"Table_Debt"}</definedName>
    <definedName name="ju" localSheetId="3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kk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localSheetId="2" hidden="1">{"lev2monbt",#N/A,FALSE,"2_levmonB-T"}</definedName>
    <definedName name="LEVMON" localSheetId="3" hidden="1">{"lev2monbt",#N/A,FALSE,"2_levmonB-T"}</definedName>
    <definedName name="LEVMON" hidden="1">{"lev2monbt",#N/A,FALSE,"2_levmonB-T"}</definedName>
    <definedName name="LEVMON1" localSheetId="2" hidden="1">{"balance",#N/A,FALSE,"BALANCE"}</definedName>
    <definedName name="LEVMON1" localSheetId="3" hidden="1">{"balance",#N/A,FALSE,"BALANCE"}</definedName>
    <definedName name="LEVMON1" hidden="1">{"balance",#N/A,FALSE,"BALANCE"}</definedName>
    <definedName name="LEVMON2" localSheetId="2" hidden="1">{"hilight1",#N/A,FALSE,"HILIGHT1"}</definedName>
    <definedName name="LEVMON2" localSheetId="3" hidden="1">{"hilight1",#N/A,FALSE,"HILIGHT1"}</definedName>
    <definedName name="LEVMON2" hidden="1">{"hilight1",#N/A,FALSE,"HILIGHT1"}</definedName>
    <definedName name="LEVMONB" localSheetId="2" hidden="1">{"lev2mon",#N/A,FALSE,"2_levmon"}</definedName>
    <definedName name="LEVMONB" localSheetId="3" hidden="1">{"lev2mon",#N/A,FALSE,"2_levmon"}</definedName>
    <definedName name="LEVMONB" hidden="1">{"lev2mon",#N/A,FALSE,"2_levmon"}</definedName>
    <definedName name="LEVMONBT" localSheetId="2" hidden="1">{"lev1bt",#N/A,FALSE,"1_LEVB-T"}</definedName>
    <definedName name="LEVMONBT" localSheetId="3" hidden="1">{"lev1bt",#N/A,FALSE,"1_LEVB-T"}</definedName>
    <definedName name="LEVMONBT" hidden="1">{"lev1bt",#N/A,FALSE,"1_LEVB-T"}</definedName>
    <definedName name="LEVYTD" localSheetId="2" hidden="1">{"PRINT_EST",#N/A,FALSE,"ESTMON"}</definedName>
    <definedName name="LEVYTD" localSheetId="3" hidden="1">{"PRINT_EST",#N/A,FALSE,"ESTMON"}</definedName>
    <definedName name="LEVYTD" hidden="1">{"PRINT_EST",#N/A,FALSE,"ESTMON"}</definedName>
    <definedName name="limcount" hidden="1">1</definedName>
    <definedName name="lll" localSheetId="2" hidden="1">{"sales",#N/A,FALSE,"SALES"}</definedName>
    <definedName name="lll" localSheetId="3" hidden="1">{"sales",#N/A,FALSE,"SALES"}</definedName>
    <definedName name="lll" hidden="1">{"sales",#N/A,FALSE,"SALES"}</definedName>
    <definedName name="Master" localSheetId="2" hidden="1">{"Full Summary",#N/A,FALSE,"Summary"}</definedName>
    <definedName name="Master" localSheetId="3" hidden="1">{"Full Summary",#N/A,FALSE,"Summary"}</definedName>
    <definedName name="Master" hidden="1">{"Full Summary",#N/A,FALSE,"Summary"}</definedName>
    <definedName name="Master_Phase3" localSheetId="2" hidden="1">{"Full Summary",#N/A,FALSE,"Summary"}</definedName>
    <definedName name="Master_Phase3" localSheetId="3" hidden="1">{"Full Summary",#N/A,FALSE,"Summary"}</definedName>
    <definedName name="Master_Phase3" hidden="1">{"Full Summary",#N/A,FALSE,"Summary"}</definedName>
    <definedName name="Model" localSheetId="2" hidden="1">{#N/A,#N/A,FALSE,"Deckblatt";#N/A,#N/A,FALSE,"KABEL";#N/A,#N/A,FALSE,"MATERIAL";#N/A,#N/A,FALSE,"DBHK"}</definedName>
    <definedName name="Model" localSheetId="3" hidden="1">{#N/A,#N/A,FALSE,"Deckblatt";#N/A,#N/A,FALSE,"KABEL";#N/A,#N/A,FALSE,"MATERIAL";#N/A,#N/A,FALSE,"DBHK"}</definedName>
    <definedName name="Model" hidden="1">{#N/A,#N/A,FALSE,"Deckblatt";#N/A,#N/A,FALSE,"KABEL";#N/A,#N/A,FALSE,"MATERIAL";#N/A,#N/A,FALSE,"DBHK"}</definedName>
    <definedName name="MON" localSheetId="2" hidden="1">{"hilight3",#N/A,FALSE,"HILIGHT3"}</definedName>
    <definedName name="MON" localSheetId="3" hidden="1">{"hilight3",#N/A,FALSE,"HILIGHT3"}</definedName>
    <definedName name="MON" hidden="1">{"hilight3",#N/A,FALSE,"HILIGHT3"}</definedName>
    <definedName name="Muni" localSheetId="2" hidden="1">{#N/A,#N/A,FALSE,"Hypothèses"}</definedName>
    <definedName name="Muni" localSheetId="3" hidden="1">{#N/A,#N/A,FALSE,"Hypothèses"}</definedName>
    <definedName name="Muni" hidden="1">{#N/A,#N/A,FALSE,"Hypothèses"}</definedName>
    <definedName name="New" localSheetId="2" hidden="1">{"'ตัวอย่าง'!$A$1:$O$21"}</definedName>
    <definedName name="New" localSheetId="3" hidden="1">{"'ตัวอย่าง'!$A$1:$O$21"}</definedName>
    <definedName name="New" hidden="1">{"'ตัวอย่าง'!$A$1:$O$21"}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2" hidden="1">{"'ตัวอย่าง'!$A$1:$O$21"}</definedName>
    <definedName name="NotUse" localSheetId="3" hidden="1">{"'ตัวอย่าง'!$A$1:$O$21"}</definedName>
    <definedName name="NotUse" hidden="1">{"'ตัวอย่าง'!$A$1:$O$21"}</definedName>
    <definedName name="o" localSheetId="2" hidden="1">{"'ตัวอย่าง'!$A$1:$O$21"}</definedName>
    <definedName name="o" localSheetId="3" hidden="1">{"'ตัวอย่าง'!$A$1:$O$21"}</definedName>
    <definedName name="o" hidden="1">{"'ตัวอย่าง'!$A$1:$O$21"}</definedName>
    <definedName name="ooooo" localSheetId="2" hidden="1">{"'connew '!$C$40:$C$60"}</definedName>
    <definedName name="ooooo" localSheetId="3" hidden="1">{"'connew '!$C$40:$C$60"}</definedName>
    <definedName name="ooooo" hidden="1">{"'connew '!$C$40:$C$60"}</definedName>
    <definedName name="p" localSheetId="2" hidden="1">{"'connew '!$C$40:$C$60"}</definedName>
    <definedName name="p" localSheetId="3" hidden="1">{"'connew '!$C$40:$C$60"}</definedName>
    <definedName name="p" hidden="1">{"'connew '!$C$40:$C$60"}</definedName>
    <definedName name="PEA" localSheetId="2" hidden="1">{"hilight2",#N/A,FALSE,"HILIGHT2"}</definedName>
    <definedName name="PEA" localSheetId="3" hidden="1">{"hilight2",#N/A,FALSE,"HILIGHT2"}</definedName>
    <definedName name="PEA" hidden="1">{"hilight2",#N/A,FALSE,"HILIGHT2"}</definedName>
    <definedName name="plan" localSheetId="2" hidden="1">{"'Model'!$A$1:$N$53"}</definedName>
    <definedName name="plan" localSheetId="3" hidden="1">{"'Model'!$A$1:$N$53"}</definedName>
    <definedName name="plan" hidden="1">{"'Model'!$A$1:$N$53"}</definedName>
    <definedName name="pp" localSheetId="2" hidden="1">{"'connew '!$C$40:$C$60"}</definedName>
    <definedName name="pp" localSheetId="3" hidden="1">{"'connew '!$C$40:$C$60"}</definedName>
    <definedName name="pp" hidden="1">{"'connew '!$C$40:$C$60"}</definedName>
    <definedName name="_xlnm.Print_Area" localSheetId="0">'1'!$B$1:$I$85</definedName>
    <definedName name="_xlnm.Print_Area" localSheetId="1">'2'!$B$1:$I$66</definedName>
    <definedName name="_xlnm.Print_Area" localSheetId="2">'3'!$B$1:$I$64</definedName>
    <definedName name="_xlnm.Print_Area" localSheetId="3">'4'!$B$1:$V$30</definedName>
    <definedName name="_xlnm.Print_Area" localSheetId="4">'5'!$B$1:$V$26</definedName>
    <definedName name="_xlnm.Print_Area" localSheetId="5">'6'!$B$1:$I$86</definedName>
    <definedName name="qq" localSheetId="2" hidden="1">{"'ตัวอย่าง'!$A$1:$O$21"}</definedName>
    <definedName name="qq" localSheetId="3" hidden="1">{"'ตัวอย่าง'!$A$1:$O$21"}</definedName>
    <definedName name="qq" hidden="1">{"'ตัวอย่าง'!$A$1:$O$21"}</definedName>
    <definedName name="rd" localSheetId="2" hidden="1">{"'ตัวอย่าง'!$A$1:$O$21"}</definedName>
    <definedName name="rd" localSheetId="3" hidden="1">{"'ตัวอย่าง'!$A$1:$O$21"}</definedName>
    <definedName name="rd" hidden="1">{"'ตัวอย่าง'!$A$1:$O$21"}</definedName>
    <definedName name="rrer" localSheetId="2" hidden="1">{"'ตัวอย่าง'!$A$1:$O$21"}</definedName>
    <definedName name="rrer" localSheetId="3" hidden="1">{"'ตัวอย่าง'!$A$1:$O$21"}</definedName>
    <definedName name="rrer" hidden="1">{"'ตัวอย่าง'!$A$1:$O$21"}</definedName>
    <definedName name="rrrr" localSheetId="2" hidden="1">{"'ตัวอย่าง'!$A$1:$O$21"}</definedName>
    <definedName name="rrrr" localSheetId="3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localSheetId="2" hidden="1">{"'ตัวอย่าง'!$A$1:$O$21"}</definedName>
    <definedName name="sas" localSheetId="3" hidden="1">{"'ตัวอย่าง'!$A$1:$O$21"}</definedName>
    <definedName name="sas" hidden="1">{"'ตัวอย่าง'!$A$1:$O$21"}</definedName>
    <definedName name="sencount" hidden="1">2</definedName>
    <definedName name="Settlements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localSheetId="2" hidden="1">{"'ตัวอย่าง'!$A$1:$O$21"}</definedName>
    <definedName name="sfe" localSheetId="3" hidden="1">{"'ตัวอย่าง'!$A$1:$O$21"}</definedName>
    <definedName name="sfe" hidden="1">{"'ตัวอย่าง'!$A$1:$O$21"}</definedName>
    <definedName name="sfs" localSheetId="2" hidden="1">{"AssumptionSheet",#N/A,FALSE,"Assumptions";"RevenueExpensesSheet",#N/A,FALSE,"Table_Revenue";"EquityProfileSheet",#N/A,FALSE,"Table_Equity";"ConstructDebtSheet",#N/A,FALSE,"Table_Debt"}</definedName>
    <definedName name="sfs" localSheetId="3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2" hidden="1">{"AssumptionSheet",#N/A,FALSE,"Assumptions";"RevenueExpensesSheet",#N/A,FALSE,"Table_Revenue";"EquityProfileSheet",#N/A,FALSE,"Table_Equity";"ConstructDebtSheet",#N/A,FALSE,"Table_Debt"}</definedName>
    <definedName name="sfsdv" localSheetId="3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#REF!</definedName>
    <definedName name="ss" localSheetId="2" hidden="1">{"'ตัวอย่าง'!$A$1:$O$21"}</definedName>
    <definedName name="ss" localSheetId="3" hidden="1">{"'ตัวอย่าง'!$A$1:$O$21"}</definedName>
    <definedName name="ss" hidden="1">{"'ตัวอย่าง'!$A$1:$O$21"}</definedName>
    <definedName name="sss" localSheetId="2" hidden="1">{"'ตัวอย่าง'!$A$1:$O$21"}</definedName>
    <definedName name="sss" localSheetId="3" hidden="1">{"'ตัวอย่าง'!$A$1:$O$21"}</definedName>
    <definedName name="sss" hidden="1">{"'ตัวอย่าง'!$A$1:$O$21"}</definedName>
    <definedName name="ssss" localSheetId="2" hidden="1">{"'ตัวอย่าง'!$A$1:$O$21"}</definedName>
    <definedName name="ssss" localSheetId="3" hidden="1">{"'ตัวอย่าง'!$A$1:$O$21"}</definedName>
    <definedName name="ssss" hidden="1">{"'ตัวอย่าง'!$A$1:$O$21"}</definedName>
    <definedName name="sssss" localSheetId="2" hidden="1">{"'ตัวอย่าง'!$A$1:$O$21"}</definedName>
    <definedName name="sssss" localSheetId="3" hidden="1">{"'ตัวอย่าง'!$A$1:$O$21"}</definedName>
    <definedName name="sssss" hidden="1">{"'ตัวอย่าง'!$A$1:$O$21"}</definedName>
    <definedName name="Summary" hidden="1">#REF!</definedName>
    <definedName name="Summary_Phase3" localSheetId="2" hidden="1">{"Summary",#N/A,FALSE,"Summary"}</definedName>
    <definedName name="Summary_Phase3" localSheetId="3" hidden="1">{"Summary",#N/A,FALSE,"Summary"}</definedName>
    <definedName name="Summary_Phase3" hidden="1">{"Summary",#N/A,FALSE,"Summary"}</definedName>
    <definedName name="Swvu.Profit._.and._.Loss." hidden="1">#REF!</definedName>
    <definedName name="Swvu.Summary._.Sheet." hidden="1">#REF!</definedName>
    <definedName name="tast" localSheetId="2" hidden="1">{"'connew '!$C$40:$C$60"}</definedName>
    <definedName name="tast" localSheetId="3" hidden="1">{"'connew '!$C$40:$C$60"}</definedName>
    <definedName name="tast" hidden="1">{"'connew '!$C$40:$C$60"}</definedName>
    <definedName name="test" localSheetId="2" hidden="1">{"'ตัวอย่าง'!$A$1:$O$21"}</definedName>
    <definedName name="test" localSheetId="3" hidden="1">{"'ตัวอย่าง'!$A$1:$O$21"}</definedName>
    <definedName name="test" hidden="1">{"'ตัวอย่าง'!$A$1:$O$21"}</definedName>
    <definedName name="test77" localSheetId="2" hidden="1">{"'ตัวอย่าง'!$A$1:$O$21"}</definedName>
    <definedName name="test77" localSheetId="3" hidden="1">{"'ตัวอย่าง'!$A$1:$O$21"}</definedName>
    <definedName name="test77" hidden="1">{"'ตัวอย่าง'!$A$1:$O$21"}</definedName>
    <definedName name="test8888" localSheetId="2" hidden="1">{"'ตัวอย่าง'!$A$1:$O$21"}</definedName>
    <definedName name="test8888" localSheetId="3" hidden="1">{"'ตัวอย่าง'!$A$1:$O$21"}</definedName>
    <definedName name="test8888" hidden="1">{"'ตัวอย่าง'!$A$1:$O$21"}</definedName>
    <definedName name="testa" localSheetId="2" hidden="1">{"'ตัวอย่าง'!$A$1:$O$21"}</definedName>
    <definedName name="testa" localSheetId="3" hidden="1">{"'ตัวอย่าง'!$A$1:$O$21"}</definedName>
    <definedName name="testa" hidden="1">{"'ตัวอย่าง'!$A$1:$O$21"}</definedName>
    <definedName name="tt" localSheetId="2" hidden="1">{"'connew '!$C$40:$C$60"}</definedName>
    <definedName name="tt" localSheetId="3" hidden="1">{"'connew '!$C$40:$C$60"}</definedName>
    <definedName name="tt" hidden="1">{"'connew '!$C$40:$C$60"}</definedName>
    <definedName name="TTE" localSheetId="2" hidden="1">{"'ตัวอย่าง'!$A$1:$O$21"}</definedName>
    <definedName name="TTE" localSheetId="3" hidden="1">{"'ตัวอย่าง'!$A$1:$O$21"}</definedName>
    <definedName name="TTE" hidden="1">{"'ตัวอย่าง'!$A$1:$O$21"}</definedName>
    <definedName name="u" localSheetId="2" hidden="1">{"'connew '!$C$40:$C$60"}</definedName>
    <definedName name="u" localSheetId="3" hidden="1">{"'connew '!$C$40:$C$60"}</definedName>
    <definedName name="u" hidden="1">{"'connew '!$C$40:$C$60"}</definedName>
    <definedName name="vbn" localSheetId="2" hidden="1">{"AssumptionSheet",#N/A,FALSE,"Assumptions";"RevenueExpensesSheet",#N/A,FALSE,"Table_Revenue";"EquityProfileSheet",#N/A,FALSE,"Table_Equity";"ConstructDebtSheet",#N/A,FALSE,"Table_Debt"}</definedName>
    <definedName name="vbn" localSheetId="3" hidden="1">{"AssumptionSheet",#N/A,FALSE,"Assumptions";"RevenueExpensesSheet",#N/A,FALSE,"Table_Revenue";"EquityProfileSheet",#N/A,FALSE,"Table_Equity";"ConstructDebtSheet",#N/A,FALSE,"Table_Debt"}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localSheetId="2" hidden="1">{"'ตัวอย่าง'!$A$1:$O$21"}</definedName>
    <definedName name="WEE" localSheetId="3" hidden="1">{"'ตัวอย่าง'!$A$1:$O$21"}</definedName>
    <definedName name="WEE" hidden="1">{"'ตัวอย่าง'!$A$1:$O$21"}</definedName>
    <definedName name="WIP" localSheetId="2" hidden="1">{"Summary",#N/A,FALSE,"Summary"}</definedName>
    <definedName name="WIP" localSheetId="3" hidden="1">{"Summary",#N/A,FALSE,"Summary"}</definedName>
    <definedName name="WIP" hidden="1">{"Summary",#N/A,FALSE,"Summary"}</definedName>
    <definedName name="wqwqw" localSheetId="2" hidden="1">{"'ตัวอย่าง'!$A$1:$O$21"}</definedName>
    <definedName name="wqwqw" localSheetId="3" hidden="1">{"'ตัวอย่าง'!$A$1:$O$21"}</definedName>
    <definedName name="wqwqw" hidden="1">{"'ตัวอย่าง'!$A$1:$O$21"}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localSheetId="3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hidden="1">{"lev2tytbt",#N/A,FALSE,"2_LEVYTDB-T"}</definedName>
    <definedName name="wrn.3LEVEL." localSheetId="2" hidden="1">{#N/A,#N/A,FALSE,"SALE1";#N/A,#N/A,FALSE,"DOMEST1";#N/A,#N/A,FALSE,"PD";#N/A,#N/A,FALSE,"PRODUCT";#N/A,#N/A,FALSE,"PDFAC1";#N/A,#N/A,FALSE,"3LEVEL1";#N/A,#N/A,FALSE,"3LVYTD09"}</definedName>
    <definedName name="wrn.3LEVEL." localSheetId="3" hidden="1">{#N/A,#N/A,FALSE,"SALE1";#N/A,#N/A,FALSE,"DOMEST1";#N/A,#N/A,FALSE,"PD";#N/A,#N/A,FALSE,"PRODUCT";#N/A,#N/A,FALSE,"PDFAC1";#N/A,#N/A,FALSE,"3LEVEL1";#N/A,#N/A,FALSE,"3LVYTD09"}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localSheetId="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2" hidden="1">{"Summary Sheet",#N/A,FALSE,"Cash Flow vs Budget"}</definedName>
    <definedName name="wrn.Actual._.vs._.Budget.Phase3" localSheetId="3" hidden="1">{"Summary Sheet",#N/A,FALSE,"Cash Flow vs Budget"}</definedName>
    <definedName name="wrn.Actual._.vs._.Budget.Phase3" hidden="1">{"Summary Sheet",#N/A,FALSE,"Cash Flow vs Budget"}</definedName>
    <definedName name="wrn.All._.Assumptions." localSheetId="2" hidden="1">{"AssumptionSheet",#N/A,FALSE,"Assumptions";"RevenueExpensesSheet",#N/A,FALSE,"Table_Revenue";"EquityProfileSheet",#N/A,FALSE,"Table_Equity";"ConstructDebtSheet",#N/A,FALSE,"Table_Debt"}</definedName>
    <definedName name="wrn.All._.Assumptions." localSheetId="3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2" hidden="1">{"AssumptionSheet",#N/A,FALSE,"Assumptions";"RevenueExpensesSheet",#N/A,FALSE,"Table_Revenue";"EquityProfileSheet",#N/A,FALSE,"Table_Equity";"ConstructDebtSheet",#N/A,FALSE,"Table_Debt"}</definedName>
    <definedName name="wrn.All._.Assumptions.dv" localSheetId="3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localSheetId="2" hidden="1">{#N/A,#N/A,FALSE,"Deckblatt";#N/A,#N/A,FALSE,"KABEL";#N/A,#N/A,FALSE,"MATERIAL";#N/A,#N/A,FALSE,"DBHK"}</definedName>
    <definedName name="wrn.Alles." localSheetId="3" hidden="1">{#N/A,#N/A,FALSE,"Deckblatt";#N/A,#N/A,FALSE,"KABEL";#N/A,#N/A,FALSE,"MATERIAL";#N/A,#N/A,FALSE,"DBHK"}</definedName>
    <definedName name="wrn.Alles." hidden="1">{#N/A,#N/A,FALSE,"Deckblatt";#N/A,#N/A,FALSE,"KABEL";#N/A,#N/A,FALSE,"MATERIAL";#N/A,#N/A,FALSE,"DBHK"}</definedName>
    <definedName name="wrn.Anglais." localSheetId="2" hidden="1">{#N/A,#N/A,FALSE,"Hypothèses"}</definedName>
    <definedName name="wrn.Anglais." localSheetId="3" hidden="1">{#N/A,#N/A,FALSE,"Hypothèses"}</definedName>
    <definedName name="wrn.Anglais." hidden="1">{#N/A,#N/A,FALSE,"Hypothèses"}</definedName>
    <definedName name="wrn.Annual._.Summary." localSheetId="2" hidden="1">{"AllAnnualSummariesSheet",#N/A,TRUE,"Annual Summaries"}</definedName>
    <definedName name="wrn.Annual._.Summary." localSheetId="3" hidden="1">{"AllAnnualSummariesSheet",#N/A,TRUE,"Annual Summaries"}</definedName>
    <definedName name="wrn.Annual._.Summary." hidden="1">{"AllAnnualSummariesSheet",#N/A,TRUE,"Annual Summaries"}</definedName>
    <definedName name="wrn.Annual._.Summary.dv" localSheetId="2" hidden="1">{"AllAnnualSummariesSheet",#N/A,TRUE,"Annual Summaries"}</definedName>
    <definedName name="wrn.Annual._.Summary.dv" localSheetId="3" hidden="1">{"AllAnnualSummariesSheet",#N/A,TRUE,"Annual Summaries"}</definedName>
    <definedName name="wrn.Annual._.Summary.dv" hidden="1">{"AllAnnualSummariesSheet",#N/A,TRUE,"Annual Summaries"}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localSheetId="3" hidden="1">{"balance",#N/A,FALSE,"BALANCE"}</definedName>
    <definedName name="wrn.BALANCE." hidden="1">{"balance",#N/A,FALSE,"BALANCE"}</definedName>
    <definedName name="wrn.Cash._.Flow._.vs._.PnL.Phase3" localSheetId="2" hidden="1">{"CF vs PnL",#N/A,FALSE,"CF vs P&amp;L"}</definedName>
    <definedName name="wrn.Cash._.Flow._.vs._.PnL.Phase3" localSheetId="3" hidden="1">{"CF vs PnL",#N/A,FALSE,"CF vs P&amp;L"}</definedName>
    <definedName name="wrn.Cash._.Flow._.vs._.PnL.Phase3" hidden="1">{"CF vs PnL",#N/A,FALSE,"CF vs P&amp;L"}</definedName>
    <definedName name="wrn.Cashflow." localSheetId="2" hidden="1">{"Cashflow",#N/A,FALSE,"Lot 101 - Feas - B &amp; B"}</definedName>
    <definedName name="wrn.Cashflow." localSheetId="3" hidden="1">{"Cashflow",#N/A,FALSE,"Lot 101 - Feas - B &amp; B"}</definedName>
    <definedName name="wrn.Cashflow." hidden="1">{"Cashflow",#N/A,FALSE,"Lot 101 - Feas - B &amp; B"}</definedName>
    <definedName name="wrn.CoverPage." localSheetId="2" hidden="1">{"CoverSheet",#N/A,FALSE,"Cover";"IndexSheet",#N/A,FALSE,"Index"}</definedName>
    <definedName name="wrn.CoverPage." localSheetId="3" hidden="1">{"CoverSheet",#N/A,FALSE,"Cover";"IndexSheet",#N/A,FALSE,"Index"}</definedName>
    <definedName name="wrn.CoverPage." hidden="1">{"CoverSheet",#N/A,FALSE,"Cover";"IndexSheet",#N/A,FALSE,"Index"}</definedName>
    <definedName name="wrn.CoverPage.dv" localSheetId="2" hidden="1">{"CoverSheet",#N/A,FALSE,"Cover";"IndexSheet",#N/A,FALSE,"Index"}</definedName>
    <definedName name="wrn.CoverPage.dv" localSheetId="3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2" hidden="1">{#N/A,#N/A,FALSE,"Database"}</definedName>
    <definedName name="wrn.Database._.General._.Report." localSheetId="3" hidden="1">{#N/A,#N/A,FALSE,"Database"}</definedName>
    <definedName name="wrn.Database._.General._.Report." hidden="1">{#N/A,#N/A,FALSE,"Database"}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EquityATable." localSheetId="2" hidden="1">{"EquityProfileSheet",#N/A,FALSE,"Table_Equity"}</definedName>
    <definedName name="wrn.EquityATable." localSheetId="3" hidden="1">{"EquityProfileSheet",#N/A,FALSE,"Table_Equity"}</definedName>
    <definedName name="wrn.EquityATable." hidden="1">{"EquityProfileSheet",#N/A,FALSE,"Table_Equity"}</definedName>
    <definedName name="wrn.EquityATable.dv" localSheetId="2" hidden="1">{"EquityProfileSheet",#N/A,FALSE,"Table_Equity"}</definedName>
    <definedName name="wrn.EquityATable.dv" localSheetId="3" hidden="1">{"EquityProfileSheet",#N/A,FALSE,"Table_Equity"}</definedName>
    <definedName name="wrn.EquityATable.dv" hidden="1">{"EquityProfileSheet",#N/A,FALSE,"Table_Equity"}</definedName>
    <definedName name="wrn.ewoprjwoe" localSheetId="2" hidden="1">{#N/A,#N/A,FALSE,"Database"}</definedName>
    <definedName name="wrn.ewoprjwoe" localSheetId="3" hidden="1">{#N/A,#N/A,FALSE,"Database"}</definedName>
    <definedName name="wrn.ewoprjwoe" hidden="1">{#N/A,#N/A,FALSE,"Database"}</definedName>
    <definedName name="wrn.Feasibility." localSheetId="2" hidden="1">{"Feasibility",#N/A,FALSE,"Lot 101 - Feas - B &amp; B"}</definedName>
    <definedName name="wrn.Feasibility." localSheetId="3" hidden="1">{"Feasibility",#N/A,FALSE,"Lot 101 - Feas - B &amp; B"}</definedName>
    <definedName name="wrn.Feasibility." hidden="1">{"Feasibility",#N/A,FALSE,"Lot 101 - Feas - B &amp; B"}</definedName>
    <definedName name="wrn.Fin._.Year._.95.96.Phase3" localSheetId="2" hidden="1">{"Fin Year 95.96",#N/A,FALSE,"Cash Flow"}</definedName>
    <definedName name="wrn.Fin._.Year._.95.96.Phase3" localSheetId="3" hidden="1">{"Fin Year 95.96",#N/A,FALSE,"Cash Flow"}</definedName>
    <definedName name="wrn.Fin._.Year._.95.96.Phase3" hidden="1">{"Fin Year 95.96",#N/A,FALSE,"Cash Flow"}</definedName>
    <definedName name="wrn.FIX." localSheetId="2" hidden="1">{#N/A,#N/A,FALSE,"TL";#N/A,#N/A,FALSE,"KK";#N/A,#N/A,FALSE,"TS";#N/A,#N/A,FALSE,"KW";#N/A,#N/A,FALSE,"LP";#N/A,#N/A,FALSE,"DC"}</definedName>
    <definedName name="wrn.FIX." localSheetId="3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rancais." localSheetId="2" hidden="1">{#N/A,#N/A,FALSE,"Hypothèses"}</definedName>
    <definedName name="wrn.Francais." localSheetId="3" hidden="1">{#N/A,#N/A,FALSE,"Hypothèses"}</definedName>
    <definedName name="wrn.Francais." hidden="1">{#N/A,#N/A,FALSE,"Hypothèses"}</definedName>
    <definedName name="wrn.Full._.Cash._.Flow.Phase3" localSheetId="2" hidden="1">{"Full Cash Flow",#N/A,FALSE,"Cash Flow"}</definedName>
    <definedName name="wrn.Full._.Cash._.Flow.Phase3" localSheetId="3" hidden="1">{"Full Cash Flow",#N/A,FALSE,"Cash Flow"}</definedName>
    <definedName name="wrn.Full._.Cash._.Flow.Phase3" hidden="1">{"Full Cash Flow",#N/A,FALSE,"Cash Flow"}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2" hidden="1">{"hilight1",#N/A,FALSE,"HILIGHT1"}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localSheetId="3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localSheetId="3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localSheetId="3" hidden="1">{"index",#N/A,FALSE,"INDEX"}</definedName>
    <definedName name="wrn.index." hidden="1">{"index",#N/A,FALSE,"INDEX"}</definedName>
    <definedName name="wrn.Key._.Summary." localSheetId="2" hidden="1">{"KeySummarySheet",#N/A,FALSE,"Key Summary"}</definedName>
    <definedName name="wrn.Key._.Summary." localSheetId="3" hidden="1">{"KeySummarySheet",#N/A,FALSE,"Key Summary"}</definedName>
    <definedName name="wrn.Key._.Summary." hidden="1">{"KeySummarySheet",#N/A,FALSE,"Key Summary"}</definedName>
    <definedName name="wrn.Key._.Summary.dv" localSheetId="2" hidden="1">{"KeySummarySheet",#N/A,FALSE,"Key Summary"}</definedName>
    <definedName name="wrn.Key._.Summary.dv" localSheetId="3" hidden="1">{"KeySummarySheet",#N/A,FALSE,"Key Summary"}</definedName>
    <definedName name="wrn.Key._.Summary.dv" hidden="1">{"KeySummarySheet",#N/A,FALSE,"Key Summary"}</definedName>
    <definedName name="wrn.KWG._.Plant." localSheetId="2" hidden="1">{"KWG Current month TB. &amp; B / T",#N/A,FALSE,"DOMESTIC &amp; EXPORT_KWG";"KWG YTD TB. &amp; B / T",#N/A,FALSE,"DOMESTIC &amp; EXPORT_KWG"}</definedName>
    <definedName name="wrn.KWG._.Plant." localSheetId="3" hidden="1">{"KWG Current month TB. &amp; B / T",#N/A,FALSE,"DOMESTIC &amp; EXPORT_KWG";"KWG YTD TB. &amp; B / T",#N/A,FALSE,"DOMESTIC &amp; EXPORT_KWG"}</definedName>
    <definedName name="wrn.KWG._.Plant." hidden="1">{"KWG Current month TB. &amp; B / T",#N/A,FALSE,"DOMESTIC &amp; EXPORT_KWG";"KWG YTD TB. &amp; B / T",#N/A,FALSE,"DOMESTIC &amp; EXPORT_KWG"}</definedName>
    <definedName name="wrn.Master._.Full.phase3" localSheetId="2" hidden="1">{"Full Master",#N/A,FALSE,"Master"}</definedName>
    <definedName name="wrn.Master._.Full.phase3" localSheetId="3" hidden="1">{"Full Master",#N/A,FALSE,"Master"}</definedName>
    <definedName name="wrn.Master._.Full.phase3" hidden="1">{"Full Master",#N/A,FALSE,"Master"}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2" hidden="1">{"Summary Sheet",#N/A,FALSE,"vs Budget";"Fin Year 95.96",#N/A,FALSE,"Cash Flow"}</definedName>
    <definedName name="wrn.Monthly._.Reports.Phase3" localSheetId="3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2" hidden="1">{"ConstructionSheet",#N/A,FALSE,"Construction";"EquitySheet",#N/A,FALSE,"Equity";"InterimDebtSheet",#N/A,FALSE,"Interim Debt"}</definedName>
    <definedName name="wrn.Monthly._.Schedules." localSheetId="3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2" hidden="1">{"ConstructionSheet",#N/A,FALSE,"Construction";"EquitySheet",#N/A,FALSE,"Equity";"InterimDebtSheet",#N/A,FALSE,"Interim Debt"}</definedName>
    <definedName name="wrn.Monthly._.Schedules.dv" localSheetId="3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localSheetId="2" hidden="1">{"Profit and Loss",#N/A,FALSE,"9697"}</definedName>
    <definedName name="wrn.Profit._.and._.Loss.Phase3" localSheetId="3" hidden="1">{"Profit and Loss",#N/A,FALSE,"9697"}</definedName>
    <definedName name="wrn.Profit._.and._.Loss.Phase3" hidden="1">{"Profit and Loss",#N/A,FALSE,"9697"}</definedName>
    <definedName name="wrn.REPORT_EST." localSheetId="2" hidden="1">{"PRINT_EST",#N/A,FALSE,"ESTMON"}</definedName>
    <definedName name="wrn.REPORT_EST." localSheetId="3" hidden="1">{"PRINT_EST",#N/A,FALSE,"ESTMON"}</definedName>
    <definedName name="wrn.REPORT_EST." hidden="1">{"PRINT_EST",#N/A,FALSE,"ESTMON"}</definedName>
    <definedName name="wrn.report_summary." localSheetId="2" hidden="1">{"summary",#N/A,FALSE,"SUMMARY"}</definedName>
    <definedName name="wrn.report_summary." localSheetId="3" hidden="1">{"summary",#N/A,FALSE,"SUMMARY"}</definedName>
    <definedName name="wrn.report_summary." hidden="1">{"summary",#N/A,FALSE,"SUMMARY"}</definedName>
    <definedName name="wrn.rev_sale._.report." localSheetId="2" hidden="1">{"revsale",#N/A,FALSE,"REV-ยุพดี"}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localSheetId="3" hidden="1">{"revable",#N/A,FALSE,"REVABLE"}</definedName>
    <definedName name="wrn.revable." hidden="1">{"revable",#N/A,FALSE,"REVABLE"}</definedName>
    <definedName name="wrn.Revised._.Stage._.1._.Cost._.Calc.Phase3" localSheetId="2" hidden="1">{"Stage 1 Cost Calc",#N/A,FALSE,"Stage 1 Allocation"}</definedName>
    <definedName name="wrn.Revised._.Stage._.1._.Cost._.Calc.Phase3" localSheetId="3" hidden="1">{"Stage 1 Cost Calc",#N/A,FALSE,"Stage 1 Allocation"}</definedName>
    <definedName name="wrn.Revised._.Stage._.1._.Cost._.Calc.Phase3" hidden="1">{"Stage 1 Cost Calc",#N/A,FALSE,"Stage 1 Allocation"}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localSheetId="2" hidden="1">{"Short Sales and Info",#N/A,FALSE,"Sales &amp; Info Centre"}</definedName>
    <definedName name="wrn.Sales._.Info._.Centre.Phase3" localSheetId="3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2" hidden="1">{"Summary Sheet",#N/A,FALSE,"SalesInfo vs Budget"}</definedName>
    <definedName name="wrn.Sales._.n._.Info._.v._.Budget.Phase3" localSheetId="3" hidden="1">{"Summary Sheet",#N/A,FALSE,"SalesInfo vs Budget"}</definedName>
    <definedName name="wrn.Sales._.n._.Info._.v._.Budget.Phase3" hidden="1">{"Summary Sheet",#N/A,FALSE,"SalesInfo vs Budget"}</definedName>
    <definedName name="wrn.sales._.report." localSheetId="2" hidden="1">{"sales",#N/A,FALSE,"SALES"}</definedName>
    <definedName name="wrn.sales._.report." localSheetId="3" hidden="1">{"sales",#N/A,FALSE,"SALES"}</definedName>
    <definedName name="wrn.sales._.report." hidden="1">{"sales",#N/A,FALSE,"SALES"}</definedName>
    <definedName name="wrn.SemiAnnual._.Projections." localSheetId="2" hidden="1">{"ProjectionsSheet",#N/A,FALSE,"Projections"}</definedName>
    <definedName name="wrn.SemiAnnual._.Projections." localSheetId="3" hidden="1">{"ProjectionsSheet",#N/A,FALSE,"Projections"}</definedName>
    <definedName name="wrn.SemiAnnual._.Projections." hidden="1">{"ProjectionsSheet",#N/A,FALSE,"Projections"}</definedName>
    <definedName name="wrn.SemiAnnual._.Projections.dv" localSheetId="2" hidden="1">{"ProjectionsSheet",#N/A,FALSE,"Projections"}</definedName>
    <definedName name="wrn.SemiAnnual._.Projections.dv" localSheetId="3" hidden="1">{"ProjectionsSheet",#N/A,FALSE,"Projections"}</definedName>
    <definedName name="wrn.SemiAnnual._.Projections.dv" hidden="1">{"ProjectionsSheet",#N/A,FALSE,"Projections"}</definedName>
    <definedName name="wrn.SensitivityA." localSheetId="2" hidden="1">{"EquityA",#N/A,FALSE,"Sensitivity_Graphs"}</definedName>
    <definedName name="wrn.SensitivityA." localSheetId="3" hidden="1">{"EquityA",#N/A,FALSE,"Sensitivity_Graphs"}</definedName>
    <definedName name="wrn.SensitivityA." hidden="1">{"EquityA",#N/A,FALSE,"Sensitivity_Graphs"}</definedName>
    <definedName name="wrn.Stage._.1._.Short.Phase3" localSheetId="2" hidden="1">{"Short Stage 1",#N/A,FALSE,"Stage 1"}</definedName>
    <definedName name="wrn.Stage._.1._.Short.Phase3" localSheetId="3" hidden="1">{"Short Stage 1",#N/A,FALSE,"Stage 1"}</definedName>
    <definedName name="wrn.Stage._.1._.Short.Phase3" hidden="1">{"Short Stage 1",#N/A,FALSE,"Stage 1"}</definedName>
    <definedName name="wrn.Stage._.2._.Short.Phase3" localSheetId="2" hidden="1">{"Short Stage 2",#N/A,FALSE,"Stage 2"}</definedName>
    <definedName name="wrn.Stage._.2._.Short.Phase3" localSheetId="3" hidden="1">{"Short Stage 2",#N/A,FALSE,"Stage 2"}</definedName>
    <definedName name="wrn.Stage._.2._.Short.Phase3" hidden="1">{"Short Stage 2",#N/A,FALSE,"Stage 2"}</definedName>
    <definedName name="wrn.Stage._.3.Phase3" localSheetId="2" hidden="1">{"Short Stage 3",#N/A,FALSE,"Stage 3"}</definedName>
    <definedName name="wrn.Stage._.3.Phase3" localSheetId="3" hidden="1">{"Short Stage 3",#N/A,FALSE,"Stage 3"}</definedName>
    <definedName name="wrn.Stage._.3.Phase3" hidden="1">{"Short Stage 3",#N/A,FALSE,"Stage 3"}</definedName>
    <definedName name="wrn.Stage._.3BCD._.Report." localSheetId="2" hidden="1">{#N/A,#N/A,FALSE,"Database"}</definedName>
    <definedName name="wrn.Stage._.3BCD._.Report." localSheetId="3" hidden="1">{#N/A,#N/A,FALSE,"Database"}</definedName>
    <definedName name="wrn.Stage._.3BCD._.Report." hidden="1">{#N/A,#N/A,FALSE,"Database"}</definedName>
    <definedName name="wrn.Stage._.4.Phase3" localSheetId="2" hidden="1">{"Short Stage 4",#N/A,FALSE,"Stage 4"}</definedName>
    <definedName name="wrn.Stage._.4.Phase3" localSheetId="3" hidden="1">{"Short Stage 4",#N/A,FALSE,"Stage 4"}</definedName>
    <definedName name="wrn.Stage._.4.Phase3" hidden="1">{"Short Stage 4",#N/A,FALSE,"Stage 4"}</definedName>
    <definedName name="wrn.Stage._.5.Phase3" localSheetId="2" hidden="1">{"Short Stage 5",#N/A,FALSE,"Stage 5"}</definedName>
    <definedName name="wrn.Stage._.5.Phase3" localSheetId="3" hidden="1">{"Short Stage 5",#N/A,FALSE,"Stage 5"}</definedName>
    <definedName name="wrn.Stage._.5.Phase3" hidden="1">{"Short Stage 5",#N/A,FALSE,"Stage 5"}</definedName>
    <definedName name="wrn.STL." localSheetId="2" hidden="1">{"STL Current month TB. &amp; B / T",#N/A,FALSE,"DOMESTIC &amp; EXPORT_TL&amp;KWG (SAP)";"STL YTD TB. &amp; B / T",#N/A,FALSE,"DOMESTIC &amp; EXPORT_TL&amp;KWG (SAP)"}</definedName>
    <definedName name="wrn.STL." localSheetId="3" hidden="1">{"STL Current month TB. &amp; B / T",#N/A,FALSE,"DOMESTIC &amp; EXPORT_TL&amp;KWG (SAP)";"STL YTD TB. &amp; B / T",#N/A,FALSE,"DOMESTIC &amp; EXPORT_TL&amp;KWG (SAP)"}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localSheetId="2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L._.all._.FAC." localSheetId="3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localSheetId="2" hidden="1">{"TL Current month TB. &amp; B / T",#N/A,FALSE,"DOMESTIC &amp; EXPORT_TL";"TL YTD TB. &amp; B / T",#N/A,FALSE,"DOMESTIC &amp; EXPORT_TL"}</definedName>
    <definedName name="wrn.TL._.Plant." localSheetId="3" hidden="1">{"TL Current month TB. &amp; B / T",#N/A,FALSE,"DOMESTIC &amp; EXPORT_TL";"TL YTD TB. &amp; B / T",#N/A,FALSE,"DOMESTIC &amp; EXPORT_TL"}</definedName>
    <definedName name="wrn.TL._.Plant." hidden="1">{"TL Current month TB. &amp; B / T",#N/A,FALSE,"DOMESTIC &amp; EXPORT_TL";"TL YTD TB. &amp; B / T",#N/A,FALSE,"DOMESTIC &amp; EXPORT_TL"}</definedName>
    <definedName name="wvu.Profit._.and._.Loss." localSheetId="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" localSheetId="3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localSheetId="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" localSheetId="3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localSheetId="2" hidden="1">{"'ตัวอย่าง'!$A$1:$O$21"}</definedName>
    <definedName name="ww" localSheetId="3" hidden="1">{"'ตัวอย่าง'!$A$1:$O$21"}</definedName>
    <definedName name="ww" hidden="1">{"'ตัวอย่าง'!$A$1:$O$21"}</definedName>
    <definedName name="www" localSheetId="2" hidden="1">{"'ตัวอย่าง'!$A$1:$O$21"}</definedName>
    <definedName name="www" localSheetId="3" hidden="1">{"'ตัวอย่าง'!$A$1:$O$21"}</definedName>
    <definedName name="www" hidden="1">{"'ตัวอย่าง'!$A$1:$O$21"}</definedName>
    <definedName name="wwwewe" localSheetId="2" hidden="1">{"'ตัวอย่าง'!$A$1:$O$21"}</definedName>
    <definedName name="wwwewe" localSheetId="3" hidden="1">{"'ตัวอย่าง'!$A$1:$O$21"}</definedName>
    <definedName name="wwwewe" hidden="1">{"'ตัวอย่าง'!$A$1:$O$21"}</definedName>
    <definedName name="x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localSheetId="2" hidden="1">{"'ตัวอย่าง'!$A$1:$O$21"}</definedName>
    <definedName name="XXXX" localSheetId="3" hidden="1">{"'ตัวอย่าง'!$A$1:$O$21"}</definedName>
    <definedName name="XXXX" hidden="1">{"'ตัวอย่าง'!$A$1:$O$21"}</definedName>
    <definedName name="xzfcsadfasdfasdf" hidden="1">#REF!</definedName>
    <definedName name="y" localSheetId="2" hidden="1">{"Summary",#N/A,FALSE,"Summary"}</definedName>
    <definedName name="y" localSheetId="3" hidden="1">{"Summary",#N/A,FALSE,"Summary"}</definedName>
    <definedName name="y" hidden="1">{"Summary",#N/A,FALSE,"Summary"}</definedName>
    <definedName name="you" localSheetId="2" hidden="1">{"'connew '!$C$40:$C$60"}</definedName>
    <definedName name="you" localSheetId="3" hidden="1">{"'connew '!$C$40:$C$60"}</definedName>
    <definedName name="you" hidden="1">{"'connew '!$C$40:$C$60"}</definedName>
    <definedName name="z" localSheetId="2" hidden="1">{"'ตัวอย่าง'!$A$1:$O$21"}</definedName>
    <definedName name="z" localSheetId="3" hidden="1">{"'ตัวอย่าง'!$A$1:$O$21"}</definedName>
    <definedName name="z" hidden="1">{"'ตัวอย่าง'!$A$1:$O$21"}</definedName>
    <definedName name="ก" localSheetId="2" hidden="1">{"'ตัวอย่าง'!$A$1:$O$21"}</definedName>
    <definedName name="ก" localSheetId="3" hidden="1">{"'ตัวอย่าง'!$A$1:$O$21"}</definedName>
    <definedName name="ก" hidden="1">{"'ตัวอย่าง'!$A$1:$O$21"}</definedName>
    <definedName name="กก" localSheetId="2" hidden="1">{"'Model'!$A$1:$N$53"}</definedName>
    <definedName name="กก" localSheetId="3" hidden="1">{"'Model'!$A$1:$N$53"}</definedName>
    <definedName name="กก" hidden="1">{"'Model'!$A$1:$N$53"}</definedName>
    <definedName name="กดฟหกด" localSheetId="2" hidden="1">{"'ตัวอย่าง'!$A$1:$O$21"}</definedName>
    <definedName name="กดฟหกด" localSheetId="3" hidden="1">{"'ตัวอย่าง'!$A$1:$O$21"}</definedName>
    <definedName name="กดฟหกด" hidden="1">{"'ตัวอย่าง'!$A$1:$O$21"}</definedName>
    <definedName name="กดสหเหเหาเ" localSheetId="2" hidden="1">{"'connew '!$C$40:$C$60"}</definedName>
    <definedName name="กดสหเหเหาเ" localSheetId="3" hidden="1">{"'connew '!$C$40:$C$60"}</definedName>
    <definedName name="กดสหเหเหาเ" hidden="1">{"'connew '!$C$40:$C$60"}</definedName>
    <definedName name="กดหก" localSheetId="2" hidden="1">{"'connew '!$C$40:$C$60"}</definedName>
    <definedName name="กดหก" localSheetId="3" hidden="1">{"'connew '!$C$40:$C$60"}</definedName>
    <definedName name="กดหก" hidden="1">{"'connew '!$C$40:$C$60"}</definedName>
    <definedName name="กดหฟเหเฟเ" localSheetId="2" hidden="1">{"'connew '!$C$40:$C$60"}</definedName>
    <definedName name="กดหฟเหเฟเ" localSheetId="3" hidden="1">{"'connew '!$C$40:$C$60"}</definedName>
    <definedName name="กดหฟเหเฟเ" hidden="1">{"'connew '!$C$40:$C$60"}</definedName>
    <definedName name="ด" localSheetId="2" hidden="1">{"'ตัวอย่าง'!$A$1:$O$21"}</definedName>
    <definedName name="ด" localSheetId="3" hidden="1">{"'ตัวอย่าง'!$A$1:$O$21"}</definedName>
    <definedName name="ด" hidden="1">{"'ตัวอย่าง'!$A$1:$O$21"}</definedName>
    <definedName name="ดา" localSheetId="2" hidden="1">{"'ตัวอย่าง'!$A$1:$O$21"}</definedName>
    <definedName name="ดา" localSheetId="3" hidden="1">{"'ตัวอย่าง'!$A$1:$O$21"}</definedName>
    <definedName name="ดา" hidden="1">{"'ตัวอย่าง'!$A$1:$O$21"}</definedName>
    <definedName name="ดารา" localSheetId="2" hidden="1">{"'ตัวอย่าง'!$A$1:$O$21"}</definedName>
    <definedName name="ดารา" localSheetId="3" hidden="1">{"'ตัวอย่าง'!$A$1:$O$21"}</definedName>
    <definedName name="ดารา" hidden="1">{"'ตัวอย่าง'!$A$1:$O$21"}</definedName>
    <definedName name="ปั๊มดูดน้ำมันเก่าเข้า" localSheetId="2" hidden="1">{"'ตัวอย่าง'!$A$1:$O$21"}</definedName>
    <definedName name="ปั๊มดูดน้ำมันเก่าเข้า" localSheetId="3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localSheetId="2" hidden="1">{"'ตัวอย่าง'!$A$1:$O$21"}</definedName>
    <definedName name="ปั๊มน้ำท้าย" localSheetId="3" hidden="1">{"'ตัวอย่าง'!$A$1:$O$21"}</definedName>
    <definedName name="ปั๊มน้ำท้าย" hidden="1">{"'ตัวอย่าง'!$A$1:$O$21"}</definedName>
    <definedName name="ปืน" localSheetId="2" hidden="1">{"'ตัวอย่าง'!$A$1:$O$21"}</definedName>
    <definedName name="ปืน" localSheetId="3" hidden="1">{"'ตัวอย่าง'!$A$1:$O$21"}</definedName>
    <definedName name="ปืน" hidden="1">{"'ตัวอย่าง'!$A$1:$O$21"}</definedName>
    <definedName name="พ" localSheetId="2" hidden="1">{"'ตัวอย่าง'!$A$1:$O$21"}</definedName>
    <definedName name="พ" localSheetId="3" hidden="1">{"'ตัวอย่าง'!$A$1:$O$21"}</definedName>
    <definedName name="พ" hidden="1">{"'ตัวอย่าง'!$A$1:$O$21"}</definedName>
    <definedName name="ฟ" localSheetId="2" hidden="1">{"'ตัวอย่าง'!$A$1:$O$21"}</definedName>
    <definedName name="ฟ" localSheetId="3" hidden="1">{"'ตัวอย่าง'!$A$1:$O$21"}</definedName>
    <definedName name="ฟ" hidden="1">{"'ตัวอย่าง'!$A$1:$O$21"}</definedName>
    <definedName name="ฟหด" localSheetId="2" hidden="1">{"'ตัวอย่าง'!$A$1:$O$21"}</definedName>
    <definedName name="ฟหด" localSheetId="3" hidden="1">{"'ตัวอย่าง'!$A$1:$O$21"}</definedName>
    <definedName name="ฟหด" hidden="1">{"'ตัวอย่าง'!$A$1:$O$21"}</definedName>
    <definedName name="ฟำ" localSheetId="2" hidden="1">{"'ตัวอย่าง'!$A$1:$O$21"}</definedName>
    <definedName name="ฟำ" localSheetId="3" hidden="1">{"'ตัวอย่าง'!$A$1:$O$21"}</definedName>
    <definedName name="ฟำ" hidden="1">{"'ตัวอย่าง'!$A$1:$O$21"}</definedName>
    <definedName name="ฟำดฟำ" localSheetId="2" hidden="1">{"'ตัวอย่าง'!$A$1:$O$21"}</definedName>
    <definedName name="ฟำดฟำ" localSheetId="3" hidden="1">{"'ตัวอย่าง'!$A$1:$O$21"}</definedName>
    <definedName name="ฟำดฟำ" hidden="1">{"'ตัวอย่าง'!$A$1:$O$21"}</definedName>
    <definedName name="ระบบโฟม" localSheetId="2" hidden="1">{"'ตัวอย่าง'!$A$1:$O$21"}</definedName>
    <definedName name="ระบบโฟม" localSheetId="3" hidden="1">{"'ตัวอย่าง'!$A$1:$O$21"}</definedName>
    <definedName name="ระบบโฟม" hidden="1">{"'ตัวอย่าง'!$A$1:$O$21"}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localSheetId="2" hidden="1">{"'ตัวอย่าง'!$A$1:$O$21"}</definedName>
    <definedName name="ห" localSheetId="3" hidden="1">{"'ตัวอย่าง'!$A$1:$O$21"}</definedName>
    <definedName name="ห" hidden="1">{"'ตัวอย่าง'!$A$1:$O$21"}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2" i="19" l="1"/>
  <c r="K22" i="19"/>
  <c r="J22" i="19"/>
  <c r="I22" i="19"/>
  <c r="H22" i="19"/>
  <c r="G22" i="19"/>
  <c r="F22" i="19"/>
  <c r="P17" i="19"/>
  <c r="L17" i="19"/>
  <c r="J17" i="19"/>
  <c r="H17" i="19"/>
  <c r="F17" i="19"/>
  <c r="I54" i="3"/>
  <c r="G54" i="3"/>
  <c r="I48" i="26"/>
  <c r="G48" i="26"/>
  <c r="V27" i="27" l="1"/>
  <c r="T27" i="27"/>
  <c r="R27" i="27"/>
  <c r="P27" i="27"/>
  <c r="L27" i="27"/>
  <c r="J27" i="27"/>
  <c r="J28" i="27" s="1"/>
  <c r="H27" i="27"/>
  <c r="H28" i="27" s="1"/>
  <c r="F27" i="27"/>
  <c r="F28" i="27" s="1"/>
  <c r="R23" i="27"/>
  <c r="P23" i="27"/>
  <c r="N23" i="27"/>
  <c r="L23" i="27"/>
  <c r="J23" i="27"/>
  <c r="H23" i="27"/>
  <c r="F23" i="27"/>
  <c r="V21" i="27"/>
  <c r="T21" i="27"/>
  <c r="R21" i="27"/>
  <c r="P21" i="27"/>
  <c r="N21" i="27"/>
  <c r="L21" i="27"/>
  <c r="J21" i="27"/>
  <c r="H21" i="27"/>
  <c r="F21" i="27"/>
  <c r="T18" i="27"/>
  <c r="R18" i="27"/>
  <c r="P18" i="27"/>
  <c r="N18" i="27"/>
  <c r="L18" i="27"/>
  <c r="J18" i="27"/>
  <c r="H18" i="27"/>
  <c r="F18" i="27"/>
  <c r="V17" i="27"/>
  <c r="V18" i="27" s="1"/>
  <c r="V23" i="27" s="1"/>
  <c r="R13" i="27"/>
  <c r="I55" i="26"/>
  <c r="I57" i="26" s="1"/>
  <c r="G55" i="26"/>
  <c r="G57" i="26" s="1"/>
  <c r="I16" i="26"/>
  <c r="G16" i="26"/>
  <c r="I9" i="26"/>
  <c r="I12" i="26" s="1"/>
  <c r="G9" i="26"/>
  <c r="G12" i="26" s="1"/>
  <c r="I48" i="17"/>
  <c r="G48" i="17"/>
  <c r="I55" i="17"/>
  <c r="G55" i="17"/>
  <c r="I40" i="17"/>
  <c r="G40" i="17"/>
  <c r="G55" i="16"/>
  <c r="R28" i="27" l="1"/>
  <c r="T23" i="27"/>
  <c r="T28" i="27" s="1"/>
  <c r="L28" i="27"/>
  <c r="P28" i="27"/>
  <c r="V13" i="27"/>
  <c r="V28" i="27" s="1"/>
  <c r="G18" i="26"/>
  <c r="G23" i="26" s="1"/>
  <c r="G26" i="26" s="1"/>
  <c r="I18" i="26"/>
  <c r="I23" i="26" s="1"/>
  <c r="I26" i="26" s="1"/>
  <c r="G57" i="17"/>
  <c r="I57" i="17"/>
  <c r="I29" i="26" l="1"/>
  <c r="N25" i="27" s="1"/>
  <c r="N27" i="27" s="1"/>
  <c r="N28" i="27" s="1"/>
  <c r="I8" i="3"/>
  <c r="G42" i="26"/>
  <c r="G59" i="26" s="1"/>
  <c r="G62" i="26" s="1"/>
  <c r="G64" i="26" s="1"/>
  <c r="G8" i="3"/>
  <c r="G29" i="26"/>
  <c r="I42" i="26"/>
  <c r="I34" i="26"/>
  <c r="I31" i="26"/>
  <c r="I62" i="26" l="1"/>
  <c r="I64" i="26" s="1"/>
  <c r="I59" i="26"/>
  <c r="G34" i="26"/>
  <c r="N21" i="19"/>
  <c r="N23" i="19" s="1"/>
  <c r="G31" i="26"/>
  <c r="G78" i="3" l="1"/>
  <c r="T19" i="19"/>
  <c r="I55" i="16" l="1"/>
  <c r="R22" i="19" l="1"/>
  <c r="V22" i="19" s="1"/>
  <c r="R17" i="19"/>
  <c r="R13" i="19" l="1"/>
  <c r="V13" i="19" s="1"/>
  <c r="P19" i="19" l="1"/>
  <c r="N19" i="19"/>
  <c r="L19" i="19"/>
  <c r="J19" i="19"/>
  <c r="H19" i="19"/>
  <c r="F19" i="19"/>
  <c r="G72" i="3" l="1"/>
  <c r="G68" i="3" l="1"/>
  <c r="G74" i="3" s="1"/>
  <c r="I68" i="3" l="1"/>
  <c r="G27" i="16" l="1"/>
  <c r="F23" i="19" l="1"/>
  <c r="F24" i="19" s="1"/>
  <c r="V17" i="19" l="1"/>
  <c r="R19" i="19"/>
  <c r="V19" i="19" s="1"/>
  <c r="G47" i="16" l="1"/>
  <c r="G16" i="16"/>
  <c r="G57" i="16" l="1"/>
  <c r="G29" i="16"/>
  <c r="I40" i="3"/>
  <c r="I27" i="3"/>
  <c r="I9" i="17" l="1"/>
  <c r="I12" i="17" s="1"/>
  <c r="I80" i="16"/>
  <c r="I83" i="16" l="1"/>
  <c r="I47" i="16"/>
  <c r="I16" i="16"/>
  <c r="I27" i="16"/>
  <c r="I16" i="17"/>
  <c r="I18" i="17" s="1"/>
  <c r="I23" i="17" s="1"/>
  <c r="I26" i="17" s="1"/>
  <c r="G16" i="17"/>
  <c r="I42" i="17" l="1"/>
  <c r="I59" i="17" s="1"/>
  <c r="I62" i="17" s="1"/>
  <c r="I64" i="17" s="1"/>
  <c r="I29" i="17"/>
  <c r="I57" i="16"/>
  <c r="I85" i="16" s="1"/>
  <c r="I29" i="16"/>
  <c r="I72" i="3"/>
  <c r="I74" i="3" s="1"/>
  <c r="I21" i="3" l="1"/>
  <c r="I42" i="3" s="1"/>
  <c r="I44" i="3" s="1"/>
  <c r="I76" i="3" s="1"/>
  <c r="I80" i="3" s="1"/>
  <c r="I31" i="17"/>
  <c r="J23" i="19"/>
  <c r="J24" i="19" s="1"/>
  <c r="G80" i="16" l="1"/>
  <c r="G83" i="16" s="1"/>
  <c r="G85" i="16" l="1"/>
  <c r="T23" i="19" l="1"/>
  <c r="T24" i="19" s="1"/>
  <c r="H23" i="19"/>
  <c r="H24" i="19" s="1"/>
  <c r="G9" i="17" l="1"/>
  <c r="G12" i="17" s="1"/>
  <c r="L23" i="19"/>
  <c r="L24" i="19" s="1"/>
  <c r="P23" i="19"/>
  <c r="P24" i="19" s="1"/>
  <c r="G18" i="17" l="1"/>
  <c r="G23" i="17" l="1"/>
  <c r="G26" i="17" s="1"/>
  <c r="G42" i="17" s="1"/>
  <c r="G59" i="17" s="1"/>
  <c r="G62" i="17" s="1"/>
  <c r="G64" i="17" s="1"/>
  <c r="G29" i="17" l="1"/>
  <c r="R21" i="19" l="1"/>
  <c r="N24" i="19"/>
  <c r="G21" i="3"/>
  <c r="V21" i="19" l="1"/>
  <c r="V23" i="19" s="1"/>
  <c r="V24" i="19" s="1"/>
  <c r="R23" i="19"/>
  <c r="R24" i="19" s="1"/>
  <c r="G40" i="3"/>
  <c r="G27" i="3" l="1"/>
  <c r="G42" i="3" l="1"/>
  <c r="G44" i="3" l="1"/>
  <c r="G76" i="3" s="1"/>
  <c r="G80" i="3" l="1"/>
  <c r="G31" i="17" l="1"/>
</calcChain>
</file>

<file path=xl/sharedStrings.xml><?xml version="1.0" encoding="utf-8"?>
<sst xmlns="http://schemas.openxmlformats.org/spreadsheetml/2006/main" count="349" uniqueCount="208">
  <si>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</si>
  <si>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</si>
  <si>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</si>
  <si>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</si>
  <si>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</si>
  <si>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</si>
  <si>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</si>
  <si>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</si>
  <si>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</si>
  <si>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</si>
  <si>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</si>
  <si>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</si>
  <si>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</si>
  <si>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</si>
  <si>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</si>
  <si>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</si>
  <si>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</si>
  <si>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</si>
  <si>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</si>
  <si>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</si>
  <si>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</si>
  <si>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</si>
  <si>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</si>
  <si>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</si>
  <si>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</si>
  <si>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</si>
  <si>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</si>
  <si>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</si>
  <si>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</si>
  <si>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</si>
  <si>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</si>
  <si>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</si>
  <si>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</si>
  <si>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Total</t>
  </si>
  <si>
    <t>equity</t>
  </si>
  <si>
    <t>Inventories</t>
  </si>
  <si>
    <t>Property, plant and equipment</t>
  </si>
  <si>
    <t xml:space="preserve">Decrease (increase) in operating assets 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</si>
  <si>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</si>
  <si>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</si>
  <si>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</si>
  <si>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</si>
  <si>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</si>
  <si>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</si>
  <si>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</si>
  <si>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</si>
  <si>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</si>
  <si>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Goodwill</t>
  </si>
  <si>
    <t>from financial institutions</t>
  </si>
  <si>
    <t xml:space="preserve">Unappropriated </t>
  </si>
  <si>
    <t xml:space="preserve">Legal reserve </t>
  </si>
  <si>
    <t>Non-controlling interests</t>
  </si>
  <si>
    <t>Revenue from sales</t>
  </si>
  <si>
    <t>Tax expense</t>
  </si>
  <si>
    <t>Dividends paid to non-controlling interests</t>
  </si>
  <si>
    <t>interests</t>
  </si>
  <si>
    <t>attributable to</t>
  </si>
  <si>
    <t>Non-</t>
  </si>
  <si>
    <t xml:space="preserve">controlling </t>
  </si>
  <si>
    <t>shareholders’</t>
  </si>
  <si>
    <t>Total equity</t>
  </si>
  <si>
    <t xml:space="preserve"> </t>
  </si>
  <si>
    <t>Dividends</t>
  </si>
  <si>
    <t xml:space="preserve">Total transactions with owners, recorded directly </t>
  </si>
  <si>
    <t>in shareholders’ equity</t>
  </si>
  <si>
    <t xml:space="preserve">Transactions with owners, recorded directly </t>
  </si>
  <si>
    <t>owners of</t>
  </si>
  <si>
    <t>Supplementary information for cash flows</t>
  </si>
  <si>
    <t>Consolidated statement of financial position</t>
  </si>
  <si>
    <t>Consolidated statement of cash flows</t>
  </si>
  <si>
    <t>Unappropriated</t>
  </si>
  <si>
    <t>31 December</t>
  </si>
  <si>
    <t>Trade and other current receivables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</si>
  <si>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</si>
  <si>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</si>
  <si>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</si>
  <si>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</si>
  <si>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</si>
  <si>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Account payables from purchase of assets</t>
  </si>
  <si>
    <t>before changes in operating assets and liabilities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</si>
  <si>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</si>
  <si>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</si>
  <si>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</si>
  <si>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</si>
  <si>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t>Investment property</t>
  </si>
  <si>
    <t>Bank overdrafts and short-term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</si>
  <si>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</si>
  <si>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</si>
  <si>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</si>
  <si>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</si>
  <si>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</si>
  <si>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</si>
  <si>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</si>
  <si>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</si>
  <si>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</si>
  <si>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 xml:space="preserve">Issued and paid share capital 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</si>
  <si>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</si>
  <si>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</si>
  <si>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</si>
  <si>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</si>
  <si>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</si>
  <si>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Other</t>
  </si>
  <si>
    <t>Dividend payables</t>
  </si>
  <si>
    <t>Payments of lease liabilities</t>
  </si>
  <si>
    <t>Lease liabilities</t>
  </si>
  <si>
    <t>Current portion of lease liabilities</t>
  </si>
  <si>
    <t>accounted for using equity method</t>
  </si>
  <si>
    <t>Exchange</t>
  </si>
  <si>
    <t>differences</t>
  </si>
  <si>
    <t>on translating</t>
  </si>
  <si>
    <t>statements</t>
  </si>
  <si>
    <t xml:space="preserve">Corporate income tax payable </t>
  </si>
  <si>
    <t>Cash and cash equivalents at beginning of the period</t>
  </si>
  <si>
    <t>Cash and cash equivalents at end of the period</t>
  </si>
  <si>
    <t>Interest and other finance costs paid</t>
  </si>
  <si>
    <t>Proceeds from sale of property, plant and equipment</t>
  </si>
  <si>
    <t>Total equity attributable to owners of the Company</t>
  </si>
  <si>
    <t>Owners of the Company</t>
  </si>
  <si>
    <t>the Company</t>
  </si>
  <si>
    <t>Other deficits</t>
  </si>
  <si>
    <t xml:space="preserve">Acquisition of property, plant and equipment </t>
  </si>
  <si>
    <t>Land development for sale</t>
  </si>
  <si>
    <t>Acquisition of intangible assets</t>
  </si>
  <si>
    <t>Total dividends paid</t>
  </si>
  <si>
    <t>Other current assets</t>
  </si>
  <si>
    <t>Investments in associates</t>
  </si>
  <si>
    <t>Share of profit of associates accounted for using equity method</t>
  </si>
  <si>
    <t>Short-term investment</t>
  </si>
  <si>
    <t xml:space="preserve"> deficits</t>
  </si>
  <si>
    <t>Share of profit of associates</t>
  </si>
  <si>
    <t>Profit before income tax</t>
  </si>
  <si>
    <t>short-term borrowings, net</t>
  </si>
  <si>
    <t>Dividends paid to owners of the Company</t>
  </si>
  <si>
    <t>Attributable to owners of the Company</t>
  </si>
  <si>
    <t>Trade and other receivables</t>
  </si>
  <si>
    <t>Trade and other payables</t>
  </si>
  <si>
    <t>SCG Decor Public Company Limited and its Subsidiaries</t>
  </si>
  <si>
    <t xml:space="preserve">Non-cash from investing and financing transactions </t>
  </si>
  <si>
    <t>at end of the period</t>
  </si>
  <si>
    <t>Items that will be reclassified subsequently to profit or loss</t>
  </si>
  <si>
    <t>Exchange differences on translating financial statements</t>
  </si>
  <si>
    <t xml:space="preserve">    </t>
  </si>
  <si>
    <t xml:space="preserve">Proceeds from (payments of) bank overdrafts and </t>
  </si>
  <si>
    <t>Balance at 1 January 2025</t>
  </si>
  <si>
    <t>and investment property</t>
  </si>
  <si>
    <t>Cash flows from financing activities</t>
  </si>
  <si>
    <t>shareholders’ equity</t>
  </si>
  <si>
    <t xml:space="preserve">Other components of </t>
  </si>
  <si>
    <t>Share premium</t>
  </si>
  <si>
    <t xml:space="preserve">Share </t>
  </si>
  <si>
    <t>premium</t>
  </si>
  <si>
    <t>Net cash flows used in financing activities</t>
  </si>
  <si>
    <t>Distributions to owners</t>
  </si>
  <si>
    <t>Dividends paid</t>
  </si>
  <si>
    <t>Long-term loans from financial institutions</t>
  </si>
  <si>
    <t>Short-term borrowings from related parties</t>
  </si>
  <si>
    <t>Balance at 1 January 2026</t>
  </si>
  <si>
    <t>(1,655,000 thousand ordinary shares, par value at Baht 10 per share)</t>
  </si>
  <si>
    <t>(1,650,000 thousand ordinary shares, par value at Baht 10 per share)</t>
  </si>
  <si>
    <t xml:space="preserve">Loss on foreign currency exchange </t>
  </si>
  <si>
    <t>Comprehensive income (expense) for the period</t>
  </si>
  <si>
    <t>Profit (loss) attributable to</t>
  </si>
  <si>
    <t>Net decrease (increase) in operating assets</t>
  </si>
  <si>
    <t>Acquisition of short-term investment</t>
  </si>
  <si>
    <t>Net increase in cash and cash equivalents</t>
  </si>
  <si>
    <t>As at 30 June 2026</t>
  </si>
  <si>
    <t>30 June</t>
  </si>
  <si>
    <t>Total items that will be reclassified subsequently</t>
  </si>
  <si>
    <t>to profit or loss</t>
  </si>
  <si>
    <t>Items that will not be reclassified subsequently to profit or loss</t>
  </si>
  <si>
    <t>Loss on remeasurements of defined benefit plans</t>
  </si>
  <si>
    <t xml:space="preserve">Income tax relating to items that will not be </t>
  </si>
  <si>
    <t>reclassified subsequently to profit or loss</t>
  </si>
  <si>
    <t>Total items that will not be reclassified subsequently</t>
  </si>
  <si>
    <t>Total distributions to owners</t>
  </si>
  <si>
    <t>Changes in ownership interests in subsidiaries</t>
  </si>
  <si>
    <t>Changes from capital reduction in subsidiary</t>
  </si>
  <si>
    <t>Total changes in ownership interests in subsidiaries</t>
  </si>
  <si>
    <t>Balance at 30 June 2025</t>
  </si>
  <si>
    <t>Balance at 30 June 2026</t>
  </si>
  <si>
    <t>Payment of capital reduction</t>
  </si>
  <si>
    <t>Other comprehensive income (expense)</t>
  </si>
  <si>
    <t>Other comprehensive income (expense) for the period, net of tax</t>
  </si>
  <si>
    <t>Total comprehensive income (expense) attributable to</t>
  </si>
  <si>
    <t>Total comprehensive income (expense) for the period</t>
  </si>
  <si>
    <t xml:space="preserve">Profit </t>
  </si>
  <si>
    <t>Profit (loss) for the period</t>
  </si>
  <si>
    <t>Profit (loss) from operations</t>
  </si>
  <si>
    <t>Profit (loss) before income tax</t>
  </si>
  <si>
    <t xml:space="preserve">Tax income (expense) </t>
  </si>
  <si>
    <t xml:space="preserve">Loss on impairment of assets </t>
  </si>
  <si>
    <t>Basic earnings (loss) per share (in Baht)</t>
  </si>
  <si>
    <t>Total comprehensive expense for the period</t>
  </si>
  <si>
    <t>Total comprehensive expense attributable to</t>
  </si>
  <si>
    <t>Loss</t>
  </si>
  <si>
    <t>Loss on inventories devaluation (reversal)</t>
  </si>
  <si>
    <t>Loss (gain) on sale of assets and others</t>
  </si>
  <si>
    <t xml:space="preserve">Increase (decrease) in operating liabilities </t>
  </si>
  <si>
    <t>Net Increase (decrease) in operating liabilities</t>
  </si>
  <si>
    <t>Proceeds from sales of short-term investment</t>
  </si>
  <si>
    <t>Net cash flows used in investing activities</t>
  </si>
  <si>
    <t xml:space="preserve">Net increase (decrease) in borrowings </t>
  </si>
  <si>
    <t xml:space="preserve">Reversal non-current provisions for employee benefit </t>
  </si>
  <si>
    <t>Note</t>
  </si>
  <si>
    <t>3, 4</t>
  </si>
  <si>
    <t>(Unaudited)</t>
  </si>
  <si>
    <t>For the three-month period ended 30 June 2026 (Unaudited)</t>
  </si>
  <si>
    <t>For the six-month period ended 30 June 2026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</si>
</sst>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\t&quot;฿&quot;#,##0.00_);\(\t&quot;฿&quot;#,##0.00\)"/>
    <numFmt numFmtId="194" formatCode="#,##0\ ;\(#,##0\)"/>
    <numFmt numFmtId="195" formatCode="#,##0.00\ ;\(#,##0.00\)"/>
    <numFmt numFmtId="196" formatCode="_(* #,##0_);_(* \(#,##0\);_(* &quot;-&quot;??_);_(@_)"/>
    <numFmt numFmtId="197" formatCode="#,##0;[Red]\(#,##0\)"/>
    <numFmt numFmtId="198" formatCode="_(* #,##0.00000_);_(* \(#,##0.00000\);_(* &quot;-&quot;??_);_(@_)"/>
    <numFmt numFmtId="199" formatCode="0.00_)"/>
    <numFmt numFmtId="200" formatCode="[$PHP]\ #,##0_);\([$PHP]\ #,##0\)"/>
  </numFmts>
  <fonts count="44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indexed="10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4"/>
      <name val="AngsanaUPC"/>
      <family val="1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3">
    <xf numFmtId="0" fontId="0" fillId="0" borderId="0"/>
    <xf numFmtId="9" fontId="21" fillId="0" borderId="0"/>
    <xf numFmtId="192" fontId="10" fillId="0" borderId="0" applyFont="0" applyFill="0" applyBorder="0" applyAlignment="0" applyProtection="0"/>
    <xf numFmtId="0" fontId="22" fillId="0" borderId="0"/>
    <xf numFmtId="198" fontId="21" fillId="0" borderId="0"/>
    <xf numFmtId="0" fontId="23" fillId="0" borderId="0" applyProtection="0"/>
    <xf numFmtId="193" fontId="24" fillId="0" borderId="0"/>
    <xf numFmtId="2" fontId="23" fillId="0" borderId="0" applyProtection="0"/>
    <xf numFmtId="38" fontId="25" fillId="2" borderId="0" applyNumberFormat="0" applyBorder="0" applyAlignment="0" applyProtection="0"/>
    <xf numFmtId="0" fontId="26" fillId="0" borderId="1" applyNumberFormat="0" applyAlignment="0" applyProtection="0">
      <alignment horizontal="left" vertical="center"/>
    </xf>
    <xf numFmtId="0" fontId="26" fillId="0" borderId="2">
      <alignment horizontal="left" vertical="center"/>
    </xf>
    <xf numFmtId="0" fontId="27" fillId="0" borderId="0" applyProtection="0"/>
    <xf numFmtId="0" fontId="28" fillId="0" borderId="0" applyProtection="0"/>
    <xf numFmtId="10" fontId="25" fillId="3" borderId="3" applyNumberFormat="0" applyBorder="0" applyAlignment="0" applyProtection="0"/>
    <xf numFmtId="37" fontId="29" fillId="0" borderId="0"/>
    <xf numFmtId="199" fontId="31" fillId="0" borderId="0"/>
    <xf numFmtId="0" fontId="30" fillId="0" borderId="0"/>
    <xf numFmtId="10" fontId="10" fillId="0" borderId="0" applyFont="0" applyFill="0" applyBorder="0" applyAlignment="0" applyProtection="0"/>
    <xf numFmtId="0" fontId="10" fillId="0" borderId="0">
      <alignment vertical="justify"/>
    </xf>
    <xf numFmtId="0" fontId="33" fillId="0" borderId="4" applyAlignment="0">
      <alignment horizontal="centerContinuous"/>
    </xf>
    <xf numFmtId="197" fontId="34" fillId="0" borderId="5" applyFill="0">
      <alignment horizontal="fill" vertical="top" wrapText="1" indent="8" readingOrder="3"/>
      <protection locked="0" hidden="1"/>
    </xf>
    <xf numFmtId="0" fontId="10" fillId="0" borderId="0">
      <alignment horizontal="centerContinuous" vertical="center"/>
    </xf>
    <xf numFmtId="9" fontId="35" fillId="0" borderId="0" applyFont="0" applyFill="0" applyBorder="0" applyAlignment="0" applyProtection="0"/>
    <xf numFmtId="188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5" fillId="0" borderId="0"/>
    <xf numFmtId="0" fontId="26" fillId="0" borderId="0" applyProtection="0"/>
    <xf numFmtId="0" fontId="22" fillId="0" borderId="4" applyAlignment="0">
      <alignment horizontal="centerContinuous"/>
    </xf>
    <xf numFmtId="197" fontId="10" fillId="0" borderId="9" applyFill="0">
      <alignment horizontal="fill" vertical="top" wrapText="1" indent="8" readingOrder="3"/>
      <protection locked="0" hidden="1"/>
    </xf>
    <xf numFmtId="197" fontId="10" fillId="0" borderId="10" applyFill="0">
      <alignment horizontal="fill" vertical="top" wrapText="1" indent="8" readingOrder="3"/>
      <protection locked="0" hidden="1"/>
    </xf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32" fillId="0" borderId="0"/>
    <xf numFmtId="0" fontId="32" fillId="0" borderId="0"/>
    <xf numFmtId="0" fontId="8" fillId="0" borderId="0"/>
    <xf numFmtId="192" fontId="8" fillId="0" borderId="0" applyFont="0" applyFill="0" applyBorder="0" applyAlignment="0" applyProtection="0"/>
    <xf numFmtId="0" fontId="30" fillId="0" borderId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32" fillId="0" borderId="0"/>
    <xf numFmtId="0" fontId="30" fillId="0" borderId="0"/>
    <xf numFmtId="43" fontId="10" fillId="0" borderId="0" applyFont="0" applyFill="0" applyBorder="0" applyAlignment="0" applyProtection="0"/>
    <xf numFmtId="197" fontId="10" fillId="0" borderId="10" applyFill="0">
      <alignment horizontal="fill" vertical="top" wrapText="1" indent="8" readingOrder="3"/>
      <protection locked="0" hidden="1"/>
    </xf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9" fontId="40" fillId="0" borderId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40" fillId="0" borderId="0"/>
    <xf numFmtId="38" fontId="25" fillId="2" borderId="0" applyNumberFormat="0" applyBorder="0" applyAlignment="0" applyProtection="0"/>
    <xf numFmtId="10" fontId="25" fillId="3" borderId="3" applyNumberFormat="0" applyBorder="0" applyAlignment="0" applyProtection="0"/>
    <xf numFmtId="0" fontId="30" fillId="0" borderId="0"/>
    <xf numFmtId="0" fontId="9" fillId="0" borderId="0"/>
    <xf numFmtId="200" fontId="30" fillId="0" borderId="0"/>
    <xf numFmtId="0" fontId="32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0" fillId="0" borderId="11" applyNumberFormat="0" applyFill="0" applyAlignment="0" applyProtection="0">
      <alignment horizontal="center" vertical="center"/>
    </xf>
    <xf numFmtId="0" fontId="23" fillId="0" borderId="12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0" fillId="0" borderId="10" applyFill="0">
      <alignment horizontal="fill" vertical="top" wrapText="1" indent="8" readingOrder="3"/>
      <protection locked="0" hidden="1"/>
    </xf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92" fontId="2" fillId="0" borderId="0" applyFont="0" applyFill="0" applyBorder="0" applyAlignment="0" applyProtection="0"/>
    <xf numFmtId="0" fontId="1" fillId="0" borderId="0"/>
  </cellStyleXfs>
  <cellXfs count="149">
    <xf numFmtId="0" fontId="0" fillId="0" borderId="0" xfId="0"/>
    <xf numFmtId="49" fontId="14" fillId="0" borderId="0" xfId="0" applyNumberFormat="1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horizontal="right" vertical="center"/>
      <protection locked="0"/>
    </xf>
    <xf numFmtId="49" fontId="16" fillId="0" borderId="0" xfId="0" applyNumberFormat="1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49" fontId="16" fillId="0" borderId="0" xfId="0" applyNumberFormat="1" applyFont="1" applyAlignment="1" applyProtection="1">
      <alignment vertical="center"/>
      <protection locked="0"/>
    </xf>
    <xf numFmtId="49" fontId="11" fillId="0" borderId="0" xfId="0" applyNumberFormat="1" applyFon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quotePrefix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18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194" fontId="0" fillId="0" borderId="0" xfId="0" applyNumberFormat="1" applyAlignment="1" applyProtection="1">
      <alignment horizontal="right" vertical="center"/>
      <protection locked="0"/>
    </xf>
    <xf numFmtId="196" fontId="39" fillId="0" borderId="0" xfId="0" applyNumberFormat="1" applyFont="1" applyAlignment="1" applyProtection="1">
      <alignment vertical="center"/>
      <protection locked="0"/>
    </xf>
    <xf numFmtId="196" fontId="0" fillId="0" borderId="0" xfId="0" applyNumberFormat="1" applyAlignment="1" applyProtection="1">
      <alignment horizontal="right" vertical="center"/>
      <protection locked="0"/>
    </xf>
    <xf numFmtId="196" fontId="0" fillId="0" borderId="0" xfId="2" applyNumberFormat="1" applyFont="1" applyFill="1" applyAlignment="1" applyProtection="1">
      <alignment vertical="center"/>
      <protection locked="0"/>
    </xf>
    <xf numFmtId="49" fontId="11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196" fontId="0" fillId="0" borderId="0" xfId="0" applyNumberFormat="1" applyAlignment="1" applyProtection="1">
      <alignment vertical="center"/>
      <protection locked="0"/>
    </xf>
    <xf numFmtId="196" fontId="0" fillId="0" borderId="0" xfId="2" applyNumberFormat="1" applyFont="1" applyFill="1" applyBorder="1" applyAlignment="1" applyProtection="1">
      <alignment vertical="center"/>
      <protection locked="0"/>
    </xf>
    <xf numFmtId="196" fontId="11" fillId="0" borderId="7" xfId="0" applyNumberFormat="1" applyFont="1" applyBorder="1" applyAlignment="1" applyProtection="1">
      <alignment horizontal="right" vertical="center"/>
      <protection locked="0"/>
    </xf>
    <xf numFmtId="194" fontId="11" fillId="0" borderId="0" xfId="0" applyNumberFormat="1" applyFont="1" applyAlignment="1" applyProtection="1">
      <alignment horizontal="right" vertical="center"/>
      <protection locked="0"/>
    </xf>
    <xf numFmtId="196" fontId="39" fillId="0" borderId="0" xfId="0" quotePrefix="1" applyNumberFormat="1" applyFont="1" applyAlignment="1" applyProtection="1">
      <alignment vertical="center"/>
      <protection locked="0"/>
    </xf>
    <xf numFmtId="0" fontId="0" fillId="0" borderId="0" xfId="0" applyProtection="1">
      <protection locked="0"/>
    </xf>
    <xf numFmtId="49" fontId="19" fillId="0" borderId="0" xfId="0" applyNumberFormat="1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196" fontId="11" fillId="0" borderId="0" xfId="0" applyNumberFormat="1" applyFont="1" applyAlignment="1" applyProtection="1">
      <alignment horizontal="right" vertical="center"/>
      <protection locked="0"/>
    </xf>
    <xf numFmtId="196" fontId="39" fillId="0" borderId="6" xfId="0" applyNumberFormat="1" applyFont="1" applyBorder="1" applyAlignment="1" applyProtection="1">
      <alignment vertical="center"/>
      <protection locked="0"/>
    </xf>
    <xf numFmtId="196" fontId="0" fillId="0" borderId="6" xfId="2" applyNumberFormat="1" applyFont="1" applyFill="1" applyBorder="1" applyAlignment="1" applyProtection="1">
      <alignment vertical="center"/>
      <protection locked="0"/>
    </xf>
    <xf numFmtId="196" fontId="11" fillId="0" borderId="0" xfId="0" applyNumberFormat="1" applyFont="1" applyAlignment="1" applyProtection="1">
      <alignment vertical="center"/>
      <protection locked="0"/>
    </xf>
    <xf numFmtId="196" fontId="11" fillId="0" borderId="6" xfId="2" applyNumberFormat="1" applyFont="1" applyFill="1" applyBorder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196" fontId="39" fillId="0" borderId="0" xfId="55" applyNumberFormat="1" applyFont="1" applyFill="1" applyAlignment="1" applyProtection="1">
      <alignment vertical="center"/>
      <protection locked="0"/>
    </xf>
    <xf numFmtId="196" fontId="12" fillId="0" borderId="0" xfId="0" applyNumberFormat="1" applyFont="1" applyAlignment="1" applyProtection="1">
      <alignment horizontal="right" vertical="center"/>
      <protection locked="0"/>
    </xf>
    <xf numFmtId="196" fontId="39" fillId="0" borderId="6" xfId="55" applyNumberFormat="1" applyFont="1" applyFill="1" applyBorder="1" applyAlignment="1" applyProtection="1">
      <alignment vertical="center"/>
      <protection locked="0"/>
    </xf>
    <xf numFmtId="196" fontId="12" fillId="0" borderId="6" xfId="2" applyNumberFormat="1" applyFont="1" applyFill="1" applyBorder="1" applyAlignment="1" applyProtection="1">
      <alignment vertical="center"/>
      <protection locked="0"/>
    </xf>
    <xf numFmtId="196" fontId="12" fillId="0" borderId="0" xfId="2" applyNumberFormat="1" applyFont="1" applyFill="1" applyAlignment="1" applyProtection="1">
      <alignment vertical="center"/>
      <protection locked="0"/>
    </xf>
    <xf numFmtId="196" fontId="39" fillId="0" borderId="0" xfId="55" applyNumberFormat="1" applyFont="1" applyFill="1" applyBorder="1" applyAlignment="1" applyProtection="1">
      <alignment vertical="center"/>
      <protection locked="0"/>
    </xf>
    <xf numFmtId="196" fontId="12" fillId="0" borderId="6" xfId="2" applyNumberFormat="1" applyFont="1" applyFill="1" applyBorder="1" applyAlignment="1" applyProtection="1">
      <alignment horizontal="right" vertical="center"/>
      <protection locked="0"/>
    </xf>
    <xf numFmtId="195" fontId="11" fillId="0" borderId="0" xfId="0" applyNumberFormat="1" applyFont="1" applyAlignment="1" applyProtection="1">
      <alignment horizontal="righ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196" fontId="12" fillId="0" borderId="0" xfId="2" applyNumberFormat="1" applyFont="1" applyFill="1" applyBorder="1" applyAlignment="1" applyProtection="1">
      <alignment vertical="center"/>
      <protection locked="0"/>
    </xf>
    <xf numFmtId="196" fontId="12" fillId="0" borderId="6" xfId="0" applyNumberFormat="1" applyFont="1" applyBorder="1" applyAlignment="1" applyProtection="1">
      <alignment horizontal="right" vertical="center"/>
      <protection locked="0"/>
    </xf>
    <xf numFmtId="196" fontId="12" fillId="0" borderId="0" xfId="2" applyNumberFormat="1" applyFont="1" applyFill="1" applyAlignment="1" applyProtection="1">
      <alignment horizontal="right" vertical="center"/>
      <protection locked="0"/>
    </xf>
    <xf numFmtId="196" fontId="11" fillId="0" borderId="0" xfId="2" applyNumberFormat="1" applyFont="1" applyFill="1" applyAlignment="1" applyProtection="1">
      <alignment horizontal="right" vertical="center"/>
    </xf>
    <xf numFmtId="196" fontId="11" fillId="0" borderId="2" xfId="2" applyNumberFormat="1" applyFont="1" applyFill="1" applyBorder="1" applyAlignment="1" applyProtection="1">
      <alignment horizontal="right" vertical="center"/>
    </xf>
    <xf numFmtId="196" fontId="11" fillId="0" borderId="0" xfId="2" applyNumberFormat="1" applyFont="1" applyFill="1" applyBorder="1" applyAlignment="1" applyProtection="1">
      <alignment vertical="center"/>
    </xf>
    <xf numFmtId="196" fontId="11" fillId="0" borderId="0" xfId="2" applyNumberFormat="1" applyFont="1" applyFill="1" applyAlignment="1" applyProtection="1">
      <alignment vertical="center"/>
    </xf>
    <xf numFmtId="0" fontId="11" fillId="0" borderId="0" xfId="16" applyFont="1" applyAlignment="1" applyProtection="1">
      <alignment vertical="center"/>
      <protection locked="0"/>
    </xf>
    <xf numFmtId="191" fontId="12" fillId="0" borderId="0" xfId="16" applyNumberFormat="1" applyFont="1" applyAlignment="1" applyProtection="1">
      <alignment vertical="center"/>
      <protection locked="0"/>
    </xf>
    <xf numFmtId="0" fontId="12" fillId="0" borderId="0" xfId="16" applyFont="1" applyAlignment="1" applyProtection="1">
      <alignment vertical="center"/>
      <protection locked="0"/>
    </xf>
    <xf numFmtId="0" fontId="11" fillId="0" borderId="0" xfId="16" applyFont="1" applyAlignment="1" applyProtection="1">
      <alignment horizontal="left" vertical="center"/>
      <protection locked="0"/>
    </xf>
    <xf numFmtId="191" fontId="11" fillId="0" borderId="0" xfId="16" applyNumberFormat="1" applyFont="1" applyAlignment="1" applyProtection="1">
      <alignment horizontal="left" vertical="center"/>
      <protection locked="0"/>
    </xf>
    <xf numFmtId="0" fontId="12" fillId="0" borderId="0" xfId="16" applyFont="1" applyAlignment="1" applyProtection="1">
      <alignment horizontal="right" vertical="center"/>
      <protection locked="0"/>
    </xf>
    <xf numFmtId="0" fontId="19" fillId="0" borderId="0" xfId="16" applyFont="1" applyAlignment="1" applyProtection="1">
      <alignment horizontal="center" vertical="center"/>
      <protection locked="0"/>
    </xf>
    <xf numFmtId="0" fontId="12" fillId="0" borderId="0" xfId="16" applyFont="1" applyAlignment="1" applyProtection="1">
      <alignment horizontal="centerContinuous" vertical="center"/>
      <protection locked="0"/>
    </xf>
    <xf numFmtId="0" fontId="36" fillId="0" borderId="0" xfId="16" applyFont="1" applyAlignment="1" applyProtection="1">
      <alignment horizontal="left" vertical="center" readingOrder="2"/>
      <protection locked="0"/>
    </xf>
    <xf numFmtId="191" fontId="12" fillId="0" borderId="0" xfId="16" applyNumberFormat="1" applyFont="1" applyAlignment="1" applyProtection="1">
      <alignment horizontal="center" vertical="center"/>
      <protection locked="0"/>
    </xf>
    <xf numFmtId="191" fontId="19" fillId="0" borderId="0" xfId="16" applyNumberFormat="1" applyFont="1" applyAlignment="1" applyProtection="1">
      <alignment horizontal="centerContinuous" vertical="center"/>
      <protection locked="0"/>
    </xf>
    <xf numFmtId="191" fontId="19" fillId="0" borderId="6" xfId="16" applyNumberFormat="1" applyFont="1" applyBorder="1" applyAlignment="1" applyProtection="1">
      <alignment horizontal="centerContinuous" vertical="center"/>
      <protection locked="0"/>
    </xf>
    <xf numFmtId="191" fontId="12" fillId="0" borderId="6" xfId="16" applyNumberFormat="1" applyFont="1" applyBorder="1" applyAlignment="1" applyProtection="1">
      <alignment horizontal="centerContinuous" vertical="center"/>
      <protection locked="0"/>
    </xf>
    <xf numFmtId="191" fontId="12" fillId="0" borderId="0" xfId="16" applyNumberFormat="1" applyFont="1" applyAlignment="1" applyProtection="1">
      <alignment horizontal="centerContinuous" vertical="center"/>
      <protection locked="0"/>
    </xf>
    <xf numFmtId="0" fontId="12" fillId="0" borderId="0" xfId="16" applyFont="1" applyAlignment="1" applyProtection="1">
      <alignment horizontal="center" vertical="center"/>
      <protection locked="0"/>
    </xf>
    <xf numFmtId="191" fontId="12" fillId="0" borderId="8" xfId="16" applyNumberFormat="1" applyFont="1" applyBorder="1" applyAlignment="1" applyProtection="1">
      <alignment horizontal="centerContinuous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196" fontId="11" fillId="0" borderId="0" xfId="16" applyNumberFormat="1" applyFont="1" applyAlignment="1" applyProtection="1">
      <alignment vertical="center"/>
      <protection locked="0"/>
    </xf>
    <xf numFmtId="196" fontId="11" fillId="0" borderId="0" xfId="16" applyNumberFormat="1" applyFont="1" applyAlignment="1" applyProtection="1">
      <alignment horizontal="center" vertical="center"/>
      <protection locked="0"/>
    </xf>
    <xf numFmtId="0" fontId="18" fillId="0" borderId="0" xfId="16" applyFont="1" applyAlignment="1" applyProtection="1">
      <alignment horizontal="left" vertical="center"/>
      <protection locked="0"/>
    </xf>
    <xf numFmtId="196" fontId="12" fillId="0" borderId="6" xfId="16" applyNumberFormat="1" applyFont="1" applyBorder="1" applyAlignment="1" applyProtection="1">
      <alignment horizontal="center" vertical="center"/>
      <protection locked="0"/>
    </xf>
    <xf numFmtId="196" fontId="12" fillId="0" borderId="0" xfId="16" applyNumberFormat="1" applyFont="1" applyAlignment="1" applyProtection="1">
      <alignment horizontal="center" vertical="center"/>
      <protection locked="0"/>
    </xf>
    <xf numFmtId="196" fontId="12" fillId="0" borderId="0" xfId="16" applyNumberFormat="1" applyFont="1" applyAlignment="1" applyProtection="1">
      <alignment vertical="center"/>
      <protection locked="0"/>
    </xf>
    <xf numFmtId="196" fontId="12" fillId="0" borderId="6" xfId="16" applyNumberFormat="1" applyFont="1" applyBorder="1" applyAlignment="1" applyProtection="1">
      <alignment vertical="center"/>
      <protection locked="0"/>
    </xf>
    <xf numFmtId="196" fontId="12" fillId="0" borderId="0" xfId="44" applyNumberFormat="1" applyFont="1" applyBorder="1" applyAlignment="1" applyProtection="1">
      <alignment vertical="center"/>
      <protection locked="0"/>
    </xf>
    <xf numFmtId="0" fontId="12" fillId="0" borderId="0" xfId="16" applyFont="1" applyAlignment="1" applyProtection="1">
      <alignment horizontal="left" vertical="center"/>
      <protection locked="0"/>
    </xf>
    <xf numFmtId="196" fontId="12" fillId="0" borderId="0" xfId="44" applyNumberFormat="1" applyFont="1" applyFill="1" applyBorder="1" applyAlignment="1" applyProtection="1">
      <alignment vertical="center"/>
      <protection locked="0"/>
    </xf>
    <xf numFmtId="0" fontId="0" fillId="0" borderId="0" xfId="16" applyFont="1" applyAlignment="1" applyProtection="1">
      <alignment vertical="center"/>
      <protection locked="0"/>
    </xf>
    <xf numFmtId="196" fontId="12" fillId="0" borderId="6" xfId="44" applyNumberFormat="1" applyFont="1" applyFill="1" applyBorder="1" applyAlignment="1" applyProtection="1">
      <alignment vertical="center" wrapText="1"/>
    </xf>
    <xf numFmtId="196" fontId="12" fillId="0" borderId="6" xfId="44" applyNumberFormat="1" applyFont="1" applyBorder="1" applyAlignment="1" applyProtection="1">
      <alignment vertical="center"/>
    </xf>
    <xf numFmtId="196" fontId="12" fillId="0" borderId="6" xfId="44" applyNumberFormat="1" applyFont="1" applyFill="1" applyBorder="1" applyAlignment="1" applyProtection="1">
      <alignment vertical="center"/>
    </xf>
    <xf numFmtId="196" fontId="12" fillId="0" borderId="0" xfId="44" applyNumberFormat="1" applyFont="1" applyFill="1" applyAlignment="1" applyProtection="1">
      <alignment vertical="center"/>
    </xf>
    <xf numFmtId="191" fontId="19" fillId="0" borderId="0" xfId="16" applyNumberFormat="1" applyFont="1" applyAlignment="1" applyProtection="1">
      <alignment horizontal="center" vertical="center"/>
      <protection locked="0"/>
    </xf>
    <xf numFmtId="0" fontId="19" fillId="0" borderId="6" xfId="16" applyFont="1" applyBorder="1" applyAlignment="1" applyProtection="1">
      <alignment horizontal="center" vertical="center"/>
      <protection locked="0"/>
    </xf>
    <xf numFmtId="196" fontId="0" fillId="0" borderId="0" xfId="16" applyNumberFormat="1" applyFont="1" applyAlignment="1" applyProtection="1">
      <alignment horizontal="center" vertical="center"/>
      <protection locked="0"/>
    </xf>
    <xf numFmtId="196" fontId="11" fillId="0" borderId="0" xfId="44" applyNumberFormat="1" applyFont="1" applyBorder="1" applyAlignment="1" applyProtection="1">
      <alignment vertical="center"/>
    </xf>
    <xf numFmtId="196" fontId="11" fillId="0" borderId="0" xfId="44" applyNumberFormat="1" applyFont="1" applyFill="1" applyBorder="1" applyAlignment="1" applyProtection="1">
      <alignment vertical="center" wrapText="1"/>
    </xf>
    <xf numFmtId="0" fontId="20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center"/>
      <protection locked="0"/>
    </xf>
    <xf numFmtId="49" fontId="37" fillId="0" borderId="0" xfId="0" applyNumberFormat="1" applyFont="1" applyAlignment="1" applyProtection="1">
      <alignment vertical="center"/>
      <protection locked="0"/>
    </xf>
    <xf numFmtId="0" fontId="38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0" fillId="0" borderId="0" xfId="2" quotePrefix="1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2" fillId="0" borderId="0" xfId="0" quotePrefix="1" applyFont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vertical="center"/>
      <protection locked="0"/>
    </xf>
    <xf numFmtId="196" fontId="20" fillId="0" borderId="0" xfId="0" applyNumberFormat="1" applyFont="1" applyAlignment="1" applyProtection="1">
      <alignment vertical="center"/>
      <protection locked="0"/>
    </xf>
    <xf numFmtId="196" fontId="0" fillId="0" borderId="6" xfId="0" applyNumberFormat="1" applyBorder="1" applyAlignment="1" applyProtection="1">
      <alignment horizontal="right" vertical="center"/>
      <protection locked="0"/>
    </xf>
    <xf numFmtId="196" fontId="0" fillId="0" borderId="8" xfId="0" applyNumberFormat="1" applyBorder="1" applyAlignment="1" applyProtection="1">
      <alignment horizontal="right" vertical="center"/>
      <protection locked="0"/>
    </xf>
    <xf numFmtId="194" fontId="20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/>
      <protection locked="0"/>
    </xf>
    <xf numFmtId="196" fontId="12" fillId="0" borderId="0" xfId="44" applyNumberFormat="1" applyFont="1" applyFill="1" applyBorder="1" applyAlignment="1" applyProtection="1">
      <alignment vertical="center" wrapText="1"/>
    </xf>
    <xf numFmtId="196" fontId="11" fillId="0" borderId="7" xfId="0" applyNumberFormat="1" applyFont="1" applyBorder="1" applyAlignment="1">
      <alignment horizontal="right" vertical="center"/>
    </xf>
    <xf numFmtId="196" fontId="11" fillId="0" borderId="0" xfId="0" applyNumberFormat="1" applyFont="1" applyAlignment="1">
      <alignment horizontal="right" vertical="center"/>
    </xf>
    <xf numFmtId="196" fontId="11" fillId="0" borderId="2" xfId="0" applyNumberFormat="1" applyFont="1" applyBorder="1" applyAlignment="1">
      <alignment horizontal="right" vertical="center"/>
    </xf>
    <xf numFmtId="196" fontId="11" fillId="0" borderId="6" xfId="0" applyNumberFormat="1" applyFont="1" applyBorder="1" applyAlignment="1">
      <alignment horizontal="right" vertical="center"/>
    </xf>
    <xf numFmtId="196" fontId="0" fillId="0" borderId="0" xfId="0" applyNumberFormat="1" applyAlignment="1">
      <alignment horizontal="right" vertical="center"/>
    </xf>
    <xf numFmtId="196" fontId="11" fillId="0" borderId="6" xfId="16" applyNumberFormat="1" applyFont="1" applyBorder="1" applyAlignment="1">
      <alignment vertical="center"/>
    </xf>
    <xf numFmtId="196" fontId="11" fillId="0" borderId="2" xfId="16" applyNumberFormat="1" applyFont="1" applyBorder="1" applyAlignment="1">
      <alignment vertical="center"/>
    </xf>
    <xf numFmtId="196" fontId="11" fillId="0" borderId="2" xfId="16" applyNumberFormat="1" applyFont="1" applyBorder="1" applyAlignment="1">
      <alignment horizontal="center" vertical="center"/>
    </xf>
    <xf numFmtId="196" fontId="11" fillId="0" borderId="7" xfId="16" applyNumberFormat="1" applyFont="1" applyBorder="1" applyAlignment="1">
      <alignment vertical="center"/>
    </xf>
    <xf numFmtId="196" fontId="12" fillId="0" borderId="0" xfId="16" applyNumberFormat="1" applyFont="1" applyAlignment="1">
      <alignment horizontal="center" vertical="center"/>
    </xf>
    <xf numFmtId="192" fontId="11" fillId="0" borderId="7" xfId="2" applyFont="1" applyFill="1" applyBorder="1" applyAlignment="1" applyProtection="1">
      <alignment vertical="center"/>
      <protection locked="0"/>
    </xf>
    <xf numFmtId="196" fontId="11" fillId="0" borderId="8" xfId="0" applyNumberFormat="1" applyFont="1" applyBorder="1" applyAlignment="1">
      <alignment horizontal="right" vertical="center"/>
    </xf>
    <xf numFmtId="196" fontId="12" fillId="0" borderId="7" xfId="0" applyNumberFormat="1" applyFont="1" applyBorder="1" applyAlignment="1">
      <alignment horizontal="right" vertical="center"/>
    </xf>
    <xf numFmtId="49" fontId="16" fillId="0" borderId="0" xfId="0" applyNumberFormat="1" applyFont="1" applyAlignment="1">
      <alignment vertical="center"/>
    </xf>
    <xf numFmtId="0" fontId="11" fillId="0" borderId="0" xfId="16" applyFont="1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0" fillId="0" borderId="0" xfId="16" applyFont="1" applyAlignment="1" applyProtection="1">
      <alignment horizontal="left" vertical="center"/>
      <protection locked="0"/>
    </xf>
    <xf numFmtId="196" fontId="12" fillId="0" borderId="0" xfId="2" applyNumberFormat="1" applyFont="1" applyFill="1" applyBorder="1" applyAlignment="1" applyProtection="1">
      <alignment vertical="center"/>
    </xf>
    <xf numFmtId="196" fontId="39" fillId="0" borderId="0" xfId="241" applyNumberFormat="1" applyFont="1" applyFill="1" applyAlignment="1" applyProtection="1">
      <alignment vertical="center"/>
      <protection locked="0"/>
    </xf>
    <xf numFmtId="196" fontId="39" fillId="0" borderId="6" xfId="241" applyNumberFormat="1" applyFont="1" applyFill="1" applyBorder="1" applyAlignment="1" applyProtection="1">
      <alignment vertical="center"/>
      <protection locked="0"/>
    </xf>
    <xf numFmtId="196" fontId="39" fillId="0" borderId="0" xfId="241" applyNumberFormat="1" applyFont="1" applyFill="1" applyBorder="1" applyAlignment="1" applyProtection="1">
      <alignment vertical="center"/>
      <protection locked="0"/>
    </xf>
    <xf numFmtId="192" fontId="11" fillId="0" borderId="7" xfId="2" applyFont="1" applyFill="1" applyBorder="1" applyAlignment="1" applyProtection="1">
      <alignment vertical="center"/>
    </xf>
    <xf numFmtId="196" fontId="11" fillId="0" borderId="8" xfId="0" applyNumberFormat="1" applyFont="1" applyBorder="1" applyAlignment="1" applyProtection="1">
      <alignment horizontal="right" vertical="center"/>
      <protection locked="0"/>
    </xf>
    <xf numFmtId="0" fontId="18" fillId="0" borderId="0" xfId="16" applyFont="1" applyAlignment="1" applyProtection="1">
      <alignment vertical="center"/>
      <protection locked="0"/>
    </xf>
    <xf numFmtId="196" fontId="11" fillId="0" borderId="6" xfId="16" applyNumberFormat="1" applyFont="1" applyBorder="1" applyAlignment="1" applyProtection="1">
      <alignment horizontal="center" vertical="center"/>
      <protection locked="0"/>
    </xf>
    <xf numFmtId="196" fontId="12" fillId="0" borderId="0" xfId="44" applyNumberFormat="1" applyFont="1" applyBorder="1" applyAlignment="1" applyProtection="1">
      <alignment vertical="center"/>
    </xf>
    <xf numFmtId="49" fontId="0" fillId="0" borderId="0" xfId="0" applyNumberFormat="1" applyFill="1" applyAlignment="1" applyProtection="1">
      <alignment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49" fontId="0" fillId="0" borderId="0" xfId="0" applyNumberFormat="1" applyFont="1" applyAlignment="1" applyProtection="1">
      <alignment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42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43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18" fillId="0" borderId="0" xfId="16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</cellXfs>
  <cellStyles count="243">
    <cellStyle name="20% - Accent3" xfId="35" builtinId="38" hidden="1"/>
    <cellStyle name="20% - Accent4" xfId="37" builtinId="42" hidden="1"/>
    <cellStyle name="40% - Accent3" xfId="36" builtinId="39" hidden="1"/>
    <cellStyle name="75" xfId="1" xr:uid="{00000000-0005-0000-0000-000003000000}"/>
    <cellStyle name="75 2" xfId="54" xr:uid="{518C0261-AD52-40A1-A771-6D838AEB0232}"/>
    <cellStyle name="Comma" xfId="2" builtinId="3"/>
    <cellStyle name="Comma 10 7" xfId="56" xr:uid="{F0AC1EBA-47C4-430A-BAAA-537E3A5A2670}"/>
    <cellStyle name="Comma 10 7 2" xfId="86" xr:uid="{F0AC1EBA-47C4-430A-BAAA-537E3A5A2670}"/>
    <cellStyle name="Comma 10 7 2 2" xfId="119" xr:uid="{F0AC1EBA-47C4-430A-BAAA-537E3A5A2670}"/>
    <cellStyle name="Comma 10 7 2 2 2" xfId="226" xr:uid="{F0AC1EBA-47C4-430A-BAAA-537E3A5A2670}"/>
    <cellStyle name="Comma 10 7 2 3" xfId="193" xr:uid="{F0AC1EBA-47C4-430A-BAAA-537E3A5A2670}"/>
    <cellStyle name="Comma 10 7 2 4" xfId="160" xr:uid="{F0AC1EBA-47C4-430A-BAAA-537E3A5A2670}"/>
    <cellStyle name="Comma 10 7 3" xfId="147" xr:uid="{F0AC1EBA-47C4-430A-BAAA-537E3A5A2670}"/>
    <cellStyle name="Comma 112" xfId="57" xr:uid="{BA579449-0B0B-4BE8-A45A-C1282CFD210B}"/>
    <cellStyle name="Comma 112 2" xfId="87" xr:uid="{BA579449-0B0B-4BE8-A45A-C1282CFD210B}"/>
    <cellStyle name="Comma 112 2 2" xfId="120" xr:uid="{BA579449-0B0B-4BE8-A45A-C1282CFD210B}"/>
    <cellStyle name="Comma 112 2 2 2" xfId="227" xr:uid="{BA579449-0B0B-4BE8-A45A-C1282CFD210B}"/>
    <cellStyle name="Comma 112 2 3" xfId="194" xr:uid="{BA579449-0B0B-4BE8-A45A-C1282CFD210B}"/>
    <cellStyle name="Comma 112 2 4" xfId="161" xr:uid="{BA579449-0B0B-4BE8-A45A-C1282CFD210B}"/>
    <cellStyle name="Comma 112 3" xfId="97" xr:uid="{BA579449-0B0B-4BE8-A45A-C1282CFD210B}"/>
    <cellStyle name="Comma 112 3 2" xfId="130" xr:uid="{BA579449-0B0B-4BE8-A45A-C1282CFD210B}"/>
    <cellStyle name="Comma 112 3 2 2" xfId="237" xr:uid="{BA579449-0B0B-4BE8-A45A-C1282CFD210B}"/>
    <cellStyle name="Comma 112 3 3" xfId="204" xr:uid="{BA579449-0B0B-4BE8-A45A-C1282CFD210B}"/>
    <cellStyle name="Comma 112 3 4" xfId="171" xr:uid="{BA579449-0B0B-4BE8-A45A-C1282CFD210B}"/>
    <cellStyle name="Comma 112 4" xfId="107" xr:uid="{BA579449-0B0B-4BE8-A45A-C1282CFD210B}"/>
    <cellStyle name="Comma 112 4 2" xfId="214" xr:uid="{BA579449-0B0B-4BE8-A45A-C1282CFD210B}"/>
    <cellStyle name="Comma 112 5" xfId="181" xr:uid="{BA579449-0B0B-4BE8-A45A-C1282CFD210B}"/>
    <cellStyle name="Comma 112 6" xfId="148" xr:uid="{BA579449-0B0B-4BE8-A45A-C1282CFD210B}"/>
    <cellStyle name="Comma 2" xfId="32" xr:uid="{00000000-0005-0000-0000-000005000000}"/>
    <cellStyle name="Comma 2 2" xfId="44" xr:uid="{00000000-0005-0000-0000-000006000000}"/>
    <cellStyle name="Comma 2 2 2" xfId="52" xr:uid="{00000000-0005-0000-0000-000006000000}"/>
    <cellStyle name="Comma 2 2 2 2" xfId="84" xr:uid="{00000000-0005-0000-0000-000006000000}"/>
    <cellStyle name="Comma 2 2 2 2 2" xfId="117" xr:uid="{00000000-0005-0000-0000-000006000000}"/>
    <cellStyle name="Comma 2 2 2 2 2 2" xfId="224" xr:uid="{00000000-0005-0000-0000-000006000000}"/>
    <cellStyle name="Comma 2 2 2 2 3" xfId="191" xr:uid="{00000000-0005-0000-0000-000006000000}"/>
    <cellStyle name="Comma 2 2 2 2 4" xfId="158" xr:uid="{00000000-0005-0000-0000-000006000000}"/>
    <cellStyle name="Comma 2 2 2 3" xfId="96" xr:uid="{00000000-0005-0000-0000-000006000000}"/>
    <cellStyle name="Comma 2 2 2 3 2" xfId="129" xr:uid="{00000000-0005-0000-0000-000006000000}"/>
    <cellStyle name="Comma 2 2 2 3 2 2" xfId="236" xr:uid="{00000000-0005-0000-0000-000006000000}"/>
    <cellStyle name="Comma 2 2 2 3 3" xfId="203" xr:uid="{00000000-0005-0000-0000-000006000000}"/>
    <cellStyle name="Comma 2 2 2 3 4" xfId="170" xr:uid="{00000000-0005-0000-0000-000006000000}"/>
    <cellStyle name="Comma 2 2 2 4" xfId="106" xr:uid="{00000000-0005-0000-0000-000006000000}"/>
    <cellStyle name="Comma 2 2 2 4 2" xfId="213" xr:uid="{00000000-0005-0000-0000-000006000000}"/>
    <cellStyle name="Comma 2 2 2 5" xfId="180" xr:uid="{00000000-0005-0000-0000-000006000000}"/>
    <cellStyle name="Comma 2 2 2 6" xfId="145" xr:uid="{00000000-0005-0000-0000-000006000000}"/>
    <cellStyle name="Comma 2 2 3" xfId="140" xr:uid="{00000000-0005-0000-0000-000006000000}"/>
    <cellStyle name="Comma 2 3" xfId="43" xr:uid="{00000000-0005-0000-0000-000007000000}"/>
    <cellStyle name="Comma 2 3 2" xfId="51" xr:uid="{00000000-0005-0000-0000-000007000000}"/>
    <cellStyle name="Comma 2 3 2 2" xfId="83" xr:uid="{00000000-0005-0000-0000-000007000000}"/>
    <cellStyle name="Comma 2 3 2 2 2" xfId="116" xr:uid="{00000000-0005-0000-0000-000007000000}"/>
    <cellStyle name="Comma 2 3 2 2 2 2" xfId="223" xr:uid="{00000000-0005-0000-0000-000007000000}"/>
    <cellStyle name="Comma 2 3 2 2 3" xfId="190" xr:uid="{00000000-0005-0000-0000-000007000000}"/>
    <cellStyle name="Comma 2 3 2 2 4" xfId="157" xr:uid="{00000000-0005-0000-0000-000007000000}"/>
    <cellStyle name="Comma 2 3 2 3" xfId="95" xr:uid="{00000000-0005-0000-0000-000007000000}"/>
    <cellStyle name="Comma 2 3 2 3 2" xfId="128" xr:uid="{00000000-0005-0000-0000-000007000000}"/>
    <cellStyle name="Comma 2 3 2 3 2 2" xfId="235" xr:uid="{00000000-0005-0000-0000-000007000000}"/>
    <cellStyle name="Comma 2 3 2 3 3" xfId="202" xr:uid="{00000000-0005-0000-0000-000007000000}"/>
    <cellStyle name="Comma 2 3 2 3 4" xfId="169" xr:uid="{00000000-0005-0000-0000-000007000000}"/>
    <cellStyle name="Comma 2 3 2 4" xfId="105" xr:uid="{00000000-0005-0000-0000-000007000000}"/>
    <cellStyle name="Comma 2 3 2 4 2" xfId="212" xr:uid="{00000000-0005-0000-0000-000007000000}"/>
    <cellStyle name="Comma 2 3 2 5" xfId="179" xr:uid="{00000000-0005-0000-0000-000007000000}"/>
    <cellStyle name="Comma 2 3 2 6" xfId="144" xr:uid="{00000000-0005-0000-0000-000007000000}"/>
    <cellStyle name="Comma 2 3 3" xfId="139" xr:uid="{00000000-0005-0000-0000-000007000000}"/>
    <cellStyle name="Comma 2 4" xfId="49" xr:uid="{00000000-0005-0000-0000-000005000000}"/>
    <cellStyle name="Comma 2 4 2" xfId="58" xr:uid="{E8E6083A-0EC7-4EE1-914A-49C789F20921}"/>
    <cellStyle name="Comma 2 4 2 2" xfId="88" xr:uid="{E8E6083A-0EC7-4EE1-914A-49C789F20921}"/>
    <cellStyle name="Comma 2 4 2 2 2" xfId="121" xr:uid="{E8E6083A-0EC7-4EE1-914A-49C789F20921}"/>
    <cellStyle name="Comma 2 4 2 2 2 2" xfId="228" xr:uid="{E8E6083A-0EC7-4EE1-914A-49C789F20921}"/>
    <cellStyle name="Comma 2 4 2 2 3" xfId="195" xr:uid="{E8E6083A-0EC7-4EE1-914A-49C789F20921}"/>
    <cellStyle name="Comma 2 4 2 2 4" xfId="162" xr:uid="{E8E6083A-0EC7-4EE1-914A-49C789F20921}"/>
    <cellStyle name="Comma 2 4 2 3" xfId="98" xr:uid="{E8E6083A-0EC7-4EE1-914A-49C789F20921}"/>
    <cellStyle name="Comma 2 4 2 3 2" xfId="131" xr:uid="{E8E6083A-0EC7-4EE1-914A-49C789F20921}"/>
    <cellStyle name="Comma 2 4 2 3 2 2" xfId="238" xr:uid="{E8E6083A-0EC7-4EE1-914A-49C789F20921}"/>
    <cellStyle name="Comma 2 4 2 3 3" xfId="205" xr:uid="{E8E6083A-0EC7-4EE1-914A-49C789F20921}"/>
    <cellStyle name="Comma 2 4 2 3 4" xfId="172" xr:uid="{E8E6083A-0EC7-4EE1-914A-49C789F20921}"/>
    <cellStyle name="Comma 2 4 2 4" xfId="108" xr:uid="{E8E6083A-0EC7-4EE1-914A-49C789F20921}"/>
    <cellStyle name="Comma 2 4 2 4 2" xfId="215" xr:uid="{E8E6083A-0EC7-4EE1-914A-49C789F20921}"/>
    <cellStyle name="Comma 2 4 2 5" xfId="182" xr:uid="{E8E6083A-0EC7-4EE1-914A-49C789F20921}"/>
    <cellStyle name="Comma 2 4 2 6" xfId="149" xr:uid="{E8E6083A-0EC7-4EE1-914A-49C789F20921}"/>
    <cellStyle name="Comma 2 4 3" xfId="81" xr:uid="{00000000-0005-0000-0000-000005000000}"/>
    <cellStyle name="Comma 2 4 3 2" xfId="114" xr:uid="{00000000-0005-0000-0000-000005000000}"/>
    <cellStyle name="Comma 2 4 3 2 2" xfId="221" xr:uid="{00000000-0005-0000-0000-000005000000}"/>
    <cellStyle name="Comma 2 4 3 3" xfId="188" xr:uid="{00000000-0005-0000-0000-000005000000}"/>
    <cellStyle name="Comma 2 4 3 4" xfId="155" xr:uid="{00000000-0005-0000-0000-000005000000}"/>
    <cellStyle name="Comma 2 4 4" xfId="93" xr:uid="{00000000-0005-0000-0000-000005000000}"/>
    <cellStyle name="Comma 2 4 4 2" xfId="126" xr:uid="{00000000-0005-0000-0000-000005000000}"/>
    <cellStyle name="Comma 2 4 4 2 2" xfId="233" xr:uid="{00000000-0005-0000-0000-000005000000}"/>
    <cellStyle name="Comma 2 4 4 3" xfId="200" xr:uid="{00000000-0005-0000-0000-000005000000}"/>
    <cellStyle name="Comma 2 4 4 4" xfId="167" xr:uid="{00000000-0005-0000-0000-000005000000}"/>
    <cellStyle name="Comma 2 4 5" xfId="103" xr:uid="{00000000-0005-0000-0000-000005000000}"/>
    <cellStyle name="Comma 2 4 5 2" xfId="210" xr:uid="{00000000-0005-0000-0000-000005000000}"/>
    <cellStyle name="Comma 2 4 6" xfId="177" xr:uid="{00000000-0005-0000-0000-000005000000}"/>
    <cellStyle name="Comma 2 4 7" xfId="142" xr:uid="{00000000-0005-0000-0000-000005000000}"/>
    <cellStyle name="Comma 2 5" xfId="78" xr:uid="{00000000-0005-0000-0000-000005000000}"/>
    <cellStyle name="Comma 2 5 2" xfId="111" xr:uid="{00000000-0005-0000-0000-000005000000}"/>
    <cellStyle name="Comma 2 5 2 2" xfId="218" xr:uid="{00000000-0005-0000-0000-000005000000}"/>
    <cellStyle name="Comma 2 5 3" xfId="185" xr:uid="{00000000-0005-0000-0000-000005000000}"/>
    <cellStyle name="Comma 2 5 4" xfId="152" xr:uid="{00000000-0005-0000-0000-000005000000}"/>
    <cellStyle name="Comma 2 6" xfId="91" xr:uid="{00000000-0005-0000-0000-000005000000}"/>
    <cellStyle name="Comma 2 6 2" xfId="124" xr:uid="{00000000-0005-0000-0000-000005000000}"/>
    <cellStyle name="Comma 2 6 2 2" xfId="231" xr:uid="{00000000-0005-0000-0000-000005000000}"/>
    <cellStyle name="Comma 2 6 3" xfId="198" xr:uid="{00000000-0005-0000-0000-000005000000}"/>
    <cellStyle name="Comma 2 6 4" xfId="165" xr:uid="{00000000-0005-0000-0000-000005000000}"/>
    <cellStyle name="Comma 2 7" xfId="101" xr:uid="{00000000-0005-0000-0000-000005000000}"/>
    <cellStyle name="Comma 2 7 2" xfId="208" xr:uid="{00000000-0005-0000-0000-000005000000}"/>
    <cellStyle name="Comma 2 7 3" xfId="137" xr:uid="{00000000-0005-0000-0000-000005000000}"/>
    <cellStyle name="Comma 2 8" xfId="175" xr:uid="{00000000-0005-0000-0000-000005000000}"/>
    <cellStyle name="Comma 2 9" xfId="134" xr:uid="{00000000-0005-0000-0000-000005000000}"/>
    <cellStyle name="Comma 3" xfId="41" xr:uid="{00000000-0005-0000-0000-000008000000}"/>
    <cellStyle name="Comma 3 2" xfId="50" xr:uid="{00000000-0005-0000-0000-000008000000}"/>
    <cellStyle name="Comma 3 2 2" xfId="82" xr:uid="{00000000-0005-0000-0000-000008000000}"/>
    <cellStyle name="Comma 3 2 2 2" xfId="115" xr:uid="{00000000-0005-0000-0000-000008000000}"/>
    <cellStyle name="Comma 3 2 2 2 2" xfId="222" xr:uid="{00000000-0005-0000-0000-000008000000}"/>
    <cellStyle name="Comma 3 2 2 3" xfId="189" xr:uid="{00000000-0005-0000-0000-000008000000}"/>
    <cellStyle name="Comma 3 2 2 4" xfId="156" xr:uid="{00000000-0005-0000-0000-000008000000}"/>
    <cellStyle name="Comma 3 2 3" xfId="94" xr:uid="{00000000-0005-0000-0000-000008000000}"/>
    <cellStyle name="Comma 3 2 3 2" xfId="127" xr:uid="{00000000-0005-0000-0000-000008000000}"/>
    <cellStyle name="Comma 3 2 3 2 2" xfId="234" xr:uid="{00000000-0005-0000-0000-000008000000}"/>
    <cellStyle name="Comma 3 2 3 3" xfId="201" xr:uid="{00000000-0005-0000-0000-000008000000}"/>
    <cellStyle name="Comma 3 2 3 4" xfId="168" xr:uid="{00000000-0005-0000-0000-000008000000}"/>
    <cellStyle name="Comma 3 2 4" xfId="104" xr:uid="{00000000-0005-0000-0000-000008000000}"/>
    <cellStyle name="Comma 3 2 4 2" xfId="211" xr:uid="{00000000-0005-0000-0000-000008000000}"/>
    <cellStyle name="Comma 3 2 5" xfId="178" xr:uid="{00000000-0005-0000-0000-000008000000}"/>
    <cellStyle name="Comma 3 2 6" xfId="143" xr:uid="{00000000-0005-0000-0000-000008000000}"/>
    <cellStyle name="Comma 3 3" xfId="59" xr:uid="{EAEA1033-27AA-46C2-AEA4-6F858710FD86}"/>
    <cellStyle name="Comma 3 3 2" xfId="89" xr:uid="{EAEA1033-27AA-46C2-AEA4-6F858710FD86}"/>
    <cellStyle name="Comma 3 3 2 2" xfId="122" xr:uid="{EAEA1033-27AA-46C2-AEA4-6F858710FD86}"/>
    <cellStyle name="Comma 3 3 2 2 2" xfId="229" xr:uid="{EAEA1033-27AA-46C2-AEA4-6F858710FD86}"/>
    <cellStyle name="Comma 3 3 2 3" xfId="196" xr:uid="{EAEA1033-27AA-46C2-AEA4-6F858710FD86}"/>
    <cellStyle name="Comma 3 3 2 4" xfId="163" xr:uid="{EAEA1033-27AA-46C2-AEA4-6F858710FD86}"/>
    <cellStyle name="Comma 3 3 3" xfId="99" xr:uid="{EAEA1033-27AA-46C2-AEA4-6F858710FD86}"/>
    <cellStyle name="Comma 3 3 3 2" xfId="132" xr:uid="{EAEA1033-27AA-46C2-AEA4-6F858710FD86}"/>
    <cellStyle name="Comma 3 3 3 2 2" xfId="239" xr:uid="{EAEA1033-27AA-46C2-AEA4-6F858710FD86}"/>
    <cellStyle name="Comma 3 3 3 3" xfId="206" xr:uid="{EAEA1033-27AA-46C2-AEA4-6F858710FD86}"/>
    <cellStyle name="Comma 3 3 3 4" xfId="173" xr:uid="{EAEA1033-27AA-46C2-AEA4-6F858710FD86}"/>
    <cellStyle name="Comma 3 3 4" xfId="109" xr:uid="{EAEA1033-27AA-46C2-AEA4-6F858710FD86}"/>
    <cellStyle name="Comma 3 3 4 2" xfId="216" xr:uid="{EAEA1033-27AA-46C2-AEA4-6F858710FD86}"/>
    <cellStyle name="Comma 3 3 5" xfId="183" xr:uid="{EAEA1033-27AA-46C2-AEA4-6F858710FD86}"/>
    <cellStyle name="Comma 3 3 6" xfId="150" xr:uid="{EAEA1033-27AA-46C2-AEA4-6F858710FD86}"/>
    <cellStyle name="Comma 3 4" xfId="79" xr:uid="{00000000-0005-0000-0000-000008000000}"/>
    <cellStyle name="Comma 3 4 2" xfId="112" xr:uid="{00000000-0005-0000-0000-000008000000}"/>
    <cellStyle name="Comma 3 4 2 2" xfId="219" xr:uid="{00000000-0005-0000-0000-000008000000}"/>
    <cellStyle name="Comma 3 4 3" xfId="186" xr:uid="{00000000-0005-0000-0000-000008000000}"/>
    <cellStyle name="Comma 3 4 4" xfId="153" xr:uid="{00000000-0005-0000-0000-000008000000}"/>
    <cellStyle name="Comma 3 5" xfId="138" xr:uid="{00000000-0005-0000-0000-000008000000}"/>
    <cellStyle name="Comma 4" xfId="47" xr:uid="{00000000-0005-0000-0000-000059000000}"/>
    <cellStyle name="Comma 4 2" xfId="80" xr:uid="{00000000-0005-0000-0000-000059000000}"/>
    <cellStyle name="Comma 4 2 2" xfId="113" xr:uid="{00000000-0005-0000-0000-000059000000}"/>
    <cellStyle name="Comma 4 2 2 2" xfId="220" xr:uid="{00000000-0005-0000-0000-000059000000}"/>
    <cellStyle name="Comma 4 2 3" xfId="187" xr:uid="{00000000-0005-0000-0000-000059000000}"/>
    <cellStyle name="Comma 4 2 4" xfId="154" xr:uid="{00000000-0005-0000-0000-000059000000}"/>
    <cellStyle name="Comma 4 3" xfId="92" xr:uid="{00000000-0005-0000-0000-000059000000}"/>
    <cellStyle name="Comma 4 3 2" xfId="125" xr:uid="{00000000-0005-0000-0000-000059000000}"/>
    <cellStyle name="Comma 4 3 2 2" xfId="232" xr:uid="{00000000-0005-0000-0000-000059000000}"/>
    <cellStyle name="Comma 4 3 3" xfId="199" xr:uid="{00000000-0005-0000-0000-000059000000}"/>
    <cellStyle name="Comma 4 3 4" xfId="166" xr:uid="{00000000-0005-0000-0000-000059000000}"/>
    <cellStyle name="Comma 4 4" xfId="102" xr:uid="{00000000-0005-0000-0000-000059000000}"/>
    <cellStyle name="Comma 4 4 2" xfId="209" xr:uid="{00000000-0005-0000-0000-000059000000}"/>
    <cellStyle name="Comma 4 5" xfId="176" xr:uid="{00000000-0005-0000-0000-000059000000}"/>
    <cellStyle name="Comma 4 6" xfId="141" xr:uid="{00000000-0005-0000-0000-000059000000}"/>
    <cellStyle name="Comma 5" xfId="55" xr:uid="{F9FA70B5-D70E-4CE6-8B20-03937599A40E}"/>
    <cellStyle name="Comma 5 2" xfId="85" xr:uid="{F9FA70B5-D70E-4CE6-8B20-03937599A40E}"/>
    <cellStyle name="Comma 5 2 2" xfId="118" xr:uid="{F9FA70B5-D70E-4CE6-8B20-03937599A40E}"/>
    <cellStyle name="Comma 5 2 2 2" xfId="225" xr:uid="{F9FA70B5-D70E-4CE6-8B20-03937599A40E}"/>
    <cellStyle name="Comma 5 2 3" xfId="192" xr:uid="{F9FA70B5-D70E-4CE6-8B20-03937599A40E}"/>
    <cellStyle name="Comma 5 2 4" xfId="159" xr:uid="{F9FA70B5-D70E-4CE6-8B20-03937599A40E}"/>
    <cellStyle name="Comma 5 3" xfId="146" xr:uid="{F9FA70B5-D70E-4CE6-8B20-03937599A40E}"/>
    <cellStyle name="Comma 5 4" xfId="241" xr:uid="{4BD09E08-220D-43C7-B1AB-D0DA65BEBFA2}"/>
    <cellStyle name="Comma 6" xfId="135" xr:uid="{00000000-0005-0000-0000-000059000000}"/>
    <cellStyle name="comma zerodec" xfId="3" xr:uid="{00000000-0005-0000-0000-000009000000}"/>
    <cellStyle name="Currency1" xfId="4" xr:uid="{00000000-0005-0000-0000-00000A000000}"/>
    <cellStyle name="Currency1 2" xfId="60" xr:uid="{5E015523-1CE0-434D-828C-2E6AEB39921A}"/>
    <cellStyle name="Date" xfId="5" xr:uid="{00000000-0005-0000-0000-00000B000000}"/>
    <cellStyle name="Dollar (zero dec)" xfId="6" xr:uid="{00000000-0005-0000-0000-00000C000000}"/>
    <cellStyle name="Fixed" xfId="7" xr:uid="{00000000-0005-0000-0000-00000D000000}"/>
    <cellStyle name="Grey" xfId="8" xr:uid="{00000000-0005-0000-0000-00000E000000}"/>
    <cellStyle name="Grey 2" xfId="61" xr:uid="{5B5BAA7D-DDAA-4D19-B710-4F803BBE9871}"/>
    <cellStyle name="Header1" xfId="9" xr:uid="{00000000-0005-0000-0000-00000F000000}"/>
    <cellStyle name="Header2" xfId="10" xr:uid="{00000000-0005-0000-0000-000010000000}"/>
    <cellStyle name="HEADING1" xfId="11" xr:uid="{00000000-0005-0000-0000-000011000000}"/>
    <cellStyle name="HEADING2" xfId="12" xr:uid="{00000000-0005-0000-0000-000012000000}"/>
    <cellStyle name="HEADING2 2" xfId="28" xr:uid="{00000000-0005-0000-0000-000013000000}"/>
    <cellStyle name="Input [yellow]" xfId="13" xr:uid="{00000000-0005-0000-0000-000014000000}"/>
    <cellStyle name="Input [yellow] 2" xfId="62" xr:uid="{CA0D2C0C-399A-4D79-AC79-60603AE6BA2D}"/>
    <cellStyle name="no dec" xfId="14" xr:uid="{00000000-0005-0000-0000-000015000000}"/>
    <cellStyle name="Normal" xfId="0" builtinId="0"/>
    <cellStyle name="Normal - Style1" xfId="15" xr:uid="{00000000-0005-0000-0000-000017000000}"/>
    <cellStyle name="Normal 10 2" xfId="63" xr:uid="{1E8B231D-546A-4FD5-ADF6-9228BC1EF91D}"/>
    <cellStyle name="Normal 116" xfId="64" xr:uid="{824341CC-CB21-4FB0-8B55-69E36842ADDE}"/>
    <cellStyle name="Normal 116 2" xfId="90" xr:uid="{824341CC-CB21-4FB0-8B55-69E36842ADDE}"/>
    <cellStyle name="Normal 116 2 2" xfId="123" xr:uid="{824341CC-CB21-4FB0-8B55-69E36842ADDE}"/>
    <cellStyle name="Normal 116 2 2 2" xfId="230" xr:uid="{824341CC-CB21-4FB0-8B55-69E36842ADDE}"/>
    <cellStyle name="Normal 116 2 3" xfId="197" xr:uid="{824341CC-CB21-4FB0-8B55-69E36842ADDE}"/>
    <cellStyle name="Normal 116 2 4" xfId="164" xr:uid="{824341CC-CB21-4FB0-8B55-69E36842ADDE}"/>
    <cellStyle name="Normal 116 3" xfId="100" xr:uid="{824341CC-CB21-4FB0-8B55-69E36842ADDE}"/>
    <cellStyle name="Normal 116 3 2" xfId="133" xr:uid="{824341CC-CB21-4FB0-8B55-69E36842ADDE}"/>
    <cellStyle name="Normal 116 3 2 2" xfId="240" xr:uid="{824341CC-CB21-4FB0-8B55-69E36842ADDE}"/>
    <cellStyle name="Normal 116 3 3" xfId="207" xr:uid="{824341CC-CB21-4FB0-8B55-69E36842ADDE}"/>
    <cellStyle name="Normal 116 3 4" xfId="174" xr:uid="{824341CC-CB21-4FB0-8B55-69E36842ADDE}"/>
    <cellStyle name="Normal 116 4" xfId="110" xr:uid="{824341CC-CB21-4FB0-8B55-69E36842ADDE}"/>
    <cellStyle name="Normal 116 4 2" xfId="217" xr:uid="{824341CC-CB21-4FB0-8B55-69E36842ADDE}"/>
    <cellStyle name="Normal 116 5" xfId="184" xr:uid="{824341CC-CB21-4FB0-8B55-69E36842ADDE}"/>
    <cellStyle name="Normal 116 6" xfId="151" xr:uid="{824341CC-CB21-4FB0-8B55-69E36842ADDE}"/>
    <cellStyle name="Normal 2" xfId="34" xr:uid="{00000000-0005-0000-0000-000018000000}"/>
    <cellStyle name="Normal 2 2" xfId="42" xr:uid="{00000000-0005-0000-0000-000019000000}"/>
    <cellStyle name="Normal 2 2 2" xfId="65" xr:uid="{A6C5F2CE-1147-421A-B408-FD4BA4A7E4E4}"/>
    <cellStyle name="Normal 3" xfId="40" xr:uid="{00000000-0005-0000-0000-00001A000000}"/>
    <cellStyle name="Normal 3 2" xfId="66" xr:uid="{59D14FC6-1737-4ECB-AAF5-DDC5E5E54DAD}"/>
    <cellStyle name="Normal 3 5 2" xfId="67" xr:uid="{BB83ECD0-78EF-4EA6-85B6-EE423B8B22E9}"/>
    <cellStyle name="Normal 3 5 2 2" xfId="242" xr:uid="{7A4CDA07-A74C-45F0-ABDA-327281FA17E3}"/>
    <cellStyle name="Normal 36" xfId="68" xr:uid="{AA23A716-B8F7-4C1C-AEF3-E5E689303268}"/>
    <cellStyle name="Normal 37" xfId="46" xr:uid="{8CAC9000-1694-47B6-80D3-F2BCA7632196}"/>
    <cellStyle name="Normal 4" xfId="38" xr:uid="{00000000-0005-0000-0000-00001B000000}"/>
    <cellStyle name="Normal 4 2" xfId="39" xr:uid="{00000000-0005-0000-0000-00001C000000}"/>
    <cellStyle name="Normal 5" xfId="45" xr:uid="{D93D87B3-1553-48D7-8DBC-D3218FB3F0A0}"/>
    <cellStyle name="Normal 6" xfId="69" xr:uid="{1FF7B361-98AE-4F71-ABCC-A4A789255050}"/>
    <cellStyle name="Normal 7" xfId="70" xr:uid="{CDAFB9FC-31BD-4FB9-A637-6F2994526A16}"/>
    <cellStyle name="Normal 8" xfId="53" xr:uid="{EB2B4111-FEAF-42FB-A387-5099BA2EBFCC}"/>
    <cellStyle name="Normal_Q1-11_FS_KPMG_TH_link" xfId="16" xr:uid="{00000000-0005-0000-0000-00001D000000}"/>
    <cellStyle name="Percent [2]" xfId="17" xr:uid="{00000000-0005-0000-0000-00001F000000}"/>
    <cellStyle name="Percent 2" xfId="33" xr:uid="{00000000-0005-0000-0000-000020000000}"/>
    <cellStyle name="Percent 3" xfId="71" xr:uid="{ACE8D2B6-8E24-4CEE-BDDC-9A80C2B0290A}"/>
    <cellStyle name="Percent 4" xfId="72" xr:uid="{759C0478-662E-4EAD-83DE-5C39B4F68424}"/>
    <cellStyle name="Percent 5" xfId="73" xr:uid="{E65D54B9-9CDB-49A1-BFB7-F9482A397404}"/>
    <cellStyle name="Percent 6" xfId="74" xr:uid="{57B55B7B-9D8B-43C9-8636-1A2E46C244C0}"/>
    <cellStyle name="Percent 7" xfId="75" xr:uid="{F65F78E3-62C3-4A0B-A558-4CB5FFEE63A5}"/>
    <cellStyle name="Q" xfId="18" xr:uid="{00000000-0005-0000-0000-000021000000}"/>
    <cellStyle name="Quantity" xfId="76" xr:uid="{3067B6F1-EF8F-4943-A4B6-7AF05AFCE05D}"/>
    <cellStyle name="small border line" xfId="19" xr:uid="{00000000-0005-0000-0000-000022000000}"/>
    <cellStyle name="small border line 2" xfId="29" xr:uid="{00000000-0005-0000-0000-000023000000}"/>
    <cellStyle name="Style 1" xfId="20" xr:uid="{00000000-0005-0000-0000-000024000000}"/>
    <cellStyle name="Style 1 2" xfId="30" xr:uid="{00000000-0005-0000-0000-000025000000}"/>
    <cellStyle name="Style 1 2 2" xfId="48" xr:uid="{00000000-0005-0000-0000-000025000000}"/>
    <cellStyle name="Style 1 2 3" xfId="136" xr:uid="{00000000-0005-0000-0000-000025000000}"/>
    <cellStyle name="Style 1 3" xfId="31" xr:uid="{00000000-0005-0000-0000-000026000000}"/>
    <cellStyle name="Total 2" xfId="77" xr:uid="{876F8660-F07B-42AF-B48E-C3089C0CC7DA}"/>
    <cellStyle name="W" xfId="21" xr:uid="{00000000-0005-0000-0000-000027000000}"/>
    <cellStyle name="น้บะภฒ_95" xfId="22" xr:uid="{00000000-0005-0000-0000-000028000000}"/>
    <cellStyle name="ฤธถ [0]_95" xfId="23" xr:uid="{00000000-0005-0000-0000-000029000000}"/>
    <cellStyle name="ฤธถ_95" xfId="24" xr:uid="{00000000-0005-0000-0000-00002A000000}"/>
    <cellStyle name="ล๋ศญ [0]_95" xfId="25" xr:uid="{00000000-0005-0000-0000-00002B000000}"/>
    <cellStyle name="ล๋ศญ_95" xfId="26" xr:uid="{00000000-0005-0000-0000-00002C000000}"/>
    <cellStyle name="วฅมุ_4ฟ๙ฝวภ๛" xfId="27" xr:uid="{00000000-0005-0000-0000-00002D000000}"/>
  </cellStyles>
  <dxfs count="0"/>
  <tableStyles count="0" defaultTableStyle="TableStyleMedium9" defaultPivotStyle="PivotStyleLight16"/>
  <colors>
    <mruColors>
      <color rgb="FF00FFFF"/>
      <color rgb="FF0000FF"/>
      <color rgb="FF00FF00"/>
      <color rgb="FFFFFF99"/>
      <color rgb="FFFFCCCC"/>
      <color rgb="FFFFCC99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Relationship Id="rId4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87"/>
  <sheetViews>
    <sheetView tabSelected="1" zoomScaleNormal="100" zoomScaleSheetLayoutView="70" workbookViewId="0"/>
  </sheetViews>
  <sheetFormatPr defaultColWidth="14.81640625" defaultRowHeight="20.25" customHeight="1"/>
  <cols>
    <col min="1" max="1" width="1.81640625" style="11" customWidth="1"/>
    <col min="2" max="2" width="2.81640625" style="9" customWidth="1"/>
    <col min="3" max="3" width="1.54296875" style="9" customWidth="1"/>
    <col min="4" max="4" width="58.6328125" style="9" customWidth="1"/>
    <col min="5" max="5" width="6.81640625" style="136" customWidth="1"/>
    <col min="6" max="6" width="1.81640625" style="11" customWidth="1"/>
    <col min="7" max="7" width="14.81640625" style="11" customWidth="1"/>
    <col min="8" max="8" width="1.81640625" style="11" customWidth="1"/>
    <col min="9" max="9" width="14.81640625" style="11" customWidth="1"/>
    <col min="10" max="16384" width="14.81640625" style="11"/>
  </cols>
  <sheetData>
    <row r="1" spans="2:9" s="2" customFormat="1" ht="23.15" customHeight="1">
      <c r="B1" s="1" t="s">
        <v>136</v>
      </c>
      <c r="C1" s="1"/>
      <c r="D1" s="1"/>
      <c r="E1" s="139"/>
      <c r="I1" s="3"/>
    </row>
    <row r="2" spans="2:9" s="5" customFormat="1" ht="23.15" customHeight="1">
      <c r="B2" s="4" t="s">
        <v>68</v>
      </c>
      <c r="C2" s="4"/>
      <c r="D2" s="4"/>
      <c r="E2" s="140"/>
    </row>
    <row r="3" spans="2:9" s="5" customFormat="1" ht="23.15" customHeight="1">
      <c r="B3" s="6" t="s">
        <v>165</v>
      </c>
      <c r="C3" s="7"/>
      <c r="D3" s="7"/>
      <c r="E3" s="140"/>
    </row>
    <row r="4" spans="2:9" s="5" customFormat="1" ht="20.149999999999999" customHeight="1">
      <c r="B4" s="6"/>
      <c r="C4" s="7"/>
      <c r="D4" s="7"/>
      <c r="E4" s="140"/>
    </row>
    <row r="5" spans="2:9" ht="20.149999999999999" customHeight="1">
      <c r="B5" s="8" t="s">
        <v>15</v>
      </c>
      <c r="E5" s="136" t="s">
        <v>203</v>
      </c>
      <c r="G5" s="12" t="s">
        <v>166</v>
      </c>
      <c r="H5" s="13"/>
      <c r="I5" s="12" t="s">
        <v>71</v>
      </c>
    </row>
    <row r="6" spans="2:9" ht="20.149999999999999" customHeight="1">
      <c r="G6" s="13">
        <v>2026</v>
      </c>
      <c r="H6" s="13"/>
      <c r="I6" s="13">
        <v>2025</v>
      </c>
    </row>
    <row r="7" spans="2:9" ht="20.149999999999999" customHeight="1">
      <c r="E7" s="138"/>
      <c r="G7" s="13" t="s">
        <v>205</v>
      </c>
      <c r="H7" s="13"/>
      <c r="I7" s="13"/>
    </row>
    <row r="8" spans="2:9" ht="20.149999999999999" customHeight="1">
      <c r="B8" s="4"/>
      <c r="C8" s="4"/>
      <c r="D8" s="4"/>
      <c r="G8" s="148" t="s">
        <v>17</v>
      </c>
      <c r="H8" s="148"/>
      <c r="I8" s="148"/>
    </row>
    <row r="9" spans="2:9" ht="20.149999999999999" customHeight="1">
      <c r="B9" s="14" t="s">
        <v>16</v>
      </c>
      <c r="C9" s="14"/>
      <c r="D9" s="14"/>
      <c r="G9" s="16"/>
      <c r="H9" s="16"/>
      <c r="I9" s="16"/>
    </row>
    <row r="10" spans="2:9" ht="20.149999999999999" customHeight="1">
      <c r="B10" s="9" t="s">
        <v>6</v>
      </c>
      <c r="E10" s="141"/>
      <c r="F10" s="15"/>
      <c r="G10" s="17">
        <v>3704215</v>
      </c>
      <c r="H10" s="18"/>
      <c r="I10" s="19">
        <v>3655643</v>
      </c>
    </row>
    <row r="11" spans="2:9" ht="20.149999999999999" customHeight="1">
      <c r="B11" s="9" t="s">
        <v>127</v>
      </c>
      <c r="F11" s="15"/>
      <c r="G11" s="17">
        <v>5513772</v>
      </c>
      <c r="H11" s="18"/>
      <c r="I11" s="19">
        <v>5293002</v>
      </c>
    </row>
    <row r="12" spans="2:9" ht="20.149999999999999" customHeight="1">
      <c r="B12" s="9" t="s">
        <v>72</v>
      </c>
      <c r="E12" s="136" t="s">
        <v>204</v>
      </c>
      <c r="F12" s="15"/>
      <c r="G12" s="17">
        <v>3521890</v>
      </c>
      <c r="H12" s="18"/>
      <c r="I12" s="19">
        <v>2939270</v>
      </c>
    </row>
    <row r="13" spans="2:9" ht="20.149999999999999" customHeight="1">
      <c r="B13" s="9" t="s">
        <v>35</v>
      </c>
      <c r="F13" s="15"/>
      <c r="G13" s="17">
        <v>6547863</v>
      </c>
      <c r="H13" s="18"/>
      <c r="I13" s="19">
        <v>6293679</v>
      </c>
    </row>
    <row r="14" spans="2:9" ht="20.149999999999999" customHeight="1">
      <c r="B14" s="9" t="s">
        <v>121</v>
      </c>
      <c r="F14" s="15"/>
      <c r="G14" s="17">
        <v>395085</v>
      </c>
      <c r="H14" s="18"/>
      <c r="I14" s="19">
        <v>394284</v>
      </c>
    </row>
    <row r="15" spans="2:9" ht="20.149999999999999" customHeight="1">
      <c r="B15" s="9" t="s">
        <v>124</v>
      </c>
      <c r="F15" s="15"/>
      <c r="G15" s="17">
        <v>89525</v>
      </c>
      <c r="H15" s="18"/>
      <c r="I15" s="19">
        <v>77720</v>
      </c>
    </row>
    <row r="16" spans="2:9" s="21" customFormat="1" ht="20.149999999999999" customHeight="1">
      <c r="B16" s="20" t="s">
        <v>21</v>
      </c>
      <c r="C16" s="20"/>
      <c r="D16" s="20"/>
      <c r="E16" s="136"/>
      <c r="F16" s="15"/>
      <c r="G16" s="110">
        <f>SUM(G10:G15)</f>
        <v>19772350</v>
      </c>
      <c r="H16" s="18"/>
      <c r="I16" s="110">
        <f>SUM(I10:I15)</f>
        <v>18653598</v>
      </c>
    </row>
    <row r="17" spans="2:9" ht="20.149999999999999" customHeight="1">
      <c r="B17" s="20"/>
      <c r="C17" s="20"/>
      <c r="D17" s="20"/>
      <c r="E17" s="142"/>
      <c r="F17" s="143"/>
      <c r="G17" s="22"/>
      <c r="H17" s="18"/>
      <c r="I17" s="22"/>
    </row>
    <row r="18" spans="2:9" ht="20.149999999999999" customHeight="1">
      <c r="B18" s="14" t="s">
        <v>18</v>
      </c>
      <c r="C18" s="14"/>
      <c r="D18" s="14"/>
      <c r="E18" s="142"/>
      <c r="F18" s="15"/>
      <c r="G18" s="22"/>
      <c r="H18" s="18"/>
      <c r="I18" s="22"/>
    </row>
    <row r="19" spans="2:9" ht="20.149999999999999" customHeight="1">
      <c r="B19" s="9" t="s">
        <v>125</v>
      </c>
      <c r="E19" s="142"/>
      <c r="F19" s="15"/>
      <c r="G19" s="17">
        <v>63588</v>
      </c>
      <c r="H19" s="18"/>
      <c r="I19" s="19">
        <v>61082</v>
      </c>
    </row>
    <row r="20" spans="2:9" ht="20.149999999999999" customHeight="1">
      <c r="B20" s="9" t="s">
        <v>73</v>
      </c>
      <c r="E20" s="136">
        <v>3</v>
      </c>
      <c r="F20" s="15"/>
      <c r="G20" s="17">
        <v>60273</v>
      </c>
      <c r="H20" s="18"/>
      <c r="I20" s="19">
        <v>90492</v>
      </c>
    </row>
    <row r="21" spans="2:9" ht="20.149999999999999" customHeight="1">
      <c r="B21" s="9" t="s">
        <v>84</v>
      </c>
      <c r="F21" s="15"/>
      <c r="G21" s="17">
        <v>634924</v>
      </c>
      <c r="H21" s="18"/>
      <c r="I21" s="19">
        <v>643592</v>
      </c>
    </row>
    <row r="22" spans="2:9" ht="20.149999999999999" customHeight="1">
      <c r="B22" s="9" t="s">
        <v>36</v>
      </c>
      <c r="E22" s="136">
        <v>5</v>
      </c>
      <c r="F22" s="15"/>
      <c r="G22" s="17">
        <v>10461880</v>
      </c>
      <c r="H22" s="18"/>
      <c r="I22" s="19">
        <v>11141164</v>
      </c>
    </row>
    <row r="23" spans="2:9" ht="20.149999999999999" customHeight="1">
      <c r="B23" s="9" t="s">
        <v>47</v>
      </c>
      <c r="F23" s="15"/>
      <c r="G23" s="17">
        <v>5342635</v>
      </c>
      <c r="H23" s="18"/>
      <c r="I23" s="19">
        <v>5182215</v>
      </c>
    </row>
    <row r="24" spans="2:9" ht="20.149999999999999" customHeight="1">
      <c r="B24" s="9" t="s">
        <v>74</v>
      </c>
      <c r="F24" s="15"/>
      <c r="G24" s="17">
        <v>153974</v>
      </c>
      <c r="H24" s="18"/>
      <c r="I24" s="19">
        <v>138030</v>
      </c>
    </row>
    <row r="25" spans="2:9" ht="20.149999999999999" customHeight="1">
      <c r="B25" s="9" t="s">
        <v>38</v>
      </c>
      <c r="F25" s="15"/>
      <c r="G25" s="17">
        <v>673724</v>
      </c>
      <c r="H25" s="18"/>
      <c r="I25" s="19">
        <v>594508</v>
      </c>
    </row>
    <row r="26" spans="2:9" ht="20.149999999999999" customHeight="1">
      <c r="B26" s="9" t="s">
        <v>10</v>
      </c>
      <c r="F26" s="15"/>
      <c r="G26" s="17">
        <v>106855</v>
      </c>
      <c r="H26" s="18"/>
      <c r="I26" s="19">
        <v>83189</v>
      </c>
    </row>
    <row r="27" spans="2:9" s="21" customFormat="1" ht="20.149999999999999" customHeight="1">
      <c r="B27" s="20" t="s">
        <v>19</v>
      </c>
      <c r="C27" s="20"/>
      <c r="D27" s="20"/>
      <c r="E27" s="136"/>
      <c r="F27" s="15"/>
      <c r="G27" s="110">
        <f>SUM(G19:G26)</f>
        <v>17497853</v>
      </c>
      <c r="H27" s="18"/>
      <c r="I27" s="110">
        <f>SUM(I19:I26)</f>
        <v>17934272</v>
      </c>
    </row>
    <row r="28" spans="2:9" ht="6.65" customHeight="1">
      <c r="B28" s="20"/>
      <c r="C28" s="20"/>
      <c r="D28" s="20"/>
      <c r="E28" s="141"/>
      <c r="F28" s="143"/>
      <c r="G28" s="23"/>
      <c r="H28" s="18"/>
      <c r="I28" s="23"/>
    </row>
    <row r="29" spans="2:9" ht="23.15" customHeight="1" thickBot="1">
      <c r="B29" s="20" t="s">
        <v>20</v>
      </c>
      <c r="C29" s="20"/>
      <c r="D29" s="20"/>
      <c r="F29" s="15"/>
      <c r="G29" s="108">
        <f>SUM(G16,G27)</f>
        <v>37270203</v>
      </c>
      <c r="H29" s="18"/>
      <c r="I29" s="108">
        <f>SUM(I16,I27)</f>
        <v>36587870</v>
      </c>
    </row>
    <row r="30" spans="2:9" ht="10" customHeight="1" thickTop="1">
      <c r="B30" s="20"/>
      <c r="C30" s="20"/>
      <c r="D30" s="20"/>
      <c r="F30" s="15"/>
      <c r="G30" s="25"/>
      <c r="H30" s="25"/>
      <c r="I30" s="25"/>
    </row>
    <row r="31" spans="2:9" s="2" customFormat="1" ht="23.15" customHeight="1">
      <c r="B31" s="1" t="s">
        <v>136</v>
      </c>
      <c r="C31" s="1"/>
      <c r="D31" s="1"/>
      <c r="E31" s="136"/>
      <c r="F31" s="15"/>
      <c r="G31" s="11"/>
      <c r="H31" s="11"/>
      <c r="I31" s="3"/>
    </row>
    <row r="32" spans="2:9" s="5" customFormat="1" ht="23.15" customHeight="1">
      <c r="B32" s="4" t="s">
        <v>68</v>
      </c>
      <c r="C32" s="4"/>
      <c r="D32" s="4"/>
      <c r="E32" s="139"/>
      <c r="F32" s="2"/>
      <c r="G32" s="11"/>
      <c r="H32" s="11"/>
      <c r="I32" s="11"/>
    </row>
    <row r="33" spans="2:9" s="5" customFormat="1" ht="23.15" customHeight="1">
      <c r="B33" s="6" t="s">
        <v>165</v>
      </c>
      <c r="C33" s="7"/>
      <c r="D33" s="7"/>
      <c r="E33" s="140"/>
      <c r="G33" s="11"/>
      <c r="H33" s="11"/>
      <c r="I33" s="11"/>
    </row>
    <row r="34" spans="2:9" ht="20.149999999999999" customHeight="1">
      <c r="E34" s="140"/>
      <c r="F34" s="5"/>
    </row>
    <row r="35" spans="2:9" ht="20.149999999999999" customHeight="1">
      <c r="B35" s="8" t="s">
        <v>93</v>
      </c>
      <c r="C35" s="4"/>
      <c r="D35" s="4"/>
      <c r="E35" s="136" t="s">
        <v>203</v>
      </c>
      <c r="G35" s="12" t="s">
        <v>166</v>
      </c>
      <c r="H35" s="13"/>
      <c r="I35" s="12" t="s">
        <v>71</v>
      </c>
    </row>
    <row r="36" spans="2:9" ht="20.149999999999999" customHeight="1">
      <c r="G36" s="13">
        <v>2026</v>
      </c>
      <c r="H36" s="13"/>
      <c r="I36" s="13">
        <v>2025</v>
      </c>
    </row>
    <row r="37" spans="2:9" ht="20.149999999999999" customHeight="1">
      <c r="B37" s="4"/>
      <c r="C37" s="4"/>
      <c r="D37" s="4"/>
      <c r="E37" s="138"/>
      <c r="G37" s="13" t="s">
        <v>205</v>
      </c>
      <c r="H37" s="138"/>
      <c r="I37" s="138"/>
    </row>
    <row r="38" spans="2:9" ht="20.149999999999999" customHeight="1">
      <c r="B38" s="4"/>
      <c r="C38" s="4"/>
      <c r="D38" s="4"/>
      <c r="G38" s="148" t="s">
        <v>17</v>
      </c>
      <c r="H38" s="148"/>
      <c r="I38" s="148"/>
    </row>
    <row r="39" spans="2:9" ht="20.149999999999999" customHeight="1">
      <c r="B39" s="14" t="s">
        <v>22</v>
      </c>
      <c r="C39" s="14"/>
      <c r="D39" s="14"/>
      <c r="G39" s="16"/>
      <c r="H39" s="16"/>
      <c r="I39" s="16"/>
    </row>
    <row r="40" spans="2:9" ht="20.149999999999999" customHeight="1">
      <c r="B40" s="9" t="s">
        <v>85</v>
      </c>
      <c r="G40" s="16"/>
      <c r="H40" s="16"/>
      <c r="I40" s="16"/>
    </row>
    <row r="41" spans="2:9" ht="20.149999999999999" customHeight="1">
      <c r="C41" s="9" t="s">
        <v>48</v>
      </c>
      <c r="E41" s="138">
        <v>6</v>
      </c>
      <c r="F41" s="21"/>
      <c r="G41" s="26">
        <v>5315553</v>
      </c>
      <c r="H41" s="18"/>
      <c r="I41" s="19">
        <v>5162304</v>
      </c>
    </row>
    <row r="42" spans="2:9" ht="20.149999999999999" customHeight="1">
      <c r="B42" s="9" t="s">
        <v>75</v>
      </c>
      <c r="E42" s="138">
        <v>3</v>
      </c>
      <c r="G42" s="17">
        <v>3314229</v>
      </c>
      <c r="H42" s="18"/>
      <c r="I42" s="19">
        <v>3019056</v>
      </c>
    </row>
    <row r="43" spans="2:9" ht="20.149999999999999" customHeight="1">
      <c r="B43" s="9" t="s">
        <v>105</v>
      </c>
      <c r="E43" s="138">
        <v>3</v>
      </c>
      <c r="G43" s="17">
        <v>215204</v>
      </c>
      <c r="H43" s="18"/>
      <c r="I43" s="19">
        <v>202377</v>
      </c>
    </row>
    <row r="44" spans="2:9" ht="20.149999999999999" customHeight="1">
      <c r="B44" s="9" t="s">
        <v>155</v>
      </c>
      <c r="E44" s="138">
        <v>3</v>
      </c>
      <c r="G44" s="17">
        <v>3700000</v>
      </c>
      <c r="H44" s="18"/>
      <c r="I44" s="19">
        <v>3700000</v>
      </c>
    </row>
    <row r="45" spans="2:9" ht="20.149999999999999" customHeight="1">
      <c r="B45" s="9" t="s">
        <v>111</v>
      </c>
      <c r="G45" s="17">
        <v>120217</v>
      </c>
      <c r="H45" s="18"/>
      <c r="I45" s="19">
        <v>198100</v>
      </c>
    </row>
    <row r="46" spans="2:9" ht="20.149999999999999" customHeight="1">
      <c r="B46" s="9" t="s">
        <v>0</v>
      </c>
      <c r="G46" s="17">
        <v>127720</v>
      </c>
      <c r="H46" s="18"/>
      <c r="I46" s="19">
        <v>74291</v>
      </c>
    </row>
    <row r="47" spans="2:9" s="21" customFormat="1" ht="20.149999999999999" customHeight="1">
      <c r="B47" s="20" t="s">
        <v>23</v>
      </c>
      <c r="C47" s="20"/>
      <c r="D47" s="20"/>
      <c r="E47" s="27"/>
      <c r="F47" s="11"/>
      <c r="G47" s="110">
        <f>SUM(G41:G46)</f>
        <v>12792923</v>
      </c>
      <c r="H47" s="18"/>
      <c r="I47" s="110">
        <f t="shared" ref="I47" si="0">SUM(I41:I46)</f>
        <v>12356128</v>
      </c>
    </row>
    <row r="48" spans="2:9" ht="20.149999999999999" customHeight="1">
      <c r="B48" s="20"/>
      <c r="C48" s="20"/>
      <c r="D48" s="20"/>
      <c r="E48" s="27"/>
      <c r="G48" s="22"/>
      <c r="H48" s="18"/>
      <c r="I48" s="22"/>
    </row>
    <row r="49" spans="2:9" ht="20.149999999999999" customHeight="1">
      <c r="B49" s="14" t="s">
        <v>24</v>
      </c>
      <c r="C49" s="14"/>
      <c r="D49" s="14"/>
      <c r="E49" s="141"/>
      <c r="F49" s="21"/>
      <c r="G49" s="22"/>
      <c r="H49" s="18"/>
      <c r="I49" s="22"/>
    </row>
    <row r="50" spans="2:9" ht="20.149999999999999" customHeight="1">
      <c r="B50" s="9" t="s">
        <v>154</v>
      </c>
      <c r="C50" s="14"/>
      <c r="D50" s="14"/>
      <c r="E50" s="147">
        <v>6</v>
      </c>
      <c r="G50" s="22">
        <v>2997459</v>
      </c>
      <c r="H50" s="18"/>
      <c r="I50" s="22">
        <v>2997173</v>
      </c>
    </row>
    <row r="51" spans="2:9" ht="20.149999999999999" customHeight="1">
      <c r="B51" s="9" t="s">
        <v>104</v>
      </c>
      <c r="E51" s="147">
        <v>3</v>
      </c>
      <c r="G51" s="17">
        <v>433458</v>
      </c>
      <c r="H51" s="18"/>
      <c r="I51" s="19">
        <v>410839</v>
      </c>
    </row>
    <row r="52" spans="2:9" ht="20.149999999999999" customHeight="1">
      <c r="B52" s="9" t="s">
        <v>39</v>
      </c>
      <c r="G52" s="17">
        <v>183408</v>
      </c>
      <c r="H52" s="18"/>
      <c r="I52" s="19">
        <v>193610</v>
      </c>
    </row>
    <row r="53" spans="2:9" ht="20.149999999999999" customHeight="1">
      <c r="B53" s="9" t="s">
        <v>76</v>
      </c>
      <c r="G53" s="17">
        <v>1085140</v>
      </c>
      <c r="H53" s="18"/>
      <c r="I53" s="19">
        <v>1123323</v>
      </c>
    </row>
    <row r="54" spans="2:9" ht="20.149999999999999" customHeight="1">
      <c r="B54" s="9" t="s">
        <v>11</v>
      </c>
      <c r="E54" s="11"/>
      <c r="G54" s="17">
        <v>70265</v>
      </c>
      <c r="H54" s="18"/>
      <c r="I54" s="19">
        <v>49613</v>
      </c>
    </row>
    <row r="55" spans="2:9" ht="20.149999999999999" customHeight="1">
      <c r="B55" s="20" t="s">
        <v>25</v>
      </c>
      <c r="C55" s="20"/>
      <c r="D55" s="20"/>
      <c r="G55" s="110">
        <f>SUM(G50:G54)</f>
        <v>4769730</v>
      </c>
      <c r="H55" s="18"/>
      <c r="I55" s="110">
        <f>SUM(I50:I54)</f>
        <v>4774558</v>
      </c>
    </row>
    <row r="56" spans="2:9" ht="6.65" customHeight="1">
      <c r="B56" s="20"/>
      <c r="C56" s="20"/>
      <c r="D56" s="20"/>
      <c r="G56" s="22"/>
      <c r="H56" s="18"/>
      <c r="I56" s="22"/>
    </row>
    <row r="57" spans="2:9" ht="20.149999999999999" customHeight="1">
      <c r="B57" s="20" t="s">
        <v>30</v>
      </c>
      <c r="C57" s="20"/>
      <c r="D57" s="20"/>
      <c r="G57" s="111">
        <f t="shared" ref="G57:I57" si="1">SUM(G47,G55)</f>
        <v>17562653</v>
      </c>
      <c r="H57" s="18"/>
      <c r="I57" s="111">
        <f t="shared" si="1"/>
        <v>17130686</v>
      </c>
    </row>
    <row r="58" spans="2:9" ht="10" customHeight="1">
      <c r="B58" s="20"/>
      <c r="C58" s="20"/>
      <c r="D58" s="20"/>
      <c r="G58" s="25"/>
      <c r="H58" s="25"/>
      <c r="I58" s="25"/>
    </row>
    <row r="59" spans="2:9" s="2" customFormat="1" ht="23.15" customHeight="1">
      <c r="B59" s="1" t="s">
        <v>136</v>
      </c>
      <c r="C59" s="1"/>
      <c r="D59" s="1"/>
      <c r="E59" s="136"/>
      <c r="F59" s="11"/>
      <c r="G59" s="11"/>
      <c r="H59" s="11"/>
      <c r="I59" s="3"/>
    </row>
    <row r="60" spans="2:9" s="5" customFormat="1" ht="23.15" customHeight="1">
      <c r="B60" s="4" t="s">
        <v>68</v>
      </c>
      <c r="C60" s="4"/>
      <c r="D60" s="4"/>
      <c r="E60" s="136"/>
      <c r="F60" s="11"/>
      <c r="G60" s="11"/>
      <c r="H60" s="11"/>
      <c r="I60" s="11"/>
    </row>
    <row r="61" spans="2:9" s="5" customFormat="1" ht="23.15" customHeight="1">
      <c r="B61" s="6" t="s">
        <v>165</v>
      </c>
      <c r="C61" s="7"/>
      <c r="D61" s="7"/>
      <c r="E61" s="139"/>
      <c r="F61" s="2"/>
      <c r="G61" s="11"/>
      <c r="H61" s="11"/>
      <c r="I61" s="11"/>
    </row>
    <row r="62" spans="2:9" ht="23.15" customHeight="1">
      <c r="E62" s="140"/>
      <c r="F62" s="5"/>
    </row>
    <row r="63" spans="2:9" ht="20.149999999999999" customHeight="1">
      <c r="B63" s="8" t="s">
        <v>93</v>
      </c>
      <c r="E63" s="140"/>
      <c r="F63" s="5"/>
      <c r="G63" s="12" t="s">
        <v>166</v>
      </c>
      <c r="H63" s="13"/>
      <c r="I63" s="12" t="s">
        <v>71</v>
      </c>
    </row>
    <row r="64" spans="2:9" ht="20.149999999999999" customHeight="1">
      <c r="G64" s="13">
        <v>2026</v>
      </c>
      <c r="H64" s="13"/>
      <c r="I64" s="13">
        <v>2025</v>
      </c>
    </row>
    <row r="65" spans="2:9" ht="20.149999999999999" customHeight="1">
      <c r="B65" s="4"/>
      <c r="C65" s="4"/>
      <c r="D65" s="4"/>
      <c r="E65" s="138"/>
      <c r="G65" s="13" t="s">
        <v>205</v>
      </c>
      <c r="H65" s="138"/>
      <c r="I65" s="138"/>
    </row>
    <row r="66" spans="2:9" ht="20.149999999999999" customHeight="1">
      <c r="B66" s="4"/>
      <c r="C66" s="4"/>
      <c r="D66" s="4"/>
      <c r="G66" s="148" t="s">
        <v>17</v>
      </c>
      <c r="H66" s="148"/>
      <c r="I66" s="148"/>
    </row>
    <row r="67" spans="2:9" ht="20.149999999999999" customHeight="1">
      <c r="B67" s="14" t="s">
        <v>94</v>
      </c>
      <c r="C67" s="14"/>
      <c r="D67" s="14"/>
      <c r="G67" s="16"/>
      <c r="H67" s="16"/>
      <c r="I67" s="16"/>
    </row>
    <row r="68" spans="2:9" ht="20.149999999999999" customHeight="1">
      <c r="B68" s="9" t="s">
        <v>29</v>
      </c>
      <c r="C68" s="28"/>
      <c r="D68" s="28"/>
      <c r="G68" s="16"/>
      <c r="H68" s="16"/>
      <c r="I68" s="16"/>
    </row>
    <row r="69" spans="2:9" ht="20.149999999999999" customHeight="1">
      <c r="C69" s="28" t="s">
        <v>99</v>
      </c>
      <c r="D69" s="29"/>
    </row>
    <row r="70" spans="2:9" ht="20.149999999999999" customHeight="1" thickBot="1">
      <c r="C70" s="28"/>
      <c r="D70" s="29" t="s">
        <v>157</v>
      </c>
      <c r="G70" s="24">
        <v>16550000</v>
      </c>
      <c r="H70" s="30"/>
      <c r="I70" s="24">
        <v>16550000</v>
      </c>
    </row>
    <row r="71" spans="2:9" ht="20.149999999999999" customHeight="1" thickTop="1">
      <c r="C71" s="28" t="s">
        <v>95</v>
      </c>
      <c r="D71" s="29"/>
    </row>
    <row r="72" spans="2:9" ht="20.149999999999999" customHeight="1">
      <c r="C72" s="28"/>
      <c r="D72" s="29" t="s">
        <v>158</v>
      </c>
      <c r="G72" s="18">
        <v>16500000</v>
      </c>
      <c r="H72" s="18"/>
      <c r="I72" s="19">
        <v>16500000</v>
      </c>
    </row>
    <row r="73" spans="2:9" ht="20.149999999999999" customHeight="1">
      <c r="B73" s="9" t="s">
        <v>148</v>
      </c>
      <c r="D73" s="29"/>
      <c r="G73" s="17">
        <v>583727</v>
      </c>
      <c r="H73" s="18"/>
      <c r="I73" s="19">
        <v>583727</v>
      </c>
    </row>
    <row r="74" spans="2:9" ht="20.149999999999999" customHeight="1">
      <c r="B74" s="9" t="s">
        <v>119</v>
      </c>
      <c r="D74" s="29"/>
      <c r="G74" s="17">
        <v>-5722495</v>
      </c>
      <c r="H74" s="18"/>
      <c r="I74" s="19">
        <v>-5722495</v>
      </c>
    </row>
    <row r="75" spans="2:9" ht="20.149999999999999" customHeight="1">
      <c r="B75" s="9" t="s">
        <v>1</v>
      </c>
      <c r="C75" s="28"/>
      <c r="D75" s="28"/>
      <c r="G75" s="19"/>
      <c r="H75" s="18"/>
      <c r="I75" s="19"/>
    </row>
    <row r="76" spans="2:9" ht="20.149999999999999" customHeight="1">
      <c r="B76" s="11"/>
      <c r="C76" s="28" t="s">
        <v>2</v>
      </c>
      <c r="G76" s="19"/>
      <c r="H76" s="18"/>
      <c r="I76" s="19"/>
    </row>
    <row r="77" spans="2:9" ht="20.149999999999999" customHeight="1">
      <c r="B77" s="11"/>
      <c r="C77" s="11"/>
      <c r="D77" s="9" t="s">
        <v>50</v>
      </c>
      <c r="G77" s="17">
        <v>378696</v>
      </c>
      <c r="H77" s="18"/>
      <c r="I77" s="19">
        <v>378696</v>
      </c>
    </row>
    <row r="78" spans="2:9" ht="20.149999999999999" customHeight="1">
      <c r="B78" s="11"/>
      <c r="C78" s="28" t="s">
        <v>49</v>
      </c>
      <c r="E78" s="141"/>
      <c r="F78" s="21"/>
      <c r="G78" s="17">
        <v>11249317</v>
      </c>
      <c r="H78" s="18"/>
      <c r="I78" s="19">
        <v>11602531</v>
      </c>
    </row>
    <row r="79" spans="2:9" ht="20.149999999999999" customHeight="1">
      <c r="B79" s="9" t="s">
        <v>89</v>
      </c>
      <c r="G79" s="17">
        <v>-4726487</v>
      </c>
      <c r="H79" s="18"/>
      <c r="I79" s="19">
        <v>-5349196</v>
      </c>
    </row>
    <row r="80" spans="2:9" ht="20.149999999999999" customHeight="1">
      <c r="B80" s="20" t="s">
        <v>116</v>
      </c>
      <c r="C80" s="20"/>
      <c r="D80" s="20"/>
      <c r="G80" s="119">
        <f>SUM(G72:G79)</f>
        <v>18262758</v>
      </c>
      <c r="H80" s="18"/>
      <c r="I80" s="119">
        <f>SUM(I72:I79)</f>
        <v>17993263</v>
      </c>
    </row>
    <row r="81" spans="2:9" ht="5.15" customHeight="1">
      <c r="G81" s="22"/>
      <c r="H81" s="18"/>
      <c r="I81" s="22"/>
    </row>
    <row r="82" spans="2:9" ht="20.149999999999999" customHeight="1">
      <c r="B82" s="9" t="s">
        <v>51</v>
      </c>
      <c r="C82" s="28"/>
      <c r="D82" s="28"/>
      <c r="G82" s="31">
        <v>1444792</v>
      </c>
      <c r="H82" s="18"/>
      <c r="I82" s="32">
        <v>1463921</v>
      </c>
    </row>
    <row r="83" spans="2:9" ht="20.149999999999999" customHeight="1">
      <c r="B83" s="20" t="s">
        <v>27</v>
      </c>
      <c r="C83" s="20"/>
      <c r="D83" s="20"/>
      <c r="G83" s="34">
        <f>SUM(G80:G82)</f>
        <v>19707550</v>
      </c>
      <c r="H83" s="18"/>
      <c r="I83" s="34">
        <f t="shared" ref="I83" si="2">SUM(I80:I82)</f>
        <v>19457184</v>
      </c>
    </row>
    <row r="84" spans="2:9" ht="6.65" customHeight="1">
      <c r="G84" s="33"/>
      <c r="H84" s="18"/>
      <c r="I84" s="33"/>
    </row>
    <row r="85" spans="2:9" ht="20.149999999999999" customHeight="1" thickBot="1">
      <c r="B85" s="20" t="s">
        <v>91</v>
      </c>
      <c r="C85" s="20"/>
      <c r="D85" s="20"/>
      <c r="G85" s="108">
        <f>SUM(G57,G83)</f>
        <v>37270203</v>
      </c>
      <c r="H85" s="18"/>
      <c r="I85" s="108">
        <f>SUM(I57,I83)</f>
        <v>36587870</v>
      </c>
    </row>
    <row r="86" spans="2:9" ht="10" customHeight="1" thickTop="1">
      <c r="B86" s="20"/>
      <c r="C86" s="20"/>
      <c r="D86" s="20"/>
      <c r="G86" s="25"/>
      <c r="H86" s="18"/>
      <c r="I86" s="25"/>
    </row>
    <row r="87" spans="2:9" ht="20.25" customHeight="1">
      <c r="G87" s="22"/>
    </row>
  </sheetData>
  <sheetProtection formatCells="0" formatColumns="0" formatRows="0" insertColumns="0" insertRows="0" insertHyperlinks="0" deleteColumns="0" deleteRows="0" sort="0" autoFilter="0" pivotTables="0"/>
  <mergeCells count="3">
    <mergeCell ref="G38:I38"/>
    <mergeCell ref="G8:I8"/>
    <mergeCell ref="G66:I66"/>
  </mergeCells>
  <pageMargins left="0.74803149606299202" right="0.511811023622047" top="0.74803149606299202" bottom="0.511811023622047" header="0.511811023622047" footer="0.23622047244094499"/>
  <pageSetup paperSize="9" scale="88" firstPageNumber="2" fitToHeight="4" orientation="portrait" blackAndWhite="1" useFirstPageNumber="1" r:id="rId1"/>
  <headerFooter scaleWithDoc="0">
    <oddFooter>&amp;LThe accompanying notes are an integral part of these interim financial statements.
&amp;C
&amp;P</oddFooter>
  </headerFooter>
  <rowBreaks count="6" manualBreakCount="6">
    <brk id="30" max="16383" man="1"/>
    <brk id="58" max="16383" man="1"/>
    <brk id="93" max="16383" man="1"/>
    <brk id="127" max="16383" man="1"/>
    <brk id="167" max="16383" man="1"/>
    <brk id="201" max="16383" man="1"/>
  </rowBreaks>
  <customProperties>
    <customPr name="EpmWorksheetKeyString_GUID" r:id="rId2"/>
    <customPr name="OrphanNamesChecked" r:id="rId3"/>
  </customProperties>
  <ignoredErrors>
    <ignoredError sqref="G80:I8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5"/>
  <sheetViews>
    <sheetView zoomScaleNormal="100" zoomScaleSheetLayoutView="85" workbookViewId="0"/>
  </sheetViews>
  <sheetFormatPr defaultColWidth="8.7265625" defaultRowHeight="14"/>
  <cols>
    <col min="1" max="1" width="1.81640625" style="27" customWidth="1"/>
    <col min="2" max="3" width="2.81640625" style="27" customWidth="1"/>
    <col min="4" max="4" width="50.81640625" style="27" customWidth="1"/>
    <col min="5" max="5" width="6.81640625" style="27" customWidth="1"/>
    <col min="6" max="6" width="1.81640625" style="27" customWidth="1"/>
    <col min="7" max="7" width="14.81640625" style="27" customWidth="1"/>
    <col min="8" max="8" width="1.81640625" style="27" customWidth="1"/>
    <col min="9" max="9" width="14.81640625" style="27" customWidth="1"/>
    <col min="10" max="16384" width="8.7265625" style="27"/>
  </cols>
  <sheetData>
    <row r="1" spans="2:9" s="35" customFormat="1" ht="23.15" customHeight="1">
      <c r="B1" s="1" t="s">
        <v>136</v>
      </c>
      <c r="C1" s="1"/>
      <c r="D1" s="1"/>
      <c r="E1" s="136"/>
      <c r="I1" s="3"/>
    </row>
    <row r="2" spans="2:9" s="35" customFormat="1" ht="23.15" customHeight="1">
      <c r="B2" s="7" t="s">
        <v>86</v>
      </c>
      <c r="C2" s="7"/>
      <c r="D2" s="7"/>
      <c r="E2" s="136"/>
      <c r="I2" s="36"/>
    </row>
    <row r="3" spans="2:9" s="35" customFormat="1" ht="23.15" customHeight="1">
      <c r="B3" s="121" t="s">
        <v>206</v>
      </c>
      <c r="C3" s="7"/>
      <c r="D3" s="7"/>
      <c r="E3" s="136"/>
    </row>
    <row r="4" spans="2:9" s="35" customFormat="1" ht="23.15" customHeight="1">
      <c r="B4" s="20"/>
      <c r="C4" s="20"/>
      <c r="D4" s="20"/>
      <c r="E4" s="136"/>
    </row>
    <row r="5" spans="2:9" s="35" customFormat="1" ht="23.15" customHeight="1">
      <c r="B5" s="20"/>
      <c r="C5" s="20"/>
      <c r="D5" s="20"/>
      <c r="E5" s="136" t="s">
        <v>203</v>
      </c>
      <c r="F5" s="21"/>
      <c r="G5" s="37">
        <v>2026</v>
      </c>
      <c r="H5" s="37"/>
      <c r="I5" s="37">
        <v>2025</v>
      </c>
    </row>
    <row r="6" spans="2:9" s="35" customFormat="1" ht="23.15" customHeight="1">
      <c r="B6" s="20"/>
      <c r="C6" s="20"/>
      <c r="D6" s="20"/>
      <c r="E6" s="136"/>
      <c r="F6" s="21"/>
      <c r="G6" s="148" t="s">
        <v>17</v>
      </c>
      <c r="H6" s="148"/>
      <c r="I6" s="148"/>
    </row>
    <row r="7" spans="2:9" s="35" customFormat="1" ht="20.149999999999999" customHeight="1">
      <c r="B7" s="38" t="s">
        <v>52</v>
      </c>
      <c r="C7" s="38"/>
      <c r="D7" s="38"/>
      <c r="E7" s="136">
        <v>3</v>
      </c>
      <c r="G7" s="39">
        <v>5369738</v>
      </c>
      <c r="H7" s="40"/>
      <c r="I7" s="40">
        <v>5770123</v>
      </c>
    </row>
    <row r="8" spans="2:9" s="35" customFormat="1" ht="20.149999999999999" customHeight="1">
      <c r="B8" s="38" t="s">
        <v>3</v>
      </c>
      <c r="C8" s="38"/>
      <c r="D8" s="38"/>
      <c r="E8" s="136">
        <v>3</v>
      </c>
      <c r="G8" s="41">
        <v>-3769890</v>
      </c>
      <c r="H8" s="40"/>
      <c r="I8" s="42">
        <v>-4137671</v>
      </c>
    </row>
    <row r="9" spans="2:9" s="35" customFormat="1" ht="20.149999999999999" customHeight="1">
      <c r="B9" s="20" t="s">
        <v>26</v>
      </c>
      <c r="C9" s="20"/>
      <c r="D9" s="20"/>
      <c r="E9" s="136"/>
      <c r="G9" s="51">
        <f>SUM(G7:G8)</f>
        <v>1599848</v>
      </c>
      <c r="H9" s="30"/>
      <c r="I9" s="51">
        <f>SUM(I7:I8)</f>
        <v>1632452</v>
      </c>
    </row>
    <row r="10" spans="2:9" s="35" customFormat="1" ht="11.15" customHeight="1">
      <c r="B10" s="38"/>
      <c r="C10" s="38"/>
      <c r="D10" s="38"/>
      <c r="E10" s="136"/>
      <c r="G10" s="40"/>
      <c r="H10" s="40"/>
      <c r="I10" s="40"/>
    </row>
    <row r="11" spans="2:9" s="35" customFormat="1" ht="20.149999999999999" customHeight="1">
      <c r="B11" s="38" t="s">
        <v>5</v>
      </c>
      <c r="C11" s="38"/>
      <c r="D11" s="38"/>
      <c r="E11" s="136">
        <v>3</v>
      </c>
      <c r="G11" s="41">
        <v>102769</v>
      </c>
      <c r="H11" s="40"/>
      <c r="I11" s="42">
        <v>97069</v>
      </c>
    </row>
    <row r="12" spans="2:9" s="35" customFormat="1" ht="20.149999999999999" customHeight="1">
      <c r="B12" s="20" t="s">
        <v>43</v>
      </c>
      <c r="C12" s="20"/>
      <c r="D12" s="20"/>
      <c r="E12" s="136"/>
      <c r="G12" s="51">
        <f>SUM(G9:G11)</f>
        <v>1702617</v>
      </c>
      <c r="H12" s="30"/>
      <c r="I12" s="51">
        <f>SUM(I9:I11)</f>
        <v>1729521</v>
      </c>
    </row>
    <row r="13" spans="2:9" s="35" customFormat="1" ht="11.15" customHeight="1">
      <c r="B13" s="38"/>
      <c r="C13" s="38"/>
      <c r="D13" s="38"/>
      <c r="E13" s="136"/>
      <c r="G13" s="40"/>
      <c r="H13" s="40"/>
      <c r="I13" s="40"/>
    </row>
    <row r="14" spans="2:9" s="35" customFormat="1" ht="20.149999999999999" customHeight="1">
      <c r="B14" s="38" t="s">
        <v>77</v>
      </c>
      <c r="C14" s="38"/>
      <c r="D14" s="38"/>
      <c r="E14" s="136">
        <v>3</v>
      </c>
      <c r="G14" s="39">
        <v>-835078</v>
      </c>
      <c r="H14" s="40"/>
      <c r="I14" s="40">
        <v>-833472</v>
      </c>
    </row>
    <row r="15" spans="2:9" s="35" customFormat="1" ht="20.149999999999999" customHeight="1">
      <c r="B15" s="38" t="s">
        <v>4</v>
      </c>
      <c r="C15" s="38"/>
      <c r="D15" s="38"/>
      <c r="E15" s="136">
        <v>3</v>
      </c>
      <c r="G15" s="39">
        <v>-1130223</v>
      </c>
      <c r="H15" s="40"/>
      <c r="I15" s="40">
        <v>-490602</v>
      </c>
    </row>
    <row r="16" spans="2:9" s="35" customFormat="1" ht="20.149999999999999" customHeight="1">
      <c r="B16" s="20" t="s">
        <v>44</v>
      </c>
      <c r="C16" s="20"/>
      <c r="D16" s="20"/>
      <c r="E16" s="136"/>
      <c r="G16" s="52">
        <f>SUM(G14:G15)</f>
        <v>-1965301</v>
      </c>
      <c r="H16" s="30"/>
      <c r="I16" s="52">
        <f>SUM(I14:I15)</f>
        <v>-1324074</v>
      </c>
    </row>
    <row r="17" spans="2:9" s="35" customFormat="1" ht="11.15" customHeight="1">
      <c r="B17" s="38"/>
      <c r="C17" s="38"/>
      <c r="D17" s="38"/>
      <c r="E17" s="136"/>
      <c r="G17" s="43"/>
      <c r="H17" s="40"/>
      <c r="I17" s="43"/>
    </row>
    <row r="18" spans="2:9" s="35" customFormat="1" ht="20.149999999999999" customHeight="1">
      <c r="B18" s="20" t="s">
        <v>187</v>
      </c>
      <c r="C18" s="20"/>
      <c r="D18" s="20"/>
      <c r="E18" s="136"/>
      <c r="G18" s="51">
        <f>SUM(G12,G16)</f>
        <v>-262684</v>
      </c>
      <c r="H18" s="30"/>
      <c r="I18" s="51">
        <f>SUM(I12,I16)</f>
        <v>405447</v>
      </c>
    </row>
    <row r="19" spans="2:9" s="35" customFormat="1" ht="11.15" customHeight="1">
      <c r="B19" s="38"/>
      <c r="C19" s="38"/>
      <c r="D19" s="38"/>
      <c r="E19" s="136"/>
      <c r="G19" s="43"/>
      <c r="H19" s="40"/>
      <c r="I19" s="43"/>
    </row>
    <row r="20" spans="2:9" s="35" customFormat="1" ht="20.149999999999999" customHeight="1">
      <c r="B20" s="38" t="s">
        <v>42</v>
      </c>
      <c r="C20" s="38"/>
      <c r="D20" s="38"/>
      <c r="E20" s="136">
        <v>3</v>
      </c>
      <c r="G20" s="39">
        <v>-67289</v>
      </c>
      <c r="H20" s="40"/>
      <c r="I20" s="43">
        <v>-103275</v>
      </c>
    </row>
    <row r="21" spans="2:9" s="35" customFormat="1" ht="20.149999999999999" customHeight="1">
      <c r="B21" s="38" t="s">
        <v>129</v>
      </c>
      <c r="C21" s="38"/>
      <c r="D21" s="38"/>
      <c r="E21" s="136"/>
      <c r="G21" s="44"/>
      <c r="H21" s="40"/>
      <c r="I21" s="43"/>
    </row>
    <row r="22" spans="2:9" s="35" customFormat="1" ht="20.149999999999999" customHeight="1">
      <c r="B22" s="38"/>
      <c r="C22" s="38" t="s">
        <v>106</v>
      </c>
      <c r="D22" s="38"/>
      <c r="E22" s="136"/>
      <c r="G22" s="45">
        <v>1181</v>
      </c>
      <c r="H22" s="40"/>
      <c r="I22" s="45">
        <v>815</v>
      </c>
    </row>
    <row r="23" spans="2:9" s="35" customFormat="1" ht="20.149999999999999" customHeight="1">
      <c r="B23" s="21" t="s">
        <v>188</v>
      </c>
      <c r="C23" s="21"/>
      <c r="D23" s="21"/>
      <c r="E23" s="136"/>
      <c r="G23" s="119">
        <f>SUM(G18:G22)</f>
        <v>-328792</v>
      </c>
      <c r="H23" s="30"/>
      <c r="I23" s="119">
        <f>SUM(I18:I22)</f>
        <v>302987</v>
      </c>
    </row>
    <row r="24" spans="2:9" s="35" customFormat="1" ht="11.15" customHeight="1">
      <c r="B24" s="20"/>
      <c r="C24" s="20"/>
      <c r="D24" s="20"/>
      <c r="E24" s="136"/>
      <c r="G24" s="30"/>
      <c r="H24" s="30"/>
      <c r="I24" s="30"/>
    </row>
    <row r="25" spans="2:9" s="35" customFormat="1" ht="20.149999999999999" customHeight="1">
      <c r="B25" s="135" t="s">
        <v>189</v>
      </c>
      <c r="C25" s="38"/>
      <c r="D25" s="38"/>
      <c r="E25" s="136"/>
      <c r="G25" s="42">
        <v>41709</v>
      </c>
      <c r="H25" s="40"/>
      <c r="I25" s="42">
        <v>-79470</v>
      </c>
    </row>
    <row r="26" spans="2:9" s="35" customFormat="1" ht="20.149999999999999" customHeight="1" thickBot="1">
      <c r="B26" s="20" t="s">
        <v>186</v>
      </c>
      <c r="C26" s="20"/>
      <c r="D26" s="20"/>
      <c r="E26" s="136"/>
      <c r="G26" s="108">
        <f>SUM(G23:G25)</f>
        <v>-287083</v>
      </c>
      <c r="H26" s="40"/>
      <c r="I26" s="108">
        <f>SUM(I23:I25)</f>
        <v>223517</v>
      </c>
    </row>
    <row r="27" spans="2:9" s="35" customFormat="1" ht="11.15" customHeight="1" thickTop="1">
      <c r="B27" s="20"/>
      <c r="C27" s="20"/>
      <c r="D27" s="20"/>
      <c r="E27" s="136"/>
      <c r="G27" s="30"/>
      <c r="H27" s="40"/>
      <c r="I27" s="30"/>
    </row>
    <row r="28" spans="2:9" s="35" customFormat="1" ht="20.149999999999999" customHeight="1">
      <c r="B28" s="9" t="s">
        <v>161</v>
      </c>
      <c r="C28" s="38"/>
      <c r="D28" s="38"/>
      <c r="E28" s="136"/>
      <c r="G28" s="30"/>
      <c r="H28" s="40"/>
      <c r="I28" s="30"/>
    </row>
    <row r="29" spans="2:9" s="35" customFormat="1" ht="20.149999999999999" customHeight="1">
      <c r="B29" s="9"/>
      <c r="C29" s="20" t="s">
        <v>117</v>
      </c>
      <c r="D29" s="20"/>
      <c r="E29" s="141"/>
      <c r="F29" s="21"/>
      <c r="G29" s="53">
        <f>G26-G30</f>
        <v>-281297</v>
      </c>
      <c r="H29" s="30"/>
      <c r="I29" s="54">
        <f>I26-I30</f>
        <v>222560</v>
      </c>
    </row>
    <row r="30" spans="2:9" s="35" customFormat="1" ht="20.149999999999999" customHeight="1">
      <c r="B30" s="38"/>
      <c r="C30" s="38" t="s">
        <v>51</v>
      </c>
      <c r="D30" s="38"/>
      <c r="E30" s="136"/>
      <c r="G30" s="42">
        <v>-5786</v>
      </c>
      <c r="H30" s="30"/>
      <c r="I30" s="42">
        <v>957</v>
      </c>
    </row>
    <row r="31" spans="2:9" s="35" customFormat="1" ht="20.149999999999999" customHeight="1" thickBot="1">
      <c r="B31" s="20"/>
      <c r="C31" s="20"/>
      <c r="D31" s="20"/>
      <c r="E31" s="136"/>
      <c r="G31" s="120">
        <f>SUM(G29:G30)</f>
        <v>-287083</v>
      </c>
      <c r="H31" s="30"/>
      <c r="I31" s="120">
        <f>SUM(I29:I30)</f>
        <v>223517</v>
      </c>
    </row>
    <row r="32" spans="2:9" s="35" customFormat="1" ht="11.15" customHeight="1" thickTop="1">
      <c r="B32" s="20"/>
      <c r="C32" s="20"/>
      <c r="D32" s="20"/>
      <c r="E32" s="136"/>
      <c r="G32" s="43"/>
      <c r="H32" s="30"/>
      <c r="I32" s="43"/>
    </row>
    <row r="33" spans="1:9" s="35" customFormat="1" ht="20.149999999999999" customHeight="1">
      <c r="B33" s="14" t="s">
        <v>191</v>
      </c>
      <c r="C33" s="14"/>
      <c r="D33" s="14"/>
      <c r="E33" s="136"/>
      <c r="G33" s="43"/>
      <c r="H33" s="30"/>
      <c r="I33" s="43"/>
    </row>
    <row r="34" spans="1:9" s="35" customFormat="1" ht="20.149999999999999" customHeight="1" thickBot="1">
      <c r="B34" s="20" t="s">
        <v>133</v>
      </c>
      <c r="D34" s="20"/>
      <c r="E34" s="136"/>
      <c r="G34" s="118">
        <v>-0.17</v>
      </c>
      <c r="H34" s="46"/>
      <c r="I34" s="118">
        <v>0.13</v>
      </c>
    </row>
    <row r="35" spans="1:9" s="35" customFormat="1" ht="10" customHeight="1" thickTop="1">
      <c r="B35" s="20"/>
      <c r="C35" s="20"/>
      <c r="D35" s="20"/>
      <c r="E35" s="136"/>
      <c r="G35" s="25"/>
      <c r="H35" s="25"/>
      <c r="I35" s="25"/>
    </row>
    <row r="36" spans="1:9" s="35" customFormat="1" ht="23.15" customHeight="1">
      <c r="A36" s="2"/>
      <c r="B36" s="1" t="s">
        <v>136</v>
      </c>
      <c r="C36" s="1"/>
      <c r="D36" s="1"/>
      <c r="E36" s="136"/>
      <c r="I36" s="3"/>
    </row>
    <row r="37" spans="1:9" s="35" customFormat="1" ht="23.15" customHeight="1">
      <c r="B37" s="7" t="s">
        <v>87</v>
      </c>
      <c r="C37" s="7"/>
      <c r="D37" s="7"/>
      <c r="E37" s="136"/>
      <c r="I37" s="36"/>
    </row>
    <row r="38" spans="1:9" s="35" customFormat="1" ht="23.15" customHeight="1">
      <c r="B38" s="121" t="s">
        <v>206</v>
      </c>
      <c r="C38" s="7"/>
      <c r="D38" s="7"/>
      <c r="E38" s="136"/>
    </row>
    <row r="39" spans="1:9" s="35" customFormat="1" ht="23.15" customHeight="1">
      <c r="B39" s="20"/>
      <c r="C39" s="20"/>
      <c r="D39" s="20"/>
      <c r="E39" s="136"/>
    </row>
    <row r="40" spans="1:9" s="35" customFormat="1" ht="23.15" customHeight="1">
      <c r="B40" s="20"/>
      <c r="C40" s="20"/>
      <c r="D40" s="20"/>
      <c r="E40" s="136"/>
      <c r="F40" s="21"/>
      <c r="G40" s="37">
        <f>G5</f>
        <v>2026</v>
      </c>
      <c r="H40" s="37"/>
      <c r="I40" s="37">
        <f>I5</f>
        <v>2025</v>
      </c>
    </row>
    <row r="41" spans="1:9" s="35" customFormat="1" ht="23.15" customHeight="1">
      <c r="B41" s="20"/>
      <c r="C41" s="20"/>
      <c r="D41" s="20"/>
      <c r="E41" s="136"/>
      <c r="F41" s="21"/>
      <c r="G41" s="148" t="s">
        <v>17</v>
      </c>
      <c r="H41" s="148"/>
      <c r="I41" s="148"/>
    </row>
    <row r="42" spans="1:9" s="35" customFormat="1" ht="20.149999999999999" customHeight="1">
      <c r="B42" s="20" t="s">
        <v>186</v>
      </c>
      <c r="C42" s="20"/>
      <c r="D42" s="20"/>
      <c r="E42" s="136"/>
      <c r="F42" s="21"/>
      <c r="G42" s="109">
        <f>G26</f>
        <v>-287083</v>
      </c>
      <c r="H42" s="30"/>
      <c r="I42" s="109">
        <f>I26</f>
        <v>223517</v>
      </c>
    </row>
    <row r="43" spans="1:9" s="35" customFormat="1" ht="11.15" customHeight="1">
      <c r="B43" s="20"/>
      <c r="C43" s="20"/>
      <c r="D43" s="20"/>
      <c r="E43" s="141"/>
      <c r="F43" s="21"/>
      <c r="G43" s="30"/>
      <c r="H43" s="30"/>
      <c r="I43" s="30"/>
    </row>
    <row r="44" spans="1:9" s="35" customFormat="1" ht="20.149999999999999" customHeight="1">
      <c r="B44" s="20" t="s">
        <v>181</v>
      </c>
      <c r="C44" s="38"/>
      <c r="E44" s="136"/>
      <c r="G44" s="40"/>
      <c r="H44" s="40"/>
      <c r="I44" s="40"/>
    </row>
    <row r="45" spans="1:9" s="35" customFormat="1" ht="20.149999999999999" customHeight="1">
      <c r="B45" s="47" t="s">
        <v>139</v>
      </c>
      <c r="C45" s="47"/>
      <c r="D45" s="38"/>
      <c r="E45" s="136"/>
      <c r="G45" s="48"/>
      <c r="H45" s="40"/>
      <c r="I45" s="48"/>
    </row>
    <row r="46" spans="1:9" s="35" customFormat="1" ht="20.149999999999999" customHeight="1">
      <c r="B46" s="9" t="s">
        <v>140</v>
      </c>
      <c r="C46" s="38"/>
      <c r="D46" s="38"/>
      <c r="E46" s="136"/>
      <c r="G46" s="48">
        <v>132213</v>
      </c>
      <c r="H46" s="40"/>
      <c r="I46" s="48">
        <v>-831542</v>
      </c>
    </row>
    <row r="47" spans="1:9" s="35" customFormat="1" ht="20.149999999999999" customHeight="1">
      <c r="B47" s="20" t="s">
        <v>167</v>
      </c>
      <c r="C47" s="20"/>
      <c r="D47" s="20"/>
      <c r="E47" s="136"/>
      <c r="G47" s="119"/>
      <c r="H47" s="40"/>
      <c r="I47" s="119"/>
    </row>
    <row r="48" spans="1:9" s="35" customFormat="1" ht="13" customHeight="1">
      <c r="B48" s="20"/>
      <c r="C48" s="20" t="s">
        <v>168</v>
      </c>
      <c r="D48" s="20"/>
      <c r="E48" s="136"/>
      <c r="G48" s="109">
        <f>SUM(G46)</f>
        <v>132213</v>
      </c>
      <c r="H48" s="40"/>
      <c r="I48" s="109">
        <f>SUM(I46)</f>
        <v>-831542</v>
      </c>
    </row>
    <row r="49" spans="2:9" s="35" customFormat="1" ht="20.149999999999999" customHeight="1">
      <c r="B49" s="20"/>
      <c r="C49" s="20"/>
      <c r="D49" s="20"/>
      <c r="E49" s="136"/>
      <c r="G49" s="109"/>
      <c r="H49" s="40"/>
      <c r="I49" s="109"/>
    </row>
    <row r="50" spans="2:9" s="35" customFormat="1" ht="20.149999999999999" customHeight="1">
      <c r="B50" s="47" t="s">
        <v>169</v>
      </c>
      <c r="C50" s="9"/>
      <c r="D50" s="20"/>
      <c r="E50" s="136"/>
      <c r="G50" s="109"/>
      <c r="H50" s="40"/>
      <c r="I50" s="109"/>
    </row>
    <row r="51" spans="2:9" s="35" customFormat="1" ht="20.149999999999999" customHeight="1">
      <c r="B51" s="9" t="s">
        <v>170</v>
      </c>
      <c r="C51" s="9"/>
      <c r="D51" s="20"/>
      <c r="E51" s="136"/>
      <c r="G51" s="126">
        <v>-7963</v>
      </c>
      <c r="H51" s="40"/>
      <c r="I51" s="126">
        <v>-5431</v>
      </c>
    </row>
    <row r="52" spans="2:9" s="35" customFormat="1" ht="20.149999999999999" customHeight="1">
      <c r="B52" s="9" t="s">
        <v>171</v>
      </c>
      <c r="C52" s="9"/>
      <c r="D52" s="20"/>
      <c r="E52" s="136"/>
      <c r="G52" s="126"/>
      <c r="H52" s="40"/>
      <c r="I52" s="126"/>
    </row>
    <row r="53" spans="2:9" ht="20" customHeight="1">
      <c r="B53" s="11"/>
      <c r="C53" s="9" t="s">
        <v>172</v>
      </c>
      <c r="D53" s="20"/>
      <c r="E53" s="136"/>
      <c r="F53" s="35"/>
      <c r="G53" s="126">
        <v>1996</v>
      </c>
      <c r="H53" s="40"/>
      <c r="I53" s="126">
        <v>1418</v>
      </c>
    </row>
    <row r="54" spans="2:9" ht="20" customHeight="1">
      <c r="B54" s="20" t="s">
        <v>173</v>
      </c>
      <c r="C54" s="106"/>
      <c r="D54" s="20"/>
      <c r="E54" s="136"/>
      <c r="F54" s="35"/>
      <c r="G54" s="119"/>
      <c r="H54" s="40"/>
      <c r="I54" s="119"/>
    </row>
    <row r="55" spans="2:9" ht="13" customHeight="1">
      <c r="B55" s="106"/>
      <c r="C55" s="106" t="s">
        <v>168</v>
      </c>
      <c r="D55" s="20"/>
      <c r="E55" s="136"/>
      <c r="F55" s="35"/>
      <c r="G55" s="109">
        <f>SUM(G51,G53)</f>
        <v>-5967</v>
      </c>
      <c r="H55" s="40"/>
      <c r="I55" s="109">
        <f>SUM(I51,I53)</f>
        <v>-4013</v>
      </c>
    </row>
    <row r="56" spans="2:9">
      <c r="B56" s="106"/>
      <c r="C56" s="106"/>
      <c r="D56" s="20"/>
      <c r="E56" s="136"/>
      <c r="F56" s="35"/>
      <c r="G56" s="109"/>
      <c r="H56" s="40"/>
      <c r="I56" s="109"/>
    </row>
    <row r="57" spans="2:9">
      <c r="B57" s="20" t="s">
        <v>182</v>
      </c>
      <c r="C57" s="106"/>
      <c r="D57" s="20"/>
      <c r="E57" s="136"/>
      <c r="F57" s="35"/>
      <c r="G57" s="111">
        <f>G48+G55</f>
        <v>126246</v>
      </c>
      <c r="H57" s="40"/>
      <c r="I57" s="111">
        <f>I48+I55</f>
        <v>-835555</v>
      </c>
    </row>
    <row r="58" spans="2:9">
      <c r="B58" s="20"/>
      <c r="C58" s="20"/>
      <c r="D58" s="20"/>
      <c r="E58" s="136"/>
      <c r="F58" s="35"/>
      <c r="G58" s="109"/>
      <c r="H58" s="40"/>
      <c r="I58" s="109"/>
    </row>
    <row r="59" spans="2:9" ht="14.5" thickBot="1">
      <c r="B59" s="20" t="s">
        <v>192</v>
      </c>
      <c r="C59" s="20"/>
      <c r="D59" s="20"/>
      <c r="E59" s="136"/>
      <c r="F59" s="35"/>
      <c r="G59" s="108">
        <f>SUM(G42,G47,G57)</f>
        <v>-160837</v>
      </c>
      <c r="H59" s="40"/>
      <c r="I59" s="108">
        <f>SUM(I42,I47,I57)</f>
        <v>-612038</v>
      </c>
    </row>
    <row r="60" spans="2:9" ht="14.5" thickTop="1">
      <c r="B60" s="20"/>
      <c r="C60" s="20"/>
      <c r="D60" s="20"/>
      <c r="E60" s="136"/>
      <c r="F60" s="35"/>
      <c r="G60" s="30"/>
      <c r="H60" s="40"/>
      <c r="I60" s="30"/>
    </row>
    <row r="61" spans="2:9" ht="20" customHeight="1">
      <c r="B61" s="137" t="s">
        <v>193</v>
      </c>
      <c r="C61" s="38"/>
      <c r="D61" s="38"/>
      <c r="E61" s="136"/>
      <c r="F61" s="35"/>
      <c r="G61" s="30"/>
      <c r="H61" s="30"/>
      <c r="I61" s="30"/>
    </row>
    <row r="62" spans="2:9" ht="20" customHeight="1">
      <c r="B62" s="20"/>
      <c r="C62" s="20" t="s">
        <v>117</v>
      </c>
      <c r="D62" s="20"/>
      <c r="E62" s="141"/>
      <c r="F62" s="21"/>
      <c r="G62" s="109">
        <f>G59-G63</f>
        <v>-150649</v>
      </c>
      <c r="H62" s="30"/>
      <c r="I62" s="109">
        <f>I59-I63</f>
        <v>-601187.85601706069</v>
      </c>
    </row>
    <row r="63" spans="2:9" ht="20" customHeight="1">
      <c r="B63" s="38"/>
      <c r="C63" s="38" t="s">
        <v>51</v>
      </c>
      <c r="D63" s="38"/>
      <c r="E63" s="136"/>
      <c r="F63" s="35"/>
      <c r="G63" s="49">
        <v>-10188</v>
      </c>
      <c r="H63" s="50"/>
      <c r="I63" s="42">
        <v>-10850.143982939306</v>
      </c>
    </row>
    <row r="64" spans="2:9" ht="14.5" thickBot="1">
      <c r="B64" s="20"/>
      <c r="C64" s="20"/>
      <c r="D64" s="20"/>
      <c r="E64" s="136"/>
      <c r="F64" s="35"/>
      <c r="G64" s="120">
        <f>SUM(G62:G63)</f>
        <v>-160837</v>
      </c>
      <c r="H64" s="50"/>
      <c r="I64" s="120">
        <f>SUM(I62:I63)</f>
        <v>-612038</v>
      </c>
    </row>
    <row r="65" ht="14.5" thickTop="1"/>
  </sheetData>
  <sheetProtection formatCells="0" formatColumns="0" formatRows="0" insertColumns="0" insertRows="0" insertHyperlinks="0" deleteColumns="0" deleteRows="0" sort="0" autoFilter="0" pivotTables="0"/>
  <mergeCells count="2">
    <mergeCell ref="G6:I6"/>
    <mergeCell ref="G41:I41"/>
  </mergeCells>
  <pageMargins left="0.74803149606299202" right="0.511811023622047" top="0.74803149606299202" bottom="0.511811023622047" header="0.511811023622047" footer="0.23622047244094499"/>
  <pageSetup paperSize="9" scale="94" firstPageNumber="5" orientation="portrait" blackAndWhite="1" useFirstPageNumber="1" r:id="rId1"/>
  <headerFooter scaleWithDoc="0">
    <oddFooter>&amp;LThe accompanying notes are an integral part of these interim financial statements.
&amp;C&amp;P</oddFooter>
  </headerFooter>
  <rowBreaks count="1" manualBreakCount="1">
    <brk id="35" min="1" max="8" man="1"/>
  </rowBreaks>
  <customProperties>
    <customPr name="EpmWorksheetKeyString_GUID" r:id="rId2"/>
    <customPr name="OrphanNamesChecked" r:id="rId3"/>
  </customProperties>
  <ignoredErrors>
    <ignoredError sqref="G40:I4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E7A75-0D3F-42BF-AC8F-D507514794E7}">
  <dimension ref="A1:I65"/>
  <sheetViews>
    <sheetView zoomScaleNormal="100" zoomScaleSheetLayoutView="85" workbookViewId="0"/>
  </sheetViews>
  <sheetFormatPr defaultColWidth="8.7265625" defaultRowHeight="14"/>
  <cols>
    <col min="1" max="1" width="1.81640625" style="27" customWidth="1"/>
    <col min="2" max="3" width="2.81640625" style="27" customWidth="1"/>
    <col min="4" max="4" width="50.81640625" style="27" customWidth="1"/>
    <col min="5" max="5" width="6.81640625" style="27" customWidth="1"/>
    <col min="6" max="6" width="1.81640625" style="27" customWidth="1"/>
    <col min="7" max="7" width="14.81640625" style="27" customWidth="1"/>
    <col min="8" max="8" width="1.81640625" style="27" customWidth="1"/>
    <col min="9" max="9" width="14.81640625" style="27" customWidth="1"/>
    <col min="10" max="16384" width="8.7265625" style="27"/>
  </cols>
  <sheetData>
    <row r="1" spans="2:9" s="35" customFormat="1" ht="23.15" customHeight="1">
      <c r="B1" s="1" t="s">
        <v>136</v>
      </c>
      <c r="C1" s="1"/>
      <c r="D1" s="1"/>
      <c r="E1" s="136"/>
      <c r="I1" s="3"/>
    </row>
    <row r="2" spans="2:9" s="35" customFormat="1" ht="23.15" customHeight="1">
      <c r="B2" s="7" t="s">
        <v>86</v>
      </c>
      <c r="C2" s="7"/>
      <c r="D2" s="7"/>
      <c r="E2" s="136"/>
      <c r="I2" s="36"/>
    </row>
    <row r="3" spans="2:9" s="35" customFormat="1" ht="23.15" customHeight="1">
      <c r="B3" s="7" t="s">
        <v>207</v>
      </c>
      <c r="C3" s="7"/>
      <c r="D3" s="7"/>
      <c r="E3" s="136"/>
    </row>
    <row r="4" spans="2:9" s="35" customFormat="1" ht="23.15" customHeight="1">
      <c r="B4" s="20"/>
      <c r="C4" s="20"/>
      <c r="D4" s="20"/>
      <c r="E4" s="136"/>
    </row>
    <row r="5" spans="2:9" s="35" customFormat="1" ht="23.15" customHeight="1">
      <c r="B5" s="20"/>
      <c r="C5" s="20"/>
      <c r="D5" s="20"/>
      <c r="E5" s="136" t="s">
        <v>203</v>
      </c>
      <c r="F5" s="21"/>
      <c r="G5" s="37">
        <v>2026</v>
      </c>
      <c r="H5" s="37"/>
      <c r="I5" s="37">
        <v>2025</v>
      </c>
    </row>
    <row r="6" spans="2:9" s="35" customFormat="1" ht="23.15" customHeight="1">
      <c r="B6" s="20"/>
      <c r="C6" s="20"/>
      <c r="D6" s="20"/>
      <c r="E6" s="136"/>
      <c r="F6" s="21"/>
      <c r="G6" s="148" t="s">
        <v>17</v>
      </c>
      <c r="H6" s="148"/>
      <c r="I6" s="148"/>
    </row>
    <row r="7" spans="2:9" s="35" customFormat="1" ht="20.149999999999999" customHeight="1">
      <c r="B7" s="38" t="s">
        <v>52</v>
      </c>
      <c r="C7" s="38"/>
      <c r="D7" s="38"/>
      <c r="E7" s="136">
        <v>3</v>
      </c>
      <c r="G7" s="127">
        <v>10922202</v>
      </c>
      <c r="H7" s="40"/>
      <c r="I7" s="40">
        <v>11729935</v>
      </c>
    </row>
    <row r="8" spans="2:9" s="35" customFormat="1" ht="20.149999999999999" customHeight="1">
      <c r="B8" s="38" t="s">
        <v>3</v>
      </c>
      <c r="C8" s="38"/>
      <c r="D8" s="38"/>
      <c r="E8" s="136">
        <v>3</v>
      </c>
      <c r="G8" s="128">
        <v>-7857208</v>
      </c>
      <c r="H8" s="40"/>
      <c r="I8" s="42">
        <v>-8515981</v>
      </c>
    </row>
    <row r="9" spans="2:9" s="35" customFormat="1" ht="20.149999999999999" customHeight="1">
      <c r="B9" s="20" t="s">
        <v>26</v>
      </c>
      <c r="C9" s="20"/>
      <c r="D9" s="20"/>
      <c r="E9" s="136"/>
      <c r="G9" s="51">
        <f>SUM(G7:G8)</f>
        <v>3064994</v>
      </c>
      <c r="H9" s="30"/>
      <c r="I9" s="51">
        <f>SUM(I7:I8)</f>
        <v>3213954</v>
      </c>
    </row>
    <row r="10" spans="2:9" s="35" customFormat="1" ht="11.15" customHeight="1">
      <c r="B10" s="38"/>
      <c r="C10" s="38"/>
      <c r="D10" s="38"/>
      <c r="E10" s="136"/>
      <c r="G10" s="40"/>
      <c r="H10" s="40"/>
      <c r="I10" s="40"/>
    </row>
    <row r="11" spans="2:9" s="35" customFormat="1" ht="20.149999999999999" customHeight="1">
      <c r="B11" s="38" t="s">
        <v>5</v>
      </c>
      <c r="C11" s="38"/>
      <c r="D11" s="38"/>
      <c r="E11" s="136">
        <v>3</v>
      </c>
      <c r="G11" s="128">
        <v>229624</v>
      </c>
      <c r="H11" s="40"/>
      <c r="I11" s="42">
        <v>218351</v>
      </c>
    </row>
    <row r="12" spans="2:9" s="35" customFormat="1" ht="20.149999999999999" customHeight="1">
      <c r="B12" s="20" t="s">
        <v>43</v>
      </c>
      <c r="C12" s="20"/>
      <c r="D12" s="20"/>
      <c r="E12" s="136"/>
      <c r="G12" s="51">
        <f>SUM(G9:G11)</f>
        <v>3294618</v>
      </c>
      <c r="H12" s="30"/>
      <c r="I12" s="51">
        <f>SUM(I9:I11)</f>
        <v>3432305</v>
      </c>
    </row>
    <row r="13" spans="2:9" s="35" customFormat="1" ht="11.15" customHeight="1">
      <c r="B13" s="38"/>
      <c r="C13" s="38"/>
      <c r="D13" s="38"/>
      <c r="E13" s="136"/>
      <c r="G13" s="40"/>
      <c r="H13" s="40"/>
      <c r="I13" s="40"/>
    </row>
    <row r="14" spans="2:9" s="35" customFormat="1" ht="20.149999999999999" customHeight="1">
      <c r="B14" s="38" t="s">
        <v>77</v>
      </c>
      <c r="C14" s="38"/>
      <c r="D14" s="38"/>
      <c r="E14" s="136">
        <v>3</v>
      </c>
      <c r="G14" s="127">
        <v>-1610423</v>
      </c>
      <c r="H14" s="40"/>
      <c r="I14" s="40">
        <v>-1676187</v>
      </c>
    </row>
    <row r="15" spans="2:9" s="35" customFormat="1" ht="20.149999999999999" customHeight="1">
      <c r="B15" s="38" t="s">
        <v>4</v>
      </c>
      <c r="C15" s="38"/>
      <c r="D15" s="38"/>
      <c r="E15" s="136">
        <v>3</v>
      </c>
      <c r="G15" s="127">
        <v>-1547073.794</v>
      </c>
      <c r="H15" s="40"/>
      <c r="I15" s="40">
        <v>-939544</v>
      </c>
    </row>
    <row r="16" spans="2:9" s="35" customFormat="1" ht="20.149999999999999" customHeight="1">
      <c r="B16" s="20" t="s">
        <v>44</v>
      </c>
      <c r="C16" s="20"/>
      <c r="D16" s="20"/>
      <c r="E16" s="136"/>
      <c r="G16" s="52">
        <f>SUM(G14:G15)</f>
        <v>-3157496.7939999998</v>
      </c>
      <c r="H16" s="30"/>
      <c r="I16" s="52">
        <f>SUM(I14:I15)</f>
        <v>-2615731</v>
      </c>
    </row>
    <row r="17" spans="2:9" s="35" customFormat="1" ht="11.15" customHeight="1">
      <c r="B17" s="38"/>
      <c r="C17" s="38"/>
      <c r="D17" s="38"/>
      <c r="E17" s="136"/>
      <c r="G17" s="43"/>
      <c r="H17" s="40"/>
      <c r="I17" s="43"/>
    </row>
    <row r="18" spans="2:9" s="35" customFormat="1" ht="20.149999999999999" customHeight="1">
      <c r="B18" s="20" t="s">
        <v>46</v>
      </c>
      <c r="C18" s="20"/>
      <c r="D18" s="20"/>
      <c r="E18" s="136"/>
      <c r="G18" s="51">
        <f>SUM(G12,G16)</f>
        <v>137121.20600000024</v>
      </c>
      <c r="H18" s="30"/>
      <c r="I18" s="51">
        <f>SUM(I12,I16)</f>
        <v>816574</v>
      </c>
    </row>
    <row r="19" spans="2:9" s="35" customFormat="1" ht="11.15" customHeight="1">
      <c r="B19" s="38"/>
      <c r="C19" s="38"/>
      <c r="D19" s="38"/>
      <c r="E19" s="136"/>
      <c r="G19" s="43"/>
      <c r="H19" s="40"/>
      <c r="I19" s="43"/>
    </row>
    <row r="20" spans="2:9" s="35" customFormat="1" ht="20.149999999999999" customHeight="1">
      <c r="B20" s="38" t="s">
        <v>42</v>
      </c>
      <c r="C20" s="38"/>
      <c r="D20" s="38"/>
      <c r="E20" s="136"/>
      <c r="G20" s="127">
        <v>-137504</v>
      </c>
      <c r="H20" s="40"/>
      <c r="I20" s="43">
        <v>-210028</v>
      </c>
    </row>
    <row r="21" spans="2:9" s="35" customFormat="1" ht="20.149999999999999" customHeight="1">
      <c r="B21" s="38" t="s">
        <v>129</v>
      </c>
      <c r="C21" s="38"/>
      <c r="D21" s="38"/>
      <c r="E21" s="136"/>
      <c r="G21" s="129"/>
      <c r="H21" s="40"/>
      <c r="I21" s="43"/>
    </row>
    <row r="22" spans="2:9" s="35" customFormat="1" ht="20.149999999999999" customHeight="1">
      <c r="B22" s="38"/>
      <c r="C22" s="38" t="s">
        <v>106</v>
      </c>
      <c r="D22" s="38"/>
      <c r="E22" s="136"/>
      <c r="G22" s="45">
        <v>2506</v>
      </c>
      <c r="H22" s="40"/>
      <c r="I22" s="45">
        <v>1270</v>
      </c>
    </row>
    <row r="23" spans="2:9" s="35" customFormat="1" ht="20.149999999999999" customHeight="1">
      <c r="B23" s="21" t="s">
        <v>130</v>
      </c>
      <c r="C23" s="21"/>
      <c r="D23" s="21"/>
      <c r="E23" s="136"/>
      <c r="G23" s="119">
        <f>SUM(G18:G22)</f>
        <v>2123.2060000002384</v>
      </c>
      <c r="H23" s="30"/>
      <c r="I23" s="119">
        <f>SUM(I18:I22)</f>
        <v>607816</v>
      </c>
    </row>
    <row r="24" spans="2:9" s="35" customFormat="1" ht="11.15" customHeight="1">
      <c r="B24" s="20"/>
      <c r="C24" s="20"/>
      <c r="D24" s="20"/>
      <c r="E24" s="136"/>
      <c r="G24" s="30"/>
      <c r="H24" s="30"/>
      <c r="I24" s="30"/>
    </row>
    <row r="25" spans="2:9" s="35" customFormat="1" ht="20.149999999999999" customHeight="1">
      <c r="B25" s="9" t="s">
        <v>53</v>
      </c>
      <c r="C25" s="38"/>
      <c r="D25" s="38"/>
      <c r="E25" s="136"/>
      <c r="G25" s="42">
        <v>-48608</v>
      </c>
      <c r="H25" s="40"/>
      <c r="I25" s="42">
        <v>-167022</v>
      </c>
    </row>
    <row r="26" spans="2:9" s="35" customFormat="1" ht="20.149999999999999" customHeight="1" thickBot="1">
      <c r="B26" s="20" t="s">
        <v>186</v>
      </c>
      <c r="C26" s="20"/>
      <c r="D26" s="20"/>
      <c r="E26" s="136"/>
      <c r="G26" s="108">
        <f>SUM(G23:G25)</f>
        <v>-46484.793999999762</v>
      </c>
      <c r="H26" s="40"/>
      <c r="I26" s="108">
        <f t="shared" ref="I26" si="0">SUM(I23:I25)</f>
        <v>440794</v>
      </c>
    </row>
    <row r="27" spans="2:9" s="35" customFormat="1" ht="11.15" customHeight="1" thickTop="1">
      <c r="B27" s="20"/>
      <c r="C27" s="20"/>
      <c r="D27" s="20"/>
      <c r="E27" s="136"/>
      <c r="G27" s="30"/>
      <c r="H27" s="40"/>
      <c r="I27" s="30"/>
    </row>
    <row r="28" spans="2:9" s="35" customFormat="1" ht="20.149999999999999" customHeight="1">
      <c r="B28" s="9" t="s">
        <v>161</v>
      </c>
      <c r="C28" s="38"/>
      <c r="D28" s="38"/>
      <c r="E28" s="136"/>
      <c r="G28" s="30"/>
      <c r="H28" s="40"/>
      <c r="I28" s="30"/>
    </row>
    <row r="29" spans="2:9" s="35" customFormat="1" ht="20.149999999999999" customHeight="1">
      <c r="B29" s="9"/>
      <c r="C29" s="20" t="s">
        <v>117</v>
      </c>
      <c r="D29" s="20"/>
      <c r="E29" s="141"/>
      <c r="F29" s="21"/>
      <c r="G29" s="53">
        <f>G26-G30</f>
        <v>-34952.793999999762</v>
      </c>
      <c r="H29" s="30"/>
      <c r="I29" s="54">
        <f>I26-I30</f>
        <v>439228</v>
      </c>
    </row>
    <row r="30" spans="2:9" s="35" customFormat="1" ht="20.149999999999999" customHeight="1">
      <c r="B30" s="38"/>
      <c r="C30" s="38" t="s">
        <v>51</v>
      </c>
      <c r="D30" s="38"/>
      <c r="E30" s="136"/>
      <c r="G30" s="42">
        <v>-11532</v>
      </c>
      <c r="H30" s="30"/>
      <c r="I30" s="42">
        <v>1566</v>
      </c>
    </row>
    <row r="31" spans="2:9" s="35" customFormat="1" ht="20.149999999999999" customHeight="1" thickBot="1">
      <c r="B31" s="20"/>
      <c r="C31" s="20"/>
      <c r="D31" s="20"/>
      <c r="E31" s="136"/>
      <c r="G31" s="120">
        <f>SUM(G29:G30)</f>
        <v>-46484.793999999762</v>
      </c>
      <c r="H31" s="30"/>
      <c r="I31" s="120">
        <f>SUM(I29:I30)</f>
        <v>440794</v>
      </c>
    </row>
    <row r="32" spans="2:9" s="35" customFormat="1" ht="11.15" customHeight="1" thickTop="1">
      <c r="B32" s="20"/>
      <c r="C32" s="20"/>
      <c r="D32" s="20"/>
      <c r="E32" s="136"/>
      <c r="G32" s="43"/>
      <c r="H32" s="30"/>
      <c r="I32" s="43"/>
    </row>
    <row r="33" spans="1:9" s="35" customFormat="1" ht="20.149999999999999" customHeight="1">
      <c r="B33" s="14" t="s">
        <v>191</v>
      </c>
      <c r="C33" s="14"/>
      <c r="D33" s="14"/>
      <c r="E33" s="136"/>
      <c r="G33" s="43"/>
      <c r="H33" s="30"/>
      <c r="I33" s="43"/>
    </row>
    <row r="34" spans="1:9" s="35" customFormat="1" ht="20.149999999999999" customHeight="1" thickBot="1">
      <c r="B34" s="20" t="s">
        <v>133</v>
      </c>
      <c r="D34" s="20"/>
      <c r="E34" s="136"/>
      <c r="G34" s="130">
        <f>ROUND(G29/1650000,2)</f>
        <v>-0.02</v>
      </c>
      <c r="H34" s="46"/>
      <c r="I34" s="130">
        <f>ROUND(I29/1650000,2)</f>
        <v>0.27</v>
      </c>
    </row>
    <row r="35" spans="1:9" s="35" customFormat="1" ht="10" customHeight="1" thickTop="1">
      <c r="B35" s="20"/>
      <c r="C35" s="20"/>
      <c r="D35" s="20"/>
      <c r="E35" s="136"/>
      <c r="G35" s="25"/>
      <c r="H35" s="25"/>
      <c r="I35" s="25"/>
    </row>
    <row r="36" spans="1:9" s="35" customFormat="1" ht="23.15" customHeight="1">
      <c r="A36" s="2"/>
      <c r="B36" s="1" t="s">
        <v>136</v>
      </c>
      <c r="C36" s="1"/>
      <c r="D36" s="1"/>
      <c r="E36" s="136"/>
      <c r="I36" s="3"/>
    </row>
    <row r="37" spans="1:9" s="35" customFormat="1" ht="23.15" customHeight="1">
      <c r="B37" s="7" t="s">
        <v>87</v>
      </c>
      <c r="C37" s="7"/>
      <c r="D37" s="7"/>
      <c r="E37" s="136"/>
      <c r="I37" s="36"/>
    </row>
    <row r="38" spans="1:9" s="35" customFormat="1" ht="23.15" customHeight="1">
      <c r="B38" s="7" t="s">
        <v>207</v>
      </c>
      <c r="C38" s="7"/>
      <c r="D38" s="7"/>
      <c r="E38" s="136"/>
    </row>
    <row r="39" spans="1:9" s="35" customFormat="1" ht="23.15" customHeight="1">
      <c r="B39" s="20"/>
      <c r="C39" s="20"/>
      <c r="D39" s="20"/>
      <c r="E39" s="136"/>
    </row>
    <row r="40" spans="1:9" s="35" customFormat="1" ht="23.15" customHeight="1">
      <c r="B40" s="20"/>
      <c r="C40" s="20"/>
      <c r="D40" s="20"/>
      <c r="E40" s="136"/>
      <c r="F40" s="21"/>
      <c r="G40" s="37">
        <v>2026</v>
      </c>
      <c r="H40" s="37"/>
      <c r="I40" s="37">
        <v>2025</v>
      </c>
    </row>
    <row r="41" spans="1:9" s="35" customFormat="1" ht="23.15" customHeight="1">
      <c r="B41" s="20"/>
      <c r="C41" s="20"/>
      <c r="D41" s="20"/>
      <c r="E41" s="136"/>
      <c r="F41" s="21"/>
      <c r="G41" s="148" t="s">
        <v>17</v>
      </c>
      <c r="H41" s="148"/>
      <c r="I41" s="148"/>
    </row>
    <row r="42" spans="1:9" s="35" customFormat="1" ht="20.149999999999999" customHeight="1">
      <c r="B42" s="20" t="s">
        <v>186</v>
      </c>
      <c r="C42" s="20"/>
      <c r="D42" s="20"/>
      <c r="E42" s="136"/>
      <c r="F42" s="21"/>
      <c r="G42" s="109">
        <f>G26</f>
        <v>-46484.793999999762</v>
      </c>
      <c r="H42" s="30"/>
      <c r="I42" s="109">
        <f>I26</f>
        <v>440794</v>
      </c>
    </row>
    <row r="43" spans="1:9" s="35" customFormat="1" ht="11" customHeight="1">
      <c r="B43" s="20"/>
      <c r="C43" s="20"/>
      <c r="D43" s="20"/>
      <c r="E43" s="141"/>
      <c r="F43" s="21"/>
      <c r="G43" s="30"/>
      <c r="H43" s="30"/>
      <c r="I43" s="30"/>
    </row>
    <row r="44" spans="1:9" s="35" customFormat="1" ht="20.149999999999999" customHeight="1">
      <c r="B44" s="20" t="s">
        <v>181</v>
      </c>
      <c r="C44" s="38"/>
      <c r="D44" s="38"/>
      <c r="E44" s="136"/>
      <c r="G44" s="40"/>
      <c r="H44" s="40"/>
      <c r="I44" s="40"/>
    </row>
    <row r="45" spans="1:9" s="35" customFormat="1" ht="20.149999999999999" customHeight="1">
      <c r="B45" s="47" t="s">
        <v>139</v>
      </c>
      <c r="C45" s="47"/>
      <c r="D45" s="47"/>
      <c r="E45" s="136"/>
      <c r="G45" s="48"/>
      <c r="H45" s="40"/>
      <c r="I45" s="48"/>
    </row>
    <row r="46" spans="1:9" s="35" customFormat="1" ht="20.149999999999999" customHeight="1">
      <c r="B46" s="9" t="s">
        <v>140</v>
      </c>
      <c r="C46" s="38"/>
      <c r="D46" s="38"/>
      <c r="E46" s="136"/>
      <c r="G46" s="48">
        <v>627371</v>
      </c>
      <c r="H46" s="40"/>
      <c r="I46" s="48">
        <v>-938291</v>
      </c>
    </row>
    <row r="47" spans="1:9" s="35" customFormat="1" ht="20.149999999999999" customHeight="1">
      <c r="B47" s="20" t="s">
        <v>167</v>
      </c>
      <c r="C47" s="20"/>
      <c r="D47" s="20"/>
      <c r="E47" s="136"/>
      <c r="G47" s="131"/>
      <c r="H47" s="40"/>
      <c r="I47" s="131"/>
    </row>
    <row r="48" spans="1:9" s="35" customFormat="1" ht="20.149999999999999" customHeight="1">
      <c r="B48" s="20"/>
      <c r="C48" s="20" t="s">
        <v>168</v>
      </c>
      <c r="D48" s="20"/>
      <c r="E48" s="136"/>
      <c r="G48" s="30">
        <f>SUM(G46)</f>
        <v>627371</v>
      </c>
      <c r="H48" s="40"/>
      <c r="I48" s="30">
        <f>SUM(I46)</f>
        <v>-938291</v>
      </c>
    </row>
    <row r="49" spans="2:9" s="35" customFormat="1" ht="11" customHeight="1">
      <c r="B49" s="20"/>
      <c r="C49" s="20"/>
      <c r="D49" s="20"/>
      <c r="E49" s="141"/>
      <c r="F49" s="21"/>
      <c r="G49" s="30"/>
      <c r="H49" s="30"/>
      <c r="I49" s="30"/>
    </row>
    <row r="50" spans="2:9" s="35" customFormat="1" ht="20.149999999999999" customHeight="1">
      <c r="B50" s="47" t="s">
        <v>169</v>
      </c>
      <c r="C50" s="9"/>
      <c r="D50" s="20"/>
      <c r="E50" s="136"/>
      <c r="G50" s="30"/>
      <c r="H50" s="40"/>
      <c r="I50" s="30"/>
    </row>
    <row r="51" spans="2:9" s="35" customFormat="1" ht="20.149999999999999" customHeight="1">
      <c r="B51" s="9" t="s">
        <v>170</v>
      </c>
      <c r="C51" s="9"/>
      <c r="D51" s="20"/>
      <c r="E51" s="136"/>
      <c r="G51" s="48">
        <v>-7963</v>
      </c>
      <c r="H51" s="40"/>
      <c r="I51" s="48">
        <v>-5431</v>
      </c>
    </row>
    <row r="52" spans="2:9" s="35" customFormat="1" ht="20.149999999999999" customHeight="1">
      <c r="B52" s="9" t="s">
        <v>171</v>
      </c>
      <c r="C52" s="9"/>
      <c r="D52" s="20"/>
      <c r="E52" s="136"/>
      <c r="G52" s="48"/>
      <c r="H52" s="40"/>
      <c r="I52" s="48"/>
    </row>
    <row r="53" spans="2:9" s="35" customFormat="1" ht="20.149999999999999" customHeight="1">
      <c r="B53" s="11"/>
      <c r="C53" s="9" t="s">
        <v>172</v>
      </c>
      <c r="D53" s="20"/>
      <c r="E53" s="136"/>
      <c r="G53" s="48">
        <v>1996</v>
      </c>
      <c r="H53" s="40"/>
      <c r="I53" s="48">
        <v>1418</v>
      </c>
    </row>
    <row r="54" spans="2:9" s="35" customFormat="1" ht="20.149999999999999" customHeight="1">
      <c r="B54" s="106" t="s">
        <v>173</v>
      </c>
      <c r="C54" s="106"/>
      <c r="D54" s="20"/>
      <c r="E54" s="136"/>
      <c r="G54" s="131"/>
      <c r="H54" s="40"/>
      <c r="I54" s="131"/>
    </row>
    <row r="55" spans="2:9" s="35" customFormat="1" ht="20.149999999999999" customHeight="1">
      <c r="B55" s="106"/>
      <c r="C55" s="106" t="s">
        <v>168</v>
      </c>
      <c r="D55" s="20"/>
      <c r="E55" s="136"/>
      <c r="G55" s="30">
        <f>SUM(G51,G53)</f>
        <v>-5967</v>
      </c>
      <c r="H55" s="40"/>
      <c r="I55" s="30">
        <f>SUM(I51,I53)</f>
        <v>-4013</v>
      </c>
    </row>
    <row r="56" spans="2:9" s="35" customFormat="1" ht="11" customHeight="1">
      <c r="B56" s="20"/>
      <c r="C56" s="20"/>
      <c r="D56" s="20"/>
      <c r="E56" s="141"/>
      <c r="F56" s="21"/>
      <c r="G56" s="30"/>
      <c r="H56" s="30"/>
      <c r="I56" s="30"/>
    </row>
    <row r="57" spans="2:9" s="35" customFormat="1" ht="20.149999999999999" customHeight="1">
      <c r="B57" s="20" t="s">
        <v>182</v>
      </c>
      <c r="C57" s="20"/>
      <c r="D57" s="20"/>
      <c r="E57" s="136"/>
      <c r="G57" s="111">
        <f>SUM(G46,G55)</f>
        <v>621404</v>
      </c>
      <c r="H57" s="40"/>
      <c r="I57" s="111">
        <f>SUM(I46,I55)</f>
        <v>-942304</v>
      </c>
    </row>
    <row r="58" spans="2:9" s="35" customFormat="1" ht="11.15" customHeight="1">
      <c r="B58" s="20"/>
      <c r="C58" s="20"/>
      <c r="D58" s="20"/>
      <c r="E58" s="136"/>
      <c r="G58" s="30"/>
      <c r="H58" s="40"/>
      <c r="I58" s="30"/>
    </row>
    <row r="59" spans="2:9" s="35" customFormat="1" ht="20.149999999999999" customHeight="1" thickBot="1">
      <c r="B59" s="20" t="s">
        <v>184</v>
      </c>
      <c r="C59" s="20"/>
      <c r="D59" s="20"/>
      <c r="E59" s="136"/>
      <c r="G59" s="108">
        <f>SUM(G42,G57)</f>
        <v>574919.20600000024</v>
      </c>
      <c r="H59" s="40"/>
      <c r="I59" s="108">
        <f>SUM(I42,I57)</f>
        <v>-501510</v>
      </c>
    </row>
    <row r="60" spans="2:9" s="35" customFormat="1" ht="11.15" customHeight="1" thickTop="1">
      <c r="B60" s="20"/>
      <c r="C60" s="20"/>
      <c r="D60" s="20"/>
      <c r="E60" s="136"/>
      <c r="G60" s="30"/>
      <c r="H60" s="40"/>
      <c r="I60" s="30"/>
    </row>
    <row r="61" spans="2:9" s="35" customFormat="1" ht="20.149999999999999" customHeight="1">
      <c r="B61" s="38" t="s">
        <v>183</v>
      </c>
      <c r="C61" s="38"/>
      <c r="D61" s="38"/>
      <c r="E61" s="136"/>
      <c r="G61" s="30"/>
      <c r="H61" s="30"/>
      <c r="I61" s="30"/>
    </row>
    <row r="62" spans="2:9" s="35" customFormat="1" ht="20.149999999999999" customHeight="1">
      <c r="B62" s="20"/>
      <c r="C62" s="20" t="s">
        <v>117</v>
      </c>
      <c r="D62" s="20"/>
      <c r="E62" s="141"/>
      <c r="F62" s="21"/>
      <c r="G62" s="109">
        <f>G59-G63</f>
        <v>582995.20600000024</v>
      </c>
      <c r="H62" s="30"/>
      <c r="I62" s="109">
        <f>I59-I63</f>
        <v>-492915.89950147661</v>
      </c>
    </row>
    <row r="63" spans="2:9" s="35" customFormat="1" ht="20.149999999999999" customHeight="1">
      <c r="B63" s="38"/>
      <c r="C63" s="38" t="s">
        <v>51</v>
      </c>
      <c r="D63" s="38"/>
      <c r="E63" s="136"/>
      <c r="G63" s="49">
        <v>-8076</v>
      </c>
      <c r="H63" s="50"/>
      <c r="I63" s="42">
        <v>-8594.1004985233867</v>
      </c>
    </row>
    <row r="64" spans="2:9" s="35" customFormat="1" ht="20.149999999999999" customHeight="1" thickBot="1">
      <c r="B64" s="20"/>
      <c r="C64" s="20"/>
      <c r="D64" s="20"/>
      <c r="E64" s="136"/>
      <c r="G64" s="120">
        <f>SUM(G62:G63)</f>
        <v>574919.20600000024</v>
      </c>
      <c r="H64" s="50"/>
      <c r="I64" s="120">
        <f>SUM(I62:I63)</f>
        <v>-501510</v>
      </c>
    </row>
    <row r="65" ht="14.5" thickTop="1"/>
  </sheetData>
  <sheetProtection formatCells="0" formatColumns="0" formatRows="0" insertColumns="0" insertRows="0" insertHyperlinks="0" deleteColumns="0" deleteRows="0" sort="0" autoFilter="0" pivotTables="0"/>
  <mergeCells count="2">
    <mergeCell ref="G6:I6"/>
    <mergeCell ref="G41:I41"/>
  </mergeCells>
  <pageMargins left="0.74803149606299202" right="0.511811023622047" top="0.74803149606299202" bottom="0.511811023622047" header="0.511811023622047" footer="0.23622047244094499"/>
  <pageSetup paperSize="9" scale="94" firstPageNumber="7" orientation="portrait" blackAndWhite="1" useFirstPageNumber="1" r:id="rId1"/>
  <headerFooter scaleWithDoc="0">
    <oddFooter>&amp;LThe accompanying notes are an integral part of these interim financial statements.
&amp;C&amp;P</oddFooter>
  </headerFooter>
  <rowBreaks count="1" manualBreakCount="1">
    <brk id="35" min="1" max="8" man="1"/>
  </rowBreaks>
  <customProperties>
    <customPr name="EpmWorksheetKeyString_GUID" r:id="rId2"/>
    <customPr name="OrphanNamesChecked" r:id="rId3"/>
  </customProperties>
  <ignoredErrors>
    <ignoredError sqref="G48:I4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5C504-F97E-4A22-A70C-C945C257D250}">
  <dimension ref="B1:V34"/>
  <sheetViews>
    <sheetView zoomScaleNormal="100" zoomScaleSheetLayoutView="55" zoomScalePageLayoutView="55" workbookViewId="0"/>
  </sheetViews>
  <sheetFormatPr defaultColWidth="9.1796875" defaultRowHeight="22.75" customHeight="1"/>
  <cols>
    <col min="1" max="1" width="1.90625" style="57" customWidth="1"/>
    <col min="2" max="3" width="1.81640625" style="57" customWidth="1"/>
    <col min="4" max="4" width="44.81640625" style="57" customWidth="1"/>
    <col min="5" max="5" width="6.81640625" style="61" customWidth="1"/>
    <col min="6" max="6" width="16.1796875" style="56" customWidth="1"/>
    <col min="7" max="7" width="0.81640625" style="56" customWidth="1"/>
    <col min="8" max="8" width="16.1796875" style="56" customWidth="1"/>
    <col min="9" max="9" width="0.81640625" style="57" customWidth="1"/>
    <col min="10" max="10" width="16.1796875" style="56" customWidth="1"/>
    <col min="11" max="11" width="0.81640625" style="57" customWidth="1"/>
    <col min="12" max="12" width="16.1796875" style="56" customWidth="1"/>
    <col min="13" max="13" width="0.81640625" style="56" customWidth="1"/>
    <col min="14" max="14" width="16.1796875" style="56" customWidth="1"/>
    <col min="15" max="15" width="0.81640625" style="56" customWidth="1"/>
    <col min="16" max="16" width="17.81640625" style="56" customWidth="1"/>
    <col min="17" max="17" width="0.81640625" style="56" customWidth="1"/>
    <col min="18" max="18" width="16.1796875" style="56" customWidth="1"/>
    <col min="19" max="19" width="0.81640625" style="56" customWidth="1"/>
    <col min="20" max="20" width="16.1796875" style="56" customWidth="1"/>
    <col min="21" max="21" width="0.81640625" style="56" customWidth="1"/>
    <col min="22" max="22" width="16.1796875" style="56" customWidth="1"/>
    <col min="23" max="16384" width="9.1796875" style="57"/>
  </cols>
  <sheetData>
    <row r="1" spans="2:22" ht="23.15" customHeight="1">
      <c r="B1" s="1" t="s">
        <v>136</v>
      </c>
      <c r="C1" s="55"/>
      <c r="D1" s="55"/>
      <c r="E1" s="55"/>
      <c r="F1" s="55"/>
      <c r="I1" s="55"/>
      <c r="K1" s="55"/>
      <c r="P1" s="55"/>
      <c r="Q1" s="55"/>
      <c r="V1" s="3"/>
    </row>
    <row r="2" spans="2:22" ht="23.15" customHeight="1">
      <c r="B2" s="4" t="s">
        <v>92</v>
      </c>
      <c r="C2" s="58"/>
      <c r="D2" s="58"/>
      <c r="E2" s="144"/>
      <c r="F2" s="59"/>
      <c r="I2" s="58"/>
      <c r="K2" s="58"/>
      <c r="P2" s="59"/>
      <c r="Q2" s="59"/>
      <c r="V2" s="60"/>
    </row>
    <row r="3" spans="2:22" ht="23.15" customHeight="1">
      <c r="B3" s="20" t="s">
        <v>207</v>
      </c>
      <c r="C3" s="58"/>
    </row>
    <row r="4" spans="2:22" ht="20.149999999999999" customHeight="1">
      <c r="B4" s="20"/>
      <c r="C4" s="58"/>
    </row>
    <row r="5" spans="2:22" ht="20.149999999999999" customHeight="1">
      <c r="B5" s="20"/>
      <c r="C5" s="58"/>
      <c r="P5" s="87" t="s">
        <v>147</v>
      </c>
    </row>
    <row r="6" spans="2:22" ht="20.149999999999999" customHeight="1">
      <c r="B6" s="62"/>
      <c r="C6" s="62"/>
      <c r="D6" s="63"/>
      <c r="F6" s="57"/>
      <c r="G6" s="64"/>
      <c r="H6" s="64"/>
      <c r="I6" s="62"/>
      <c r="J6" s="65"/>
      <c r="K6" s="62"/>
      <c r="L6" s="66" t="s">
        <v>13</v>
      </c>
      <c r="M6" s="67"/>
      <c r="N6" s="67"/>
      <c r="O6" s="57"/>
      <c r="P6" s="88" t="s">
        <v>146</v>
      </c>
      <c r="Q6" s="67"/>
      <c r="R6" s="64"/>
      <c r="S6" s="64"/>
      <c r="T6" s="64"/>
      <c r="U6" s="68"/>
    </row>
    <row r="7" spans="2:22" ht="20.149999999999999" customHeight="1">
      <c r="B7" s="62"/>
      <c r="C7" s="62"/>
      <c r="D7" s="62"/>
      <c r="G7" s="64"/>
      <c r="H7" s="69"/>
      <c r="I7" s="62"/>
      <c r="J7" s="68"/>
      <c r="K7" s="62"/>
      <c r="L7" s="70" t="s">
        <v>2</v>
      </c>
      <c r="M7" s="70"/>
      <c r="N7" s="70" t="s">
        <v>70</v>
      </c>
      <c r="P7" s="64" t="s">
        <v>107</v>
      </c>
    </row>
    <row r="8" spans="2:22" ht="20.149999999999999" customHeight="1">
      <c r="B8" s="62"/>
      <c r="C8" s="62"/>
      <c r="D8" s="62"/>
      <c r="F8" s="69"/>
      <c r="G8" s="64"/>
      <c r="H8" s="64"/>
      <c r="I8" s="62"/>
      <c r="J8" s="68"/>
      <c r="K8" s="62"/>
      <c r="L8" s="68"/>
      <c r="M8" s="68"/>
      <c r="N8" s="68"/>
      <c r="P8" s="64" t="s">
        <v>108</v>
      </c>
      <c r="R8" s="64" t="s">
        <v>60</v>
      </c>
      <c r="S8" s="64"/>
    </row>
    <row r="9" spans="2:22" s="69" customFormat="1" ht="20.149999999999999" customHeight="1">
      <c r="E9" s="61"/>
      <c r="F9" s="69" t="s">
        <v>7</v>
      </c>
      <c r="G9" s="64"/>
      <c r="H9" s="64"/>
      <c r="I9" s="62"/>
      <c r="J9" s="68"/>
      <c r="K9" s="62"/>
      <c r="L9" s="68"/>
      <c r="M9" s="68"/>
      <c r="N9" s="64"/>
      <c r="O9" s="64"/>
      <c r="P9" s="69" t="s">
        <v>109</v>
      </c>
      <c r="Q9" s="56"/>
      <c r="R9" s="69" t="s">
        <v>56</v>
      </c>
      <c r="T9" s="69" t="s">
        <v>57</v>
      </c>
      <c r="U9" s="57"/>
      <c r="V9" s="69" t="s">
        <v>33</v>
      </c>
    </row>
    <row r="10" spans="2:22" s="69" customFormat="1" ht="20.149999999999999" customHeight="1">
      <c r="E10" s="61"/>
      <c r="F10" s="69" t="s">
        <v>90</v>
      </c>
      <c r="G10" s="64"/>
      <c r="H10" s="71" t="s">
        <v>149</v>
      </c>
      <c r="I10" s="64"/>
      <c r="J10" s="71" t="s">
        <v>101</v>
      </c>
      <c r="L10" s="69" t="s">
        <v>12</v>
      </c>
      <c r="N10" s="64"/>
      <c r="O10" s="64"/>
      <c r="P10" s="64" t="s">
        <v>88</v>
      </c>
      <c r="Q10" s="56"/>
      <c r="R10" s="69" t="s">
        <v>66</v>
      </c>
      <c r="T10" s="69" t="s">
        <v>58</v>
      </c>
      <c r="U10" s="64"/>
      <c r="V10" s="69" t="s">
        <v>59</v>
      </c>
    </row>
    <row r="11" spans="2:22" s="69" customFormat="1" ht="20.149999999999999" customHeight="1">
      <c r="E11" s="61" t="s">
        <v>203</v>
      </c>
      <c r="F11" s="68" t="s">
        <v>8</v>
      </c>
      <c r="H11" s="69" t="s">
        <v>150</v>
      </c>
      <c r="J11" s="69" t="s">
        <v>128</v>
      </c>
      <c r="L11" s="64" t="s">
        <v>9</v>
      </c>
      <c r="M11" s="64"/>
      <c r="N11" s="64"/>
      <c r="O11" s="64"/>
      <c r="P11" s="64" t="s">
        <v>110</v>
      </c>
      <c r="Q11" s="56"/>
      <c r="R11" s="64" t="s">
        <v>118</v>
      </c>
      <c r="S11" s="64"/>
      <c r="T11" s="69" t="s">
        <v>55</v>
      </c>
      <c r="U11" s="64"/>
      <c r="V11" s="69" t="s">
        <v>34</v>
      </c>
    </row>
    <row r="12" spans="2:22" s="69" customFormat="1" ht="20.149999999999999" customHeight="1">
      <c r="E12" s="61"/>
      <c r="F12" s="65" t="s">
        <v>17</v>
      </c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pans="2:22" ht="22" customHeight="1">
      <c r="B13" s="55" t="s">
        <v>143</v>
      </c>
      <c r="C13" s="55"/>
      <c r="F13" s="72">
        <v>16500000</v>
      </c>
      <c r="G13" s="73"/>
      <c r="H13" s="72">
        <v>583727</v>
      </c>
      <c r="I13" s="72"/>
      <c r="J13" s="72">
        <v>-5722495</v>
      </c>
      <c r="K13" s="72"/>
      <c r="L13" s="72">
        <v>360738</v>
      </c>
      <c r="M13" s="72"/>
      <c r="N13" s="72">
        <v>11195163</v>
      </c>
      <c r="O13" s="72"/>
      <c r="P13" s="72">
        <v>-3787069</v>
      </c>
      <c r="Q13" s="72"/>
      <c r="R13" s="90">
        <f>SUM(F13:N13,P13)</f>
        <v>19130064</v>
      </c>
      <c r="S13" s="72"/>
      <c r="T13" s="72">
        <v>1575825</v>
      </c>
      <c r="U13" s="72"/>
      <c r="V13" s="91">
        <f>SUM(R13:T13)</f>
        <v>20705889</v>
      </c>
    </row>
    <row r="14" spans="2:22" ht="22" customHeight="1">
      <c r="B14" s="58" t="s">
        <v>65</v>
      </c>
      <c r="C14" s="58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</row>
    <row r="15" spans="2:22" ht="22" customHeight="1">
      <c r="B15" s="58"/>
      <c r="C15" s="58" t="s">
        <v>64</v>
      </c>
      <c r="F15" s="72"/>
      <c r="G15" s="73"/>
      <c r="H15" s="73"/>
      <c r="I15" s="72"/>
      <c r="J15" s="72"/>
      <c r="K15" s="72"/>
      <c r="L15" s="72"/>
      <c r="M15" s="72"/>
      <c r="N15" s="72"/>
      <c r="O15" s="73"/>
      <c r="P15" s="72"/>
      <c r="Q15" s="72"/>
      <c r="R15" s="72"/>
      <c r="S15" s="72"/>
      <c r="T15" s="72"/>
      <c r="U15" s="72"/>
      <c r="V15" s="72"/>
    </row>
    <row r="16" spans="2:22" ht="22" customHeight="1">
      <c r="B16" s="74"/>
      <c r="C16" s="74" t="s">
        <v>152</v>
      </c>
      <c r="F16" s="72"/>
      <c r="G16" s="73"/>
      <c r="H16" s="73"/>
      <c r="I16" s="72"/>
      <c r="J16" s="72"/>
      <c r="K16" s="72"/>
      <c r="L16" s="72"/>
      <c r="M16" s="72"/>
      <c r="N16" s="72"/>
      <c r="O16" s="73"/>
      <c r="P16" s="72"/>
      <c r="Q16" s="72"/>
      <c r="R16" s="72"/>
      <c r="S16" s="72"/>
      <c r="T16" s="72"/>
      <c r="U16" s="72"/>
      <c r="V16" s="72"/>
    </row>
    <row r="17" spans="2:22" ht="22" customHeight="1">
      <c r="C17" s="57" t="s">
        <v>62</v>
      </c>
      <c r="E17" s="61">
        <v>8</v>
      </c>
      <c r="F17" s="75">
        <v>0</v>
      </c>
      <c r="G17" s="76"/>
      <c r="H17" s="75">
        <v>0</v>
      </c>
      <c r="I17" s="77"/>
      <c r="J17" s="75">
        <v>0</v>
      </c>
      <c r="K17" s="77"/>
      <c r="L17" s="75">
        <v>0</v>
      </c>
      <c r="M17" s="77"/>
      <c r="N17" s="75">
        <v>-165000</v>
      </c>
      <c r="O17" s="76"/>
      <c r="P17" s="75">
        <v>0</v>
      </c>
      <c r="Q17" s="77"/>
      <c r="R17" s="84">
        <v>-165000</v>
      </c>
      <c r="S17" s="79"/>
      <c r="T17" s="75">
        <v>-18913</v>
      </c>
      <c r="U17" s="77"/>
      <c r="V17" s="83">
        <f>SUM(R17:T17)</f>
        <v>-183913</v>
      </c>
    </row>
    <row r="18" spans="2:22" ht="22" customHeight="1">
      <c r="C18" s="74" t="s">
        <v>174</v>
      </c>
      <c r="D18" s="132"/>
      <c r="F18" s="133">
        <f>F17</f>
        <v>0</v>
      </c>
      <c r="G18" s="76"/>
      <c r="H18" s="133">
        <f>+SUM(H17)</f>
        <v>0</v>
      </c>
      <c r="I18" s="77"/>
      <c r="J18" s="133">
        <f>+SUM(J17)</f>
        <v>0</v>
      </c>
      <c r="K18" s="77"/>
      <c r="L18" s="133">
        <f>+SUM(L17)</f>
        <v>0</v>
      </c>
      <c r="M18" s="77"/>
      <c r="N18" s="133">
        <f>SUM(N17)</f>
        <v>-165000</v>
      </c>
      <c r="O18" s="76"/>
      <c r="P18" s="133">
        <f>SUM(P17)</f>
        <v>0</v>
      </c>
      <c r="Q18" s="77"/>
      <c r="R18" s="133">
        <f>SUM(R17)</f>
        <v>-165000</v>
      </c>
      <c r="S18" s="79"/>
      <c r="T18" s="133">
        <f>SUM(T17)</f>
        <v>-18913</v>
      </c>
      <c r="U18" s="77"/>
      <c r="V18" s="133">
        <f>SUM(V17)</f>
        <v>-183913</v>
      </c>
    </row>
    <row r="19" spans="2:22" ht="22" customHeight="1">
      <c r="C19" s="132" t="s">
        <v>175</v>
      </c>
      <c r="F19" s="76"/>
      <c r="G19" s="76"/>
      <c r="H19" s="76"/>
      <c r="I19" s="77"/>
      <c r="J19" s="76"/>
      <c r="K19" s="77"/>
      <c r="L19" s="76"/>
      <c r="M19" s="77"/>
      <c r="N19" s="76"/>
      <c r="O19" s="76"/>
      <c r="P19" s="76"/>
      <c r="Q19" s="77"/>
      <c r="R19" s="134"/>
      <c r="S19" s="79"/>
      <c r="T19" s="76"/>
      <c r="U19" s="77"/>
      <c r="V19" s="107"/>
    </row>
    <row r="20" spans="2:22" ht="22" customHeight="1">
      <c r="C20" s="82" t="s">
        <v>176</v>
      </c>
      <c r="F20" s="75">
        <v>0</v>
      </c>
      <c r="G20" s="76"/>
      <c r="H20" s="75">
        <v>0</v>
      </c>
      <c r="I20" s="77"/>
      <c r="J20" s="75">
        <v>0</v>
      </c>
      <c r="K20" s="77"/>
      <c r="L20" s="75">
        <v>0</v>
      </c>
      <c r="M20" s="77"/>
      <c r="N20" s="75">
        <v>0</v>
      </c>
      <c r="O20" s="76"/>
      <c r="P20" s="75">
        <v>0</v>
      </c>
      <c r="Q20" s="77"/>
      <c r="R20" s="84">
        <v>0</v>
      </c>
      <c r="S20" s="79"/>
      <c r="T20" s="75">
        <v>-39800</v>
      </c>
      <c r="U20" s="77"/>
      <c r="V20" s="83">
        <v>-39800</v>
      </c>
    </row>
    <row r="21" spans="2:22" ht="22" customHeight="1">
      <c r="C21" s="74" t="s">
        <v>177</v>
      </c>
      <c r="D21" s="74"/>
      <c r="F21" s="133">
        <f>SUM(F20)</f>
        <v>0</v>
      </c>
      <c r="G21" s="76"/>
      <c r="H21" s="133">
        <f>SUM(H20)</f>
        <v>0</v>
      </c>
      <c r="I21" s="77"/>
      <c r="J21" s="133">
        <f>SUM(J20)</f>
        <v>0</v>
      </c>
      <c r="K21" s="77"/>
      <c r="L21" s="133">
        <f>SUM(L20)</f>
        <v>0</v>
      </c>
      <c r="M21" s="77"/>
      <c r="N21" s="133">
        <f>SUM(N20)</f>
        <v>0</v>
      </c>
      <c r="O21" s="76"/>
      <c r="P21" s="133">
        <f>SUM(P20)</f>
        <v>0</v>
      </c>
      <c r="Q21" s="77"/>
      <c r="R21" s="133">
        <f>SUM(R20)</f>
        <v>0</v>
      </c>
      <c r="S21" s="79"/>
      <c r="T21" s="133">
        <f>SUM(T20)</f>
        <v>-39800</v>
      </c>
      <c r="U21" s="77"/>
      <c r="V21" s="133">
        <f>SUM(V20)</f>
        <v>-39800</v>
      </c>
    </row>
    <row r="22" spans="2:22" ht="22" customHeight="1">
      <c r="B22" s="58" t="s">
        <v>63</v>
      </c>
      <c r="C22" s="74"/>
      <c r="F22" s="72"/>
      <c r="G22" s="73"/>
      <c r="H22" s="72"/>
      <c r="I22" s="72"/>
      <c r="J22" s="72"/>
      <c r="K22" s="72"/>
      <c r="L22" s="72"/>
      <c r="M22" s="72"/>
      <c r="N22" s="72"/>
      <c r="O22" s="73"/>
      <c r="P22" s="72"/>
      <c r="Q22" s="72"/>
      <c r="R22" s="72"/>
      <c r="S22" s="72"/>
      <c r="T22" s="72"/>
      <c r="U22" s="72"/>
      <c r="V22" s="72"/>
    </row>
    <row r="23" spans="2:22" ht="22" customHeight="1">
      <c r="B23" s="58" t="s">
        <v>61</v>
      </c>
      <c r="C23" s="58" t="s">
        <v>64</v>
      </c>
      <c r="F23" s="113">
        <f>SUM(F17)</f>
        <v>0</v>
      </c>
      <c r="G23" s="73"/>
      <c r="H23" s="113">
        <f>SUM(H17)</f>
        <v>0</v>
      </c>
      <c r="I23" s="72"/>
      <c r="J23" s="113">
        <f>SUM(J17)</f>
        <v>0</v>
      </c>
      <c r="K23" s="72"/>
      <c r="L23" s="113">
        <f>SUM(L17)</f>
        <v>0</v>
      </c>
      <c r="M23" s="72"/>
      <c r="N23" s="113">
        <f>SUM(N17)</f>
        <v>-165000</v>
      </c>
      <c r="O23" s="73"/>
      <c r="P23" s="113">
        <f>SUM(P17)</f>
        <v>0</v>
      </c>
      <c r="Q23" s="72"/>
      <c r="R23" s="113">
        <f>SUM(R17)</f>
        <v>-165000</v>
      </c>
      <c r="S23" s="72"/>
      <c r="T23" s="113">
        <f>SUM(T18,T21)</f>
        <v>-58713</v>
      </c>
      <c r="U23" s="72"/>
      <c r="V23" s="113">
        <f>SUM(V18,V21)</f>
        <v>-223713</v>
      </c>
    </row>
    <row r="24" spans="2:22" ht="22" customHeight="1">
      <c r="B24" s="58" t="s">
        <v>160</v>
      </c>
      <c r="C24" s="58"/>
      <c r="F24" s="72"/>
      <c r="G24" s="73"/>
      <c r="H24" s="73"/>
      <c r="I24" s="72"/>
      <c r="J24" s="72"/>
      <c r="K24" s="72"/>
      <c r="L24" s="72"/>
      <c r="M24" s="72"/>
      <c r="N24" s="72"/>
      <c r="O24" s="73"/>
      <c r="P24" s="72"/>
      <c r="Q24" s="72"/>
      <c r="R24" s="72"/>
      <c r="S24" s="72"/>
      <c r="T24" s="72"/>
      <c r="U24" s="72"/>
      <c r="V24" s="72"/>
    </row>
    <row r="25" spans="2:22" ht="22" customHeight="1">
      <c r="B25" s="58"/>
      <c r="C25" s="125" t="s">
        <v>185</v>
      </c>
      <c r="F25" s="76">
        <v>0</v>
      </c>
      <c r="G25" s="76"/>
      <c r="H25" s="76">
        <v>0</v>
      </c>
      <c r="I25" s="77"/>
      <c r="J25" s="76">
        <v>0</v>
      </c>
      <c r="K25" s="77"/>
      <c r="L25" s="76">
        <v>0</v>
      </c>
      <c r="M25" s="77"/>
      <c r="N25" s="117">
        <f>'3'!I29</f>
        <v>439228</v>
      </c>
      <c r="O25" s="76"/>
      <c r="P25" s="89">
        <v>0</v>
      </c>
      <c r="Q25" s="77"/>
      <c r="R25" s="86">
        <v>439228</v>
      </c>
      <c r="S25" s="81"/>
      <c r="T25" s="117">
        <v>1566</v>
      </c>
      <c r="U25" s="77"/>
      <c r="V25" s="86">
        <v>440794</v>
      </c>
    </row>
    <row r="26" spans="2:22" ht="22" customHeight="1">
      <c r="B26" s="58"/>
      <c r="C26" s="80" t="s">
        <v>181</v>
      </c>
      <c r="F26" s="78">
        <v>0</v>
      </c>
      <c r="G26" s="76"/>
      <c r="H26" s="78">
        <v>0</v>
      </c>
      <c r="I26" s="77"/>
      <c r="J26" s="78">
        <v>0</v>
      </c>
      <c r="K26" s="77"/>
      <c r="L26" s="78">
        <v>0</v>
      </c>
      <c r="M26" s="77"/>
      <c r="N26" s="78">
        <v>-3025</v>
      </c>
      <c r="O26" s="76"/>
      <c r="P26" s="78">
        <v>-929119</v>
      </c>
      <c r="Q26" s="77"/>
      <c r="R26" s="85">
        <v>-932144</v>
      </c>
      <c r="S26" s="81"/>
      <c r="T26" s="78">
        <v>-10160.294804300798</v>
      </c>
      <c r="U26" s="77"/>
      <c r="V26" s="85">
        <v>-942304.29480430076</v>
      </c>
    </row>
    <row r="27" spans="2:22" ht="22" customHeight="1">
      <c r="B27" s="58" t="s">
        <v>184</v>
      </c>
      <c r="C27" s="58"/>
      <c r="F27" s="114">
        <f>SUM(F25,F26)</f>
        <v>0</v>
      </c>
      <c r="G27" s="73"/>
      <c r="H27" s="115">
        <f>SUM(H25,H26)</f>
        <v>0</v>
      </c>
      <c r="I27" s="72"/>
      <c r="J27" s="114">
        <f>SUM(J25,J26)</f>
        <v>0</v>
      </c>
      <c r="K27" s="72"/>
      <c r="L27" s="114">
        <f>SUM(L25,L26)</f>
        <v>0</v>
      </c>
      <c r="M27" s="72"/>
      <c r="N27" s="114">
        <f>SUM(N25,N26)</f>
        <v>436203</v>
      </c>
      <c r="O27" s="73"/>
      <c r="P27" s="114">
        <f>SUM(P25,P26)</f>
        <v>-929119</v>
      </c>
      <c r="Q27" s="72"/>
      <c r="R27" s="114">
        <f>SUM(R25,R26)</f>
        <v>-492916</v>
      </c>
      <c r="S27" s="72"/>
      <c r="T27" s="114">
        <f>SUM(T25,T26)</f>
        <v>-8594.2948043007982</v>
      </c>
      <c r="U27" s="72"/>
      <c r="V27" s="114">
        <f>SUM(V25,V26)</f>
        <v>-501510.29480430076</v>
      </c>
    </row>
    <row r="28" spans="2:22" ht="22" customHeight="1" thickBot="1">
      <c r="B28" s="55" t="s">
        <v>178</v>
      </c>
      <c r="C28" s="55"/>
      <c r="F28" s="116">
        <f>SUM(F13,F27:F27,F23)</f>
        <v>16500000</v>
      </c>
      <c r="G28" s="72"/>
      <c r="H28" s="116">
        <f>SUM(H13,H27:H27,H23)</f>
        <v>583727</v>
      </c>
      <c r="I28" s="77"/>
      <c r="J28" s="116">
        <f>SUM(J13,J27:J27,J23)</f>
        <v>-5722495</v>
      </c>
      <c r="K28" s="77"/>
      <c r="L28" s="116">
        <f>SUM(L13,L27:L27,L23)</f>
        <v>360738</v>
      </c>
      <c r="M28" s="72"/>
      <c r="N28" s="116">
        <f>SUM(N13,N27:N27,N23)</f>
        <v>11466366</v>
      </c>
      <c r="O28" s="72"/>
      <c r="P28" s="116">
        <f>SUM(P13,P27:P27,P23)</f>
        <v>-4716188</v>
      </c>
      <c r="Q28" s="72"/>
      <c r="R28" s="116">
        <f>SUM(R13,R27:R27,R23)</f>
        <v>18472148</v>
      </c>
      <c r="S28" s="72"/>
      <c r="T28" s="116">
        <f>SUM(T13,T27:T27,T23)</f>
        <v>1508517.7051956991</v>
      </c>
      <c r="U28" s="72"/>
      <c r="V28" s="116">
        <f>SUM(V13,V27:V27,V23)</f>
        <v>19980665.705195699</v>
      </c>
    </row>
    <row r="29" spans="2:22" ht="10" customHeight="1" thickTop="1"/>
    <row r="32" spans="2:22" ht="22.75" customHeight="1">
      <c r="D32" s="82"/>
    </row>
    <row r="34" spans="9:11" ht="22.75" customHeight="1">
      <c r="I34" s="56"/>
      <c r="K34" s="56"/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59055118100000004" right="0.59055118110236204" top="0.78740157480314998" bottom="0.59055118110236204" header="0.78740157480314998" footer="0.59055118110236204"/>
  <pageSetup paperSize="9" scale="64" firstPageNumber="9" fitToHeight="2" orientation="landscape" blackAndWhite="1" useFirstPageNumber="1" r:id="rId1"/>
  <headerFooter>
    <oddFooter>&amp;L  The accompanying notes are an integral part of these interim financial statements.
&amp;C&amp;P</oddFooter>
  </headerFooter>
  <customProperties>
    <customPr name="EpmWorksheetKeyString_GU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V31"/>
  <sheetViews>
    <sheetView zoomScaleNormal="100" zoomScaleSheetLayoutView="70" zoomScalePageLayoutView="40" workbookViewId="0"/>
  </sheetViews>
  <sheetFormatPr defaultColWidth="9.1796875" defaultRowHeight="22.75" customHeight="1"/>
  <cols>
    <col min="1" max="3" width="1.81640625" style="57" customWidth="1"/>
    <col min="4" max="4" width="44.81640625" style="57" customWidth="1"/>
    <col min="5" max="5" width="6.81640625" style="61" customWidth="1"/>
    <col min="6" max="6" width="16.1796875" style="56" customWidth="1"/>
    <col min="7" max="7" width="0.81640625" style="56" customWidth="1"/>
    <col min="8" max="8" width="16.1796875" style="56" customWidth="1"/>
    <col min="9" max="9" width="0.81640625" style="57" customWidth="1"/>
    <col min="10" max="10" width="16.1796875" style="56" customWidth="1"/>
    <col min="11" max="11" width="0.81640625" style="57" customWidth="1"/>
    <col min="12" max="12" width="16.1796875" style="56" customWidth="1"/>
    <col min="13" max="13" width="0.81640625" style="56" customWidth="1"/>
    <col min="14" max="14" width="16.1796875" style="56" customWidth="1"/>
    <col min="15" max="15" width="0.81640625" style="56" customWidth="1"/>
    <col min="16" max="16" width="17.81640625" style="56" customWidth="1"/>
    <col min="17" max="17" width="0.81640625" style="56" customWidth="1"/>
    <col min="18" max="18" width="16.1796875" style="56" customWidth="1"/>
    <col min="19" max="19" width="0.81640625" style="56" customWidth="1"/>
    <col min="20" max="20" width="16.1796875" style="56" customWidth="1"/>
    <col min="21" max="21" width="0.81640625" style="56" customWidth="1"/>
    <col min="22" max="22" width="16.1796875" style="56" customWidth="1"/>
    <col min="23" max="16384" width="9.1796875" style="57"/>
  </cols>
  <sheetData>
    <row r="1" spans="2:22" ht="23.15" customHeight="1">
      <c r="B1" s="1" t="s">
        <v>136</v>
      </c>
      <c r="C1" s="55"/>
      <c r="D1" s="55"/>
      <c r="E1" s="55"/>
      <c r="F1" s="55"/>
      <c r="I1" s="55"/>
      <c r="K1" s="55"/>
      <c r="P1" s="55"/>
      <c r="Q1" s="55"/>
      <c r="V1" s="3"/>
    </row>
    <row r="2" spans="2:22" ht="23.15" customHeight="1">
      <c r="B2" s="4" t="s">
        <v>92</v>
      </c>
      <c r="C2" s="58"/>
      <c r="D2" s="58"/>
      <c r="E2" s="144"/>
      <c r="F2" s="59"/>
      <c r="I2" s="58"/>
      <c r="K2" s="58"/>
      <c r="P2" s="59"/>
      <c r="Q2" s="59"/>
      <c r="V2" s="60"/>
    </row>
    <row r="3" spans="2:22" ht="23.15" customHeight="1">
      <c r="B3" s="20" t="s">
        <v>207</v>
      </c>
      <c r="C3" s="58"/>
    </row>
    <row r="4" spans="2:22" ht="20.149999999999999" customHeight="1">
      <c r="B4" s="20"/>
      <c r="C4" s="58"/>
    </row>
    <row r="5" spans="2:22" ht="20.149999999999999" customHeight="1">
      <c r="B5" s="20"/>
      <c r="C5" s="58"/>
      <c r="P5" s="87" t="s">
        <v>147</v>
      </c>
    </row>
    <row r="6" spans="2:22" ht="20.149999999999999" customHeight="1">
      <c r="B6" s="62"/>
      <c r="C6" s="62"/>
      <c r="D6" s="63"/>
      <c r="F6" s="57"/>
      <c r="G6" s="64"/>
      <c r="H6" s="64"/>
      <c r="I6" s="62"/>
      <c r="J6" s="65"/>
      <c r="K6" s="62"/>
      <c r="L6" s="66" t="s">
        <v>13</v>
      </c>
      <c r="M6" s="67"/>
      <c r="N6" s="67"/>
      <c r="O6" s="57"/>
      <c r="P6" s="88" t="s">
        <v>146</v>
      </c>
      <c r="R6" s="64"/>
      <c r="S6" s="64"/>
      <c r="T6" s="64"/>
      <c r="U6" s="68"/>
    </row>
    <row r="7" spans="2:22" ht="20.149999999999999" customHeight="1">
      <c r="B7" s="62"/>
      <c r="C7" s="62"/>
      <c r="D7" s="62"/>
      <c r="G7" s="64"/>
      <c r="H7" s="69"/>
      <c r="I7" s="62"/>
      <c r="J7" s="68"/>
      <c r="K7" s="62"/>
      <c r="L7" s="70" t="s">
        <v>2</v>
      </c>
      <c r="M7" s="70"/>
      <c r="N7" s="70" t="s">
        <v>70</v>
      </c>
      <c r="P7" s="64" t="s">
        <v>107</v>
      </c>
    </row>
    <row r="8" spans="2:22" ht="20.149999999999999" customHeight="1">
      <c r="B8" s="62"/>
      <c r="C8" s="62"/>
      <c r="D8" s="62"/>
      <c r="F8" s="69"/>
      <c r="G8" s="64"/>
      <c r="H8" s="64"/>
      <c r="I8" s="62"/>
      <c r="J8" s="68"/>
      <c r="K8" s="62"/>
      <c r="L8" s="68"/>
      <c r="M8" s="68"/>
      <c r="N8" s="68"/>
      <c r="P8" s="64" t="s">
        <v>108</v>
      </c>
      <c r="R8" s="64" t="s">
        <v>60</v>
      </c>
      <c r="S8" s="64"/>
    </row>
    <row r="9" spans="2:22" s="69" customFormat="1" ht="20.149999999999999" customHeight="1">
      <c r="E9" s="61"/>
      <c r="F9" s="69" t="s">
        <v>7</v>
      </c>
      <c r="G9" s="64"/>
      <c r="H9" s="64"/>
      <c r="I9" s="62"/>
      <c r="J9" s="68"/>
      <c r="K9" s="62"/>
      <c r="L9" s="68"/>
      <c r="M9" s="68"/>
      <c r="N9" s="64"/>
      <c r="O9" s="64"/>
      <c r="P9" s="69" t="s">
        <v>109</v>
      </c>
      <c r="Q9" s="56"/>
      <c r="R9" s="69" t="s">
        <v>56</v>
      </c>
      <c r="T9" s="69" t="s">
        <v>57</v>
      </c>
      <c r="U9" s="57"/>
      <c r="V9" s="69" t="s">
        <v>33</v>
      </c>
    </row>
    <row r="10" spans="2:22" s="69" customFormat="1" ht="20.149999999999999" customHeight="1">
      <c r="E10" s="61"/>
      <c r="F10" s="69" t="s">
        <v>90</v>
      </c>
      <c r="G10" s="64"/>
      <c r="H10" s="71" t="s">
        <v>149</v>
      </c>
      <c r="I10" s="64"/>
      <c r="J10" s="71" t="s">
        <v>101</v>
      </c>
      <c r="L10" s="69" t="s">
        <v>12</v>
      </c>
      <c r="N10" s="64"/>
      <c r="O10" s="64"/>
      <c r="P10" s="64" t="s">
        <v>88</v>
      </c>
      <c r="Q10" s="56"/>
      <c r="R10" s="69" t="s">
        <v>66</v>
      </c>
      <c r="T10" s="69" t="s">
        <v>58</v>
      </c>
      <c r="U10" s="64"/>
      <c r="V10" s="69" t="s">
        <v>59</v>
      </c>
    </row>
    <row r="11" spans="2:22" s="69" customFormat="1" ht="20.149999999999999" customHeight="1">
      <c r="E11" s="61" t="s">
        <v>203</v>
      </c>
      <c r="F11" s="68" t="s">
        <v>8</v>
      </c>
      <c r="H11" s="69" t="s">
        <v>150</v>
      </c>
      <c r="J11" s="69" t="s">
        <v>128</v>
      </c>
      <c r="L11" s="64" t="s">
        <v>9</v>
      </c>
      <c r="M11" s="64"/>
      <c r="N11" s="64"/>
      <c r="O11" s="64"/>
      <c r="P11" s="64" t="s">
        <v>110</v>
      </c>
      <c r="Q11" s="56"/>
      <c r="R11" s="64" t="s">
        <v>118</v>
      </c>
      <c r="S11" s="64"/>
      <c r="T11" s="69" t="s">
        <v>55</v>
      </c>
      <c r="U11" s="64"/>
      <c r="V11" s="69" t="s">
        <v>34</v>
      </c>
    </row>
    <row r="12" spans="2:22" s="69" customFormat="1" ht="20.149999999999999" customHeight="1">
      <c r="E12" s="61"/>
      <c r="F12" s="65" t="s">
        <v>17</v>
      </c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pans="2:22" ht="22" customHeight="1">
      <c r="B13" s="122" t="s">
        <v>156</v>
      </c>
      <c r="C13" s="55"/>
      <c r="F13" s="72">
        <v>16500000</v>
      </c>
      <c r="G13" s="73"/>
      <c r="H13" s="72">
        <v>583727</v>
      </c>
      <c r="I13" s="72"/>
      <c r="J13" s="72">
        <v>-5722495</v>
      </c>
      <c r="K13" s="72"/>
      <c r="L13" s="72">
        <v>378696</v>
      </c>
      <c r="M13" s="72"/>
      <c r="N13" s="72">
        <v>11602531.022</v>
      </c>
      <c r="O13" s="72"/>
      <c r="P13" s="72">
        <v>-5349196</v>
      </c>
      <c r="Q13" s="72"/>
      <c r="R13" s="90">
        <f>SUM(F13:N13,P13)</f>
        <v>17993263.022</v>
      </c>
      <c r="S13" s="72"/>
      <c r="T13" s="72">
        <v>1463921</v>
      </c>
      <c r="U13" s="72"/>
      <c r="V13" s="91">
        <f>SUM(R13:T13)</f>
        <v>19457184.022</v>
      </c>
    </row>
    <row r="14" spans="2:22" ht="22" customHeight="1">
      <c r="B14" s="58" t="s">
        <v>65</v>
      </c>
      <c r="C14" s="58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</row>
    <row r="15" spans="2:22" ht="22" customHeight="1">
      <c r="B15" s="58"/>
      <c r="C15" s="58" t="s">
        <v>64</v>
      </c>
      <c r="F15" s="72"/>
      <c r="G15" s="73"/>
      <c r="H15" s="73"/>
      <c r="I15" s="72"/>
      <c r="J15" s="72"/>
      <c r="K15" s="72"/>
      <c r="L15" s="72"/>
      <c r="M15" s="72"/>
      <c r="N15" s="72"/>
      <c r="O15" s="73"/>
      <c r="P15" s="72"/>
      <c r="Q15" s="72"/>
      <c r="R15" s="72"/>
      <c r="S15" s="72"/>
      <c r="T15" s="72"/>
      <c r="U15" s="72"/>
      <c r="V15" s="72"/>
    </row>
    <row r="16" spans="2:22" ht="22" customHeight="1">
      <c r="B16" s="74"/>
      <c r="C16" s="74" t="s">
        <v>152</v>
      </c>
      <c r="F16" s="72"/>
      <c r="G16" s="73"/>
      <c r="H16" s="73"/>
      <c r="I16" s="72"/>
      <c r="J16" s="72"/>
      <c r="K16" s="72"/>
      <c r="L16" s="72"/>
      <c r="M16" s="72"/>
      <c r="N16" s="72"/>
      <c r="O16" s="73"/>
      <c r="P16" s="72"/>
      <c r="Q16" s="72"/>
      <c r="R16" s="72"/>
      <c r="S16" s="72"/>
      <c r="T16" s="72"/>
      <c r="U16" s="72"/>
      <c r="V16" s="72"/>
    </row>
    <row r="17" spans="2:22" ht="22" customHeight="1">
      <c r="C17" s="57" t="s">
        <v>62</v>
      </c>
      <c r="E17" s="61">
        <v>8</v>
      </c>
      <c r="F17" s="113">
        <f>SUM(F15)</f>
        <v>0</v>
      </c>
      <c r="G17" s="73"/>
      <c r="H17" s="113">
        <f>SUM(H15)</f>
        <v>0</v>
      </c>
      <c r="I17" s="72"/>
      <c r="J17" s="113">
        <f>SUM(J15)</f>
        <v>0</v>
      </c>
      <c r="K17" s="72"/>
      <c r="L17" s="113">
        <f>SUM(L15)</f>
        <v>0</v>
      </c>
      <c r="M17" s="77"/>
      <c r="N17" s="75">
        <v>-313500</v>
      </c>
      <c r="O17" s="76"/>
      <c r="P17" s="113">
        <f>SUM(P15)</f>
        <v>0</v>
      </c>
      <c r="Q17" s="77"/>
      <c r="R17" s="84">
        <f>SUM(F17:P17)</f>
        <v>-313500</v>
      </c>
      <c r="S17" s="79"/>
      <c r="T17" s="75">
        <v>-11053</v>
      </c>
      <c r="U17" s="77"/>
      <c r="V17" s="83">
        <f>SUM(R17:T17)</f>
        <v>-324553</v>
      </c>
    </row>
    <row r="18" spans="2:22" ht="22" customHeight="1">
      <c r="B18" s="58" t="s">
        <v>63</v>
      </c>
      <c r="C18" s="74"/>
      <c r="F18" s="72"/>
      <c r="G18" s="73"/>
      <c r="H18" s="72"/>
      <c r="I18" s="72"/>
      <c r="J18" s="72"/>
      <c r="K18" s="72"/>
      <c r="L18" s="72"/>
      <c r="M18" s="72"/>
      <c r="N18" s="72"/>
      <c r="O18" s="73"/>
      <c r="P18" s="72"/>
      <c r="Q18" s="72"/>
      <c r="R18" s="72"/>
      <c r="S18" s="72"/>
      <c r="T18" s="72"/>
      <c r="U18" s="72"/>
      <c r="V18" s="72"/>
    </row>
    <row r="19" spans="2:22" ht="22" customHeight="1">
      <c r="B19" s="58" t="s">
        <v>61</v>
      </c>
      <c r="C19" s="58" t="s">
        <v>64</v>
      </c>
      <c r="F19" s="113">
        <f>SUM(F17)</f>
        <v>0</v>
      </c>
      <c r="G19" s="73"/>
      <c r="H19" s="113">
        <f>SUM(H17)</f>
        <v>0</v>
      </c>
      <c r="I19" s="72"/>
      <c r="J19" s="113">
        <f>SUM(J17)</f>
        <v>0</v>
      </c>
      <c r="K19" s="72"/>
      <c r="L19" s="113">
        <f>SUM(L17)</f>
        <v>0</v>
      </c>
      <c r="M19" s="72"/>
      <c r="N19" s="113">
        <f>SUM(N17)</f>
        <v>-313500</v>
      </c>
      <c r="O19" s="73"/>
      <c r="P19" s="113">
        <f>SUM(P17)</f>
        <v>0</v>
      </c>
      <c r="Q19" s="72"/>
      <c r="R19" s="113">
        <f>SUM(R17)</f>
        <v>-313500</v>
      </c>
      <c r="S19" s="72"/>
      <c r="T19" s="113">
        <f>SUM(T17)</f>
        <v>-11053</v>
      </c>
      <c r="U19" s="72"/>
      <c r="V19" s="113">
        <f>SUM(R19:T19)</f>
        <v>-324553</v>
      </c>
    </row>
    <row r="20" spans="2:22" ht="22" customHeight="1">
      <c r="B20" s="58" t="s">
        <v>160</v>
      </c>
      <c r="C20" s="58"/>
      <c r="F20" s="72"/>
      <c r="G20" s="73"/>
      <c r="H20" s="73"/>
      <c r="I20" s="72"/>
      <c r="J20" s="72"/>
      <c r="K20" s="72"/>
      <c r="L20" s="72"/>
      <c r="M20" s="72"/>
      <c r="N20" s="72"/>
      <c r="O20" s="73"/>
      <c r="P20" s="72"/>
      <c r="Q20" s="72"/>
      <c r="R20" s="72"/>
      <c r="S20" s="72"/>
      <c r="T20" s="72"/>
      <c r="U20" s="72"/>
      <c r="V20" s="72"/>
    </row>
    <row r="21" spans="2:22" ht="22" customHeight="1">
      <c r="B21" s="58"/>
      <c r="C21" s="125" t="s">
        <v>194</v>
      </c>
      <c r="F21" s="73">
        <v>0</v>
      </c>
      <c r="G21" s="76">
        <v>0</v>
      </c>
      <c r="H21" s="73">
        <v>0</v>
      </c>
      <c r="I21" s="72">
        <v>0</v>
      </c>
      <c r="J21" s="73">
        <v>0</v>
      </c>
      <c r="K21" s="72">
        <v>0</v>
      </c>
      <c r="L21" s="73">
        <v>0</v>
      </c>
      <c r="M21" s="77"/>
      <c r="N21" s="117">
        <f>'3'!G29</f>
        <v>-34952.793999999762</v>
      </c>
      <c r="O21" s="76"/>
      <c r="P21" s="73">
        <v>0</v>
      </c>
      <c r="Q21" s="77"/>
      <c r="R21" s="86">
        <f>SUM(F21:P21)</f>
        <v>-34952.793999999762</v>
      </c>
      <c r="S21" s="81"/>
      <c r="T21" s="117">
        <v>-11532</v>
      </c>
      <c r="U21" s="77"/>
      <c r="V21" s="107">
        <f>SUM(R21:T21)</f>
        <v>-46484.793999999762</v>
      </c>
    </row>
    <row r="22" spans="2:22" ht="22" customHeight="1">
      <c r="B22" s="58"/>
      <c r="C22" s="80" t="s">
        <v>181</v>
      </c>
      <c r="F22" s="113">
        <f t="shared" ref="F22:L22" si="0">SUM(F20)</f>
        <v>0</v>
      </c>
      <c r="G22" s="113">
        <f t="shared" si="0"/>
        <v>0</v>
      </c>
      <c r="H22" s="113">
        <f t="shared" si="0"/>
        <v>0</v>
      </c>
      <c r="I22" s="113">
        <f t="shared" si="0"/>
        <v>0</v>
      </c>
      <c r="J22" s="113">
        <f t="shared" si="0"/>
        <v>0</v>
      </c>
      <c r="K22" s="113">
        <f t="shared" si="0"/>
        <v>0</v>
      </c>
      <c r="L22" s="113">
        <f t="shared" si="0"/>
        <v>0</v>
      </c>
      <c r="M22" s="77"/>
      <c r="N22" s="78">
        <v>-4761</v>
      </c>
      <c r="O22" s="76"/>
      <c r="P22" s="78">
        <v>622709</v>
      </c>
      <c r="Q22" s="77"/>
      <c r="R22" s="86">
        <f>SUM(F22:P22)</f>
        <v>617948</v>
      </c>
      <c r="S22" s="81"/>
      <c r="T22" s="78">
        <v>3456</v>
      </c>
      <c r="U22" s="77"/>
      <c r="V22" s="83">
        <f>SUM(R22:T22)</f>
        <v>621404</v>
      </c>
    </row>
    <row r="23" spans="2:22" ht="22" customHeight="1">
      <c r="B23" s="58" t="s">
        <v>184</v>
      </c>
      <c r="C23" s="58"/>
      <c r="F23" s="114">
        <f>SUM(F21,F22)</f>
        <v>0</v>
      </c>
      <c r="G23" s="73"/>
      <c r="H23" s="115">
        <f>SUM(H21,H22)</f>
        <v>0</v>
      </c>
      <c r="I23" s="72"/>
      <c r="J23" s="114">
        <f>SUM(J21,J22)</f>
        <v>0</v>
      </c>
      <c r="K23" s="72"/>
      <c r="L23" s="114">
        <f>SUM(L21,L22)</f>
        <v>0</v>
      </c>
      <c r="M23" s="72"/>
      <c r="N23" s="114">
        <f>SUM(N21,N22)</f>
        <v>-39713.793999999762</v>
      </c>
      <c r="O23" s="73"/>
      <c r="P23" s="114">
        <f>SUM(P21,P22)</f>
        <v>622709</v>
      </c>
      <c r="Q23" s="72"/>
      <c r="R23" s="114">
        <f>SUM(R21,R22)</f>
        <v>582995.20600000024</v>
      </c>
      <c r="S23" s="72"/>
      <c r="T23" s="114">
        <f>SUM(T21,T22)</f>
        <v>-8076</v>
      </c>
      <c r="U23" s="72"/>
      <c r="V23" s="114">
        <f>SUM(V21,V22)</f>
        <v>574919.20600000024</v>
      </c>
    </row>
    <row r="24" spans="2:22" ht="22" customHeight="1" thickBot="1">
      <c r="B24" s="55" t="s">
        <v>179</v>
      </c>
      <c r="C24" s="55"/>
      <c r="F24" s="116">
        <f>SUM(F13,F23:F23,F19)</f>
        <v>16500000</v>
      </c>
      <c r="G24" s="72"/>
      <c r="H24" s="116">
        <f>SUM(H13,H23:H23,H19)</f>
        <v>583727</v>
      </c>
      <c r="I24" s="77"/>
      <c r="J24" s="116">
        <f>SUM(J13,J23:J23,J19)</f>
        <v>-5722495</v>
      </c>
      <c r="K24" s="77"/>
      <c r="L24" s="116">
        <f>SUM(L13,L23:L23,L19)</f>
        <v>378696</v>
      </c>
      <c r="M24" s="72"/>
      <c r="N24" s="116">
        <f>SUM(N13,N23:N23,N19)</f>
        <v>11249317.228</v>
      </c>
      <c r="O24" s="72"/>
      <c r="P24" s="116">
        <f>SUM(P13,P23:P23,P19)</f>
        <v>-4726487</v>
      </c>
      <c r="Q24" s="72"/>
      <c r="R24" s="116">
        <f>SUM(R13,R23:R23,R19)</f>
        <v>18262758.228</v>
      </c>
      <c r="S24" s="72"/>
      <c r="T24" s="116">
        <f>SUM(T13,T23:T23,T19)</f>
        <v>1444792</v>
      </c>
      <c r="U24" s="72"/>
      <c r="V24" s="116">
        <f>SUM(V13,V23:V23,V19)</f>
        <v>19707550.228</v>
      </c>
    </row>
    <row r="25" spans="2:22" ht="10" customHeight="1" thickTop="1"/>
    <row r="28" spans="2:22" ht="22.75" customHeight="1">
      <c r="D28" s="82"/>
    </row>
    <row r="29" spans="2:22" ht="22.75" customHeight="1">
      <c r="D29" s="82" t="s">
        <v>141</v>
      </c>
    </row>
    <row r="31" spans="2:22" ht="22.75" customHeight="1">
      <c r="I31" s="56"/>
      <c r="K31" s="56"/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59055118110236204" right="0.59055118110236204" top="0.78740157480314998" bottom="0.59055118110236204" header="0.78740157480314998" footer="0.59055118110236204"/>
  <pageSetup paperSize="9" scale="64" firstPageNumber="10" fitToHeight="2" orientation="landscape" blackAndWhite="1" useFirstPageNumber="1" r:id="rId1"/>
  <headerFooter>
    <oddFooter>&amp;L      The accompanying notes are an integral part of these interim financial statements.
&amp;C&amp;P</oddFooter>
  </headerFooter>
  <customProperties>
    <customPr name="EpmWorksheetKeyString_GUID" r:id="rId2"/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M87"/>
  <sheetViews>
    <sheetView zoomScaleNormal="100" zoomScaleSheetLayoutView="85" workbookViewId="0"/>
  </sheetViews>
  <sheetFormatPr defaultColWidth="9.1796875" defaultRowHeight="20.25" customHeight="1"/>
  <cols>
    <col min="1" max="3" width="1.81640625" style="35" customWidth="1"/>
    <col min="4" max="4" width="47.7265625" style="35" customWidth="1"/>
    <col min="5" max="5" width="6.81640625" style="35" customWidth="1"/>
    <col min="6" max="6" width="1.81640625" style="35" customWidth="1"/>
    <col min="7" max="7" width="13.81640625" style="11" customWidth="1"/>
    <col min="8" max="8" width="1.81640625" style="35" customWidth="1"/>
    <col min="9" max="9" width="13.81640625" style="35" customWidth="1"/>
    <col min="10" max="12" width="9.1796875" style="35"/>
    <col min="13" max="13" width="9.54296875" style="35" bestFit="1" customWidth="1"/>
    <col min="14" max="16384" width="9.1796875" style="35"/>
  </cols>
  <sheetData>
    <row r="1" spans="2:13" s="93" customFormat="1" ht="23.15" customHeight="1">
      <c r="B1" s="1" t="s">
        <v>136</v>
      </c>
      <c r="C1" s="1"/>
      <c r="D1" s="1"/>
      <c r="E1" s="1"/>
      <c r="F1" s="1"/>
      <c r="G1" s="11"/>
      <c r="H1" s="92"/>
      <c r="I1" s="3"/>
    </row>
    <row r="2" spans="2:13" ht="23.15" customHeight="1">
      <c r="B2" s="6" t="s">
        <v>69</v>
      </c>
      <c r="C2" s="6"/>
      <c r="D2" s="6"/>
      <c r="E2" s="6"/>
      <c r="F2" s="6"/>
      <c r="G2" s="21" t="s">
        <v>14</v>
      </c>
      <c r="H2" s="37"/>
      <c r="I2" s="21" t="s">
        <v>14</v>
      </c>
    </row>
    <row r="3" spans="2:13" s="95" customFormat="1" ht="23.15" customHeight="1">
      <c r="B3" s="7" t="s">
        <v>207</v>
      </c>
      <c r="C3" s="94"/>
      <c r="D3" s="94"/>
      <c r="E3" s="94"/>
      <c r="F3" s="94"/>
    </row>
    <row r="4" spans="2:13" s="93" customFormat="1" ht="23.15" customHeight="1">
      <c r="B4" s="96"/>
      <c r="C4" s="96"/>
      <c r="D4" s="96"/>
      <c r="E4" s="96"/>
      <c r="F4" s="96"/>
      <c r="G4" s="11"/>
    </row>
    <row r="5" spans="2:13" ht="23.15" customHeight="1">
      <c r="B5" s="21"/>
      <c r="C5" s="21"/>
      <c r="D5" s="21"/>
      <c r="E5" s="136"/>
      <c r="F5" s="21"/>
      <c r="G5" s="97">
        <v>2026</v>
      </c>
      <c r="H5" s="98"/>
      <c r="I5" s="99">
        <v>2025</v>
      </c>
    </row>
    <row r="6" spans="2:13" s="93" customFormat="1" ht="23.15" customHeight="1">
      <c r="B6" s="21"/>
      <c r="C6" s="21"/>
      <c r="D6" s="21"/>
      <c r="E6" s="21"/>
      <c r="F6" s="21"/>
      <c r="G6" s="148" t="s">
        <v>17</v>
      </c>
      <c r="H6" s="148"/>
      <c r="I6" s="148"/>
    </row>
    <row r="7" spans="2:13" s="29" customFormat="1" ht="23.15" customHeight="1">
      <c r="B7" s="100" t="s">
        <v>31</v>
      </c>
      <c r="C7" s="100"/>
      <c r="D7" s="100"/>
      <c r="E7" s="100"/>
      <c r="F7" s="100"/>
      <c r="G7" s="3"/>
      <c r="H7" s="3"/>
      <c r="I7" s="3"/>
    </row>
    <row r="8" spans="2:13" s="93" customFormat="1" ht="23.15" customHeight="1">
      <c r="B8" s="11" t="s">
        <v>186</v>
      </c>
      <c r="C8" s="11"/>
      <c r="D8" s="11"/>
      <c r="E8" s="11"/>
      <c r="F8" s="11"/>
      <c r="G8" s="112">
        <f>'3'!G26</f>
        <v>-46484.793999999762</v>
      </c>
      <c r="H8" s="18"/>
      <c r="I8" s="112">
        <f>'3'!I26</f>
        <v>440794</v>
      </c>
      <c r="M8" s="101"/>
    </row>
    <row r="9" spans="2:13" s="93" customFormat="1" ht="23.15" customHeight="1">
      <c r="B9" s="100" t="s">
        <v>28</v>
      </c>
      <c r="C9" s="100"/>
      <c r="D9" s="100"/>
      <c r="E9" s="100"/>
      <c r="F9" s="100"/>
      <c r="G9" s="18"/>
      <c r="H9" s="18"/>
      <c r="I9" s="18"/>
    </row>
    <row r="10" spans="2:13" s="93" customFormat="1" ht="23.15" customHeight="1">
      <c r="B10" s="11" t="s">
        <v>53</v>
      </c>
      <c r="C10" s="11"/>
      <c r="D10" s="11"/>
      <c r="E10" s="11"/>
      <c r="F10" s="11"/>
      <c r="G10" s="18">
        <v>48608</v>
      </c>
      <c r="H10" s="18"/>
      <c r="I10" s="18">
        <v>167022</v>
      </c>
      <c r="M10" s="101"/>
    </row>
    <row r="11" spans="2:13" s="93" customFormat="1" ht="23.15" customHeight="1">
      <c r="B11" s="11" t="s">
        <v>98</v>
      </c>
      <c r="C11" s="11"/>
      <c r="D11" s="11"/>
      <c r="E11" s="11"/>
      <c r="F11" s="11"/>
      <c r="G11" s="18">
        <v>757549</v>
      </c>
      <c r="H11" s="18"/>
      <c r="I11" s="18">
        <v>793845</v>
      </c>
      <c r="M11" s="101"/>
    </row>
    <row r="12" spans="2:13" s="93" customFormat="1" ht="23.15" customHeight="1">
      <c r="B12" s="11" t="s">
        <v>195</v>
      </c>
      <c r="C12" s="11"/>
      <c r="D12" s="11"/>
      <c r="E12" s="11"/>
      <c r="F12" s="11"/>
      <c r="G12" s="18">
        <v>70422</v>
      </c>
      <c r="H12" s="18"/>
      <c r="I12" s="18">
        <v>-22557</v>
      </c>
      <c r="M12" s="101"/>
    </row>
    <row r="13" spans="2:13" s="93" customFormat="1" ht="23.15" customHeight="1">
      <c r="B13" s="11" t="s">
        <v>202</v>
      </c>
      <c r="C13" s="11"/>
      <c r="D13" s="11"/>
      <c r="E13" s="11"/>
      <c r="F13" s="11"/>
      <c r="G13" s="18">
        <v>-18428</v>
      </c>
      <c r="H13" s="18"/>
      <c r="I13" s="18">
        <v>-18486</v>
      </c>
      <c r="M13" s="101"/>
    </row>
    <row r="14" spans="2:13" s="93" customFormat="1" ht="23.15" customHeight="1">
      <c r="B14" s="11" t="s">
        <v>159</v>
      </c>
      <c r="C14" s="11"/>
      <c r="D14" s="11"/>
      <c r="E14" s="11"/>
      <c r="F14" s="11"/>
      <c r="G14" s="18">
        <v>11597</v>
      </c>
      <c r="H14" s="18"/>
      <c r="I14" s="18">
        <v>10225</v>
      </c>
      <c r="M14" s="101"/>
    </row>
    <row r="15" spans="2:13" s="93" customFormat="1" ht="23.15" customHeight="1">
      <c r="B15" s="11" t="s">
        <v>126</v>
      </c>
      <c r="C15" s="11"/>
      <c r="D15" s="11"/>
      <c r="E15" s="11"/>
      <c r="F15" s="11"/>
      <c r="G15" s="18">
        <v>-2506</v>
      </c>
      <c r="H15" s="18"/>
      <c r="I15" s="18">
        <v>-1270</v>
      </c>
      <c r="M15" s="101"/>
    </row>
    <row r="16" spans="2:13" s="93" customFormat="1" ht="23.15" customHeight="1">
      <c r="B16" s="11" t="s">
        <v>40</v>
      </c>
      <c r="C16" s="11"/>
      <c r="D16" s="11"/>
      <c r="E16" s="11"/>
      <c r="F16" s="11"/>
      <c r="G16" s="18">
        <v>-154062</v>
      </c>
      <c r="H16" s="18"/>
      <c r="I16" s="18">
        <v>-148250</v>
      </c>
      <c r="M16" s="101"/>
    </row>
    <row r="17" spans="2:13" s="93" customFormat="1" ht="23.15" customHeight="1">
      <c r="B17" s="11" t="s">
        <v>42</v>
      </c>
      <c r="C17" s="11"/>
      <c r="D17" s="11"/>
      <c r="E17" s="11"/>
      <c r="F17" s="11"/>
      <c r="G17" s="18">
        <v>137504</v>
      </c>
      <c r="H17" s="18"/>
      <c r="I17" s="18">
        <v>210028</v>
      </c>
      <c r="M17" s="101"/>
    </row>
    <row r="18" spans="2:13" s="93" customFormat="1" ht="23.15" customHeight="1">
      <c r="B18" s="11" t="s">
        <v>190</v>
      </c>
      <c r="C18" s="11"/>
      <c r="D18" s="11"/>
      <c r="E18" s="11"/>
      <c r="F18" s="11"/>
      <c r="G18" s="18">
        <v>412641</v>
      </c>
      <c r="H18" s="18"/>
      <c r="I18" s="18">
        <v>101</v>
      </c>
      <c r="M18" s="101"/>
    </row>
    <row r="19" spans="2:13" s="93" customFormat="1" ht="23.15" customHeight="1">
      <c r="B19" s="11" t="s">
        <v>196</v>
      </c>
      <c r="C19" s="11"/>
      <c r="D19" s="11"/>
      <c r="E19" s="136"/>
      <c r="F19" s="11"/>
      <c r="G19" s="102">
        <v>102690</v>
      </c>
      <c r="H19" s="18"/>
      <c r="I19" s="18">
        <v>-12300</v>
      </c>
      <c r="M19" s="101"/>
    </row>
    <row r="20" spans="2:13" ht="23.15" customHeight="1">
      <c r="B20" s="21" t="s">
        <v>80</v>
      </c>
      <c r="C20" s="21"/>
      <c r="D20" s="21"/>
      <c r="E20" s="21"/>
      <c r="F20" s="21"/>
      <c r="G20" s="103"/>
      <c r="H20" s="18"/>
      <c r="I20" s="103"/>
      <c r="J20" s="93"/>
      <c r="M20" s="101"/>
    </row>
    <row r="21" spans="2:13" ht="23.15" customHeight="1">
      <c r="B21" s="21"/>
      <c r="C21" s="21" t="s">
        <v>79</v>
      </c>
      <c r="D21" s="21"/>
      <c r="E21" s="21"/>
      <c r="F21" s="21"/>
      <c r="G21" s="111">
        <f>SUM(G8:G19)</f>
        <v>1319530.2060000002</v>
      </c>
      <c r="H21" s="18"/>
      <c r="I21" s="111">
        <f>SUM(I8:I19)</f>
        <v>1419152</v>
      </c>
      <c r="M21" s="101"/>
    </row>
    <row r="22" spans="2:13" ht="10" customHeight="1">
      <c r="B22" s="21"/>
      <c r="C22" s="21"/>
      <c r="D22" s="21"/>
      <c r="E22" s="21"/>
      <c r="F22" s="21"/>
      <c r="G22" s="30"/>
      <c r="H22" s="18"/>
      <c r="I22" s="30"/>
      <c r="M22" s="101"/>
    </row>
    <row r="23" spans="2:13" s="93" customFormat="1" ht="23.15" customHeight="1">
      <c r="B23" s="100" t="s">
        <v>37</v>
      </c>
      <c r="C23" s="100"/>
      <c r="D23" s="100"/>
      <c r="E23" s="100"/>
      <c r="F23" s="100"/>
      <c r="G23" s="18"/>
      <c r="H23" s="18"/>
      <c r="I23" s="18"/>
      <c r="M23" s="101"/>
    </row>
    <row r="24" spans="2:13" s="93" customFormat="1" ht="23.15" customHeight="1">
      <c r="B24" s="11" t="s">
        <v>134</v>
      </c>
      <c r="C24" s="11"/>
      <c r="D24" s="11"/>
      <c r="E24" s="11"/>
      <c r="F24" s="11"/>
      <c r="G24" s="18">
        <v>-343978</v>
      </c>
      <c r="H24" s="18"/>
      <c r="I24" s="18">
        <v>14204</v>
      </c>
      <c r="M24" s="101"/>
    </row>
    <row r="25" spans="2:13" s="93" customFormat="1" ht="23.15" customHeight="1">
      <c r="B25" s="11" t="s">
        <v>35</v>
      </c>
      <c r="C25" s="11"/>
      <c r="D25" s="11"/>
      <c r="E25" s="11"/>
      <c r="F25" s="11"/>
      <c r="G25" s="18">
        <v>-235414</v>
      </c>
      <c r="H25" s="18"/>
      <c r="I25" s="18">
        <v>368215</v>
      </c>
      <c r="M25" s="101"/>
    </row>
    <row r="26" spans="2:13" s="93" customFormat="1" ht="23.15" customHeight="1">
      <c r="B26" s="11" t="s">
        <v>97</v>
      </c>
      <c r="C26" s="11"/>
      <c r="D26" s="11"/>
      <c r="E26" s="11"/>
      <c r="F26" s="11"/>
      <c r="G26" s="18">
        <v>6035</v>
      </c>
      <c r="H26" s="18"/>
      <c r="I26" s="18">
        <v>-210</v>
      </c>
      <c r="M26" s="101"/>
    </row>
    <row r="27" spans="2:13" ht="23.15" customHeight="1">
      <c r="B27" s="21" t="s">
        <v>162</v>
      </c>
      <c r="C27" s="21"/>
      <c r="D27" s="21"/>
      <c r="E27" s="21"/>
      <c r="F27" s="21"/>
      <c r="G27" s="110">
        <f>SUM(G24:G26)</f>
        <v>-573357</v>
      </c>
      <c r="H27" s="18"/>
      <c r="I27" s="110">
        <f>SUM(I24:I26)</f>
        <v>382209</v>
      </c>
      <c r="M27" s="101"/>
    </row>
    <row r="28" spans="2:13" ht="23.15" customHeight="1">
      <c r="B28" s="21"/>
      <c r="C28" s="21"/>
      <c r="D28" s="21"/>
      <c r="E28" s="21"/>
      <c r="F28" s="21"/>
      <c r="G28" s="18"/>
      <c r="H28" s="18"/>
      <c r="I28" s="18"/>
    </row>
    <row r="29" spans="2:13" ht="10" customHeight="1">
      <c r="B29" s="21"/>
      <c r="C29" s="21"/>
      <c r="D29" s="21"/>
      <c r="E29" s="21"/>
      <c r="F29" s="21"/>
      <c r="G29" s="18"/>
      <c r="H29" s="18"/>
      <c r="I29" s="18"/>
    </row>
    <row r="30" spans="2:13" s="93" customFormat="1" ht="23.15" customHeight="1">
      <c r="B30" s="1" t="s">
        <v>136</v>
      </c>
      <c r="C30" s="1"/>
      <c r="D30" s="1"/>
      <c r="E30" s="1"/>
      <c r="F30" s="1"/>
      <c r="G30" s="11"/>
      <c r="H30" s="13"/>
      <c r="I30" s="3"/>
    </row>
    <row r="31" spans="2:13" ht="23.15" customHeight="1">
      <c r="B31" s="6" t="s">
        <v>69</v>
      </c>
      <c r="C31" s="6"/>
      <c r="D31" s="6"/>
      <c r="E31" s="6"/>
      <c r="F31" s="6"/>
      <c r="G31" s="21" t="s">
        <v>14</v>
      </c>
      <c r="H31" s="13"/>
      <c r="I31" s="21" t="s">
        <v>14</v>
      </c>
    </row>
    <row r="32" spans="2:13" s="93" customFormat="1" ht="23.15" customHeight="1">
      <c r="B32" s="7" t="s">
        <v>207</v>
      </c>
      <c r="C32" s="7"/>
      <c r="D32" s="7"/>
      <c r="E32" s="7"/>
      <c r="F32" s="7"/>
      <c r="G32" s="11"/>
      <c r="H32" s="11"/>
      <c r="I32" s="11"/>
    </row>
    <row r="33" spans="2:13" s="93" customFormat="1" ht="23.15" customHeight="1">
      <c r="B33" s="7"/>
      <c r="C33" s="7"/>
      <c r="D33" s="7"/>
      <c r="E33" s="7"/>
      <c r="F33" s="7"/>
      <c r="G33" s="11"/>
      <c r="H33" s="11"/>
      <c r="I33" s="11"/>
    </row>
    <row r="34" spans="2:13" s="93" customFormat="1" ht="23.15" customHeight="1">
      <c r="B34" s="21"/>
      <c r="C34" s="21"/>
      <c r="D34" s="21"/>
      <c r="E34" s="136"/>
      <c r="F34" s="136"/>
      <c r="G34" s="97">
        <v>2026</v>
      </c>
      <c r="H34" s="98"/>
      <c r="I34" s="99">
        <v>2025</v>
      </c>
    </row>
    <row r="35" spans="2:13" s="93" customFormat="1" ht="23.15" customHeight="1">
      <c r="B35" s="21"/>
      <c r="C35" s="21"/>
      <c r="D35" s="21"/>
      <c r="E35" s="21"/>
      <c r="F35" s="21"/>
      <c r="G35" s="148" t="s">
        <v>17</v>
      </c>
      <c r="H35" s="148"/>
      <c r="I35" s="148"/>
    </row>
    <row r="36" spans="2:13" s="93" customFormat="1" ht="23.15" customHeight="1">
      <c r="B36" s="100" t="s">
        <v>197</v>
      </c>
      <c r="C36" s="100"/>
      <c r="D36" s="100"/>
      <c r="E36" s="100"/>
      <c r="F36" s="100"/>
      <c r="G36" s="16"/>
      <c r="H36" s="18"/>
      <c r="I36" s="16"/>
    </row>
    <row r="37" spans="2:13" s="93" customFormat="1" ht="23.15" customHeight="1">
      <c r="B37" s="11" t="s">
        <v>135</v>
      </c>
      <c r="C37" s="11"/>
      <c r="D37" s="11"/>
      <c r="E37" s="11"/>
      <c r="F37" s="11"/>
      <c r="G37" s="18">
        <v>287330</v>
      </c>
      <c r="H37" s="18"/>
      <c r="I37" s="18">
        <v>-122428</v>
      </c>
      <c r="M37" s="101"/>
    </row>
    <row r="38" spans="2:13" s="93" customFormat="1" ht="23.15" customHeight="1">
      <c r="B38" s="11" t="s">
        <v>76</v>
      </c>
      <c r="C38" s="11"/>
      <c r="D38" s="11"/>
      <c r="E38" s="11"/>
      <c r="F38" s="11"/>
      <c r="G38" s="18">
        <v>-29255</v>
      </c>
      <c r="H38" s="18"/>
      <c r="I38" s="18">
        <v>-12973</v>
      </c>
      <c r="M38" s="101"/>
    </row>
    <row r="39" spans="2:13" ht="23.15" customHeight="1">
      <c r="B39" s="11" t="s">
        <v>96</v>
      </c>
      <c r="C39" s="11"/>
      <c r="D39" s="11"/>
      <c r="E39" s="21"/>
      <c r="F39" s="21"/>
      <c r="G39" s="18">
        <v>55559</v>
      </c>
      <c r="H39" s="18"/>
      <c r="I39" s="18">
        <v>19118</v>
      </c>
      <c r="M39" s="101"/>
    </row>
    <row r="40" spans="2:13" ht="23.15" customHeight="1">
      <c r="B40" s="21" t="s">
        <v>198</v>
      </c>
      <c r="C40" s="21"/>
      <c r="D40" s="21"/>
      <c r="E40" s="21"/>
      <c r="F40" s="21"/>
      <c r="G40" s="110">
        <f>SUM(G37:G39)</f>
        <v>313634</v>
      </c>
      <c r="H40" s="18"/>
      <c r="I40" s="110">
        <f t="shared" ref="I40" si="0">SUM(I37:I39)</f>
        <v>-116283</v>
      </c>
      <c r="M40" s="101"/>
    </row>
    <row r="41" spans="2:13" ht="10" customHeight="1">
      <c r="B41" s="21"/>
      <c r="C41" s="21"/>
      <c r="D41" s="21"/>
      <c r="E41" s="21"/>
      <c r="F41" s="21"/>
      <c r="G41" s="30"/>
      <c r="H41" s="18"/>
      <c r="I41" s="30"/>
      <c r="M41" s="101"/>
    </row>
    <row r="42" spans="2:13" ht="23.15" customHeight="1">
      <c r="B42" s="21" t="s">
        <v>81</v>
      </c>
      <c r="C42" s="21"/>
      <c r="D42" s="21"/>
      <c r="E42" s="21"/>
      <c r="F42" s="21"/>
      <c r="G42" s="109">
        <f>SUM(G21,G27,G40)</f>
        <v>1059807.2060000002</v>
      </c>
      <c r="H42" s="18"/>
      <c r="I42" s="109">
        <f>SUM(I21,I27,I40)</f>
        <v>1685078</v>
      </c>
      <c r="M42" s="101"/>
    </row>
    <row r="43" spans="2:13" ht="23.15" customHeight="1">
      <c r="B43" s="11" t="s">
        <v>45</v>
      </c>
      <c r="C43" s="11"/>
      <c r="D43" s="11"/>
      <c r="E43" s="11"/>
      <c r="F43" s="11"/>
      <c r="G43" s="102">
        <v>-200217</v>
      </c>
      <c r="H43" s="18"/>
      <c r="I43" s="102">
        <v>-171175</v>
      </c>
      <c r="M43" s="101"/>
    </row>
    <row r="44" spans="2:13" ht="23.15" customHeight="1">
      <c r="B44" s="21" t="s">
        <v>82</v>
      </c>
      <c r="C44" s="21"/>
      <c r="D44" s="21"/>
      <c r="E44" s="21"/>
      <c r="F44" s="21"/>
      <c r="G44" s="111">
        <f>SUM(G42:G43)</f>
        <v>859590.20600000024</v>
      </c>
      <c r="H44" s="18"/>
      <c r="I44" s="111">
        <f t="shared" ref="I44" si="1">SUM(I42:I43)</f>
        <v>1513903</v>
      </c>
      <c r="J44" s="93"/>
      <c r="M44" s="101"/>
    </row>
    <row r="45" spans="2:13" s="93" customFormat="1" ht="18.649999999999999" customHeight="1">
      <c r="B45" s="11" t="s">
        <v>61</v>
      </c>
      <c r="C45" s="96"/>
      <c r="D45" s="96"/>
      <c r="E45" s="96"/>
      <c r="F45" s="96"/>
      <c r="G45" s="22"/>
      <c r="H45" s="18"/>
      <c r="I45" s="22"/>
      <c r="M45" s="101"/>
    </row>
    <row r="46" spans="2:13" s="93" customFormat="1" ht="23.15" customHeight="1">
      <c r="B46" s="100" t="s">
        <v>32</v>
      </c>
      <c r="C46" s="100"/>
      <c r="D46" s="100"/>
      <c r="E46" s="100"/>
      <c r="F46" s="100"/>
      <c r="G46" s="18"/>
      <c r="H46" s="18"/>
      <c r="I46" s="18"/>
    </row>
    <row r="47" spans="2:13" s="93" customFormat="1" ht="23.15" customHeight="1">
      <c r="B47" s="11" t="s">
        <v>199</v>
      </c>
      <c r="C47" s="100"/>
      <c r="D47" s="100"/>
      <c r="E47" s="100"/>
      <c r="F47" s="100"/>
      <c r="G47" s="18">
        <v>22598</v>
      </c>
      <c r="H47" s="18"/>
      <c r="I47" s="18">
        <v>0</v>
      </c>
    </row>
    <row r="48" spans="2:13" s="93" customFormat="1" ht="23.15" customHeight="1">
      <c r="B48" s="11" t="s">
        <v>163</v>
      </c>
      <c r="C48" s="11"/>
      <c r="D48" s="11"/>
      <c r="E48" s="136"/>
      <c r="F48" s="11"/>
      <c r="G48" s="18">
        <v>0</v>
      </c>
      <c r="H48" s="18"/>
      <c r="I48" s="18">
        <v>-169249</v>
      </c>
      <c r="M48" s="101"/>
    </row>
    <row r="49" spans="2:13" s="93" customFormat="1" ht="23.15" customHeight="1">
      <c r="B49" s="11" t="s">
        <v>115</v>
      </c>
      <c r="C49" s="11"/>
      <c r="D49" s="11"/>
      <c r="E49" s="11"/>
      <c r="F49" s="11"/>
      <c r="G49" s="18">
        <v>23880</v>
      </c>
      <c r="H49" s="18"/>
      <c r="I49" s="18">
        <v>3921</v>
      </c>
      <c r="M49" s="101"/>
    </row>
    <row r="50" spans="2:13" s="93" customFormat="1" ht="23.15" customHeight="1">
      <c r="B50" s="11" t="s">
        <v>120</v>
      </c>
      <c r="C50" s="11"/>
      <c r="D50" s="11"/>
      <c r="E50" s="11"/>
      <c r="F50" s="11"/>
      <c r="G50" s="18"/>
      <c r="H50" s="18"/>
      <c r="M50" s="101"/>
    </row>
    <row r="51" spans="2:13" s="93" customFormat="1" ht="23.15" customHeight="1">
      <c r="C51" s="11" t="s">
        <v>144</v>
      </c>
      <c r="D51" s="11"/>
      <c r="E51" s="35"/>
      <c r="F51" s="11"/>
      <c r="G51" s="18">
        <v>-527662</v>
      </c>
      <c r="H51" s="18"/>
      <c r="I51" s="18">
        <v>-624910</v>
      </c>
      <c r="M51" s="101"/>
    </row>
    <row r="52" spans="2:13" s="93" customFormat="1" ht="23.15" customHeight="1">
      <c r="B52" s="11" t="s">
        <v>122</v>
      </c>
      <c r="C52" s="11"/>
      <c r="D52" s="11"/>
      <c r="E52" s="35"/>
      <c r="F52" s="11"/>
      <c r="G52" s="18">
        <v>-25623</v>
      </c>
      <c r="H52" s="18"/>
      <c r="I52" s="18">
        <v>-14459</v>
      </c>
      <c r="M52" s="101"/>
    </row>
    <row r="53" spans="2:13" s="93" customFormat="1" ht="23.15" customHeight="1">
      <c r="B53" s="11" t="s">
        <v>41</v>
      </c>
      <c r="C53" s="11"/>
      <c r="D53" s="11"/>
      <c r="E53" s="11"/>
      <c r="F53" s="11"/>
      <c r="G53" s="18">
        <v>93767</v>
      </c>
      <c r="H53" s="18"/>
      <c r="I53" s="18">
        <v>119133</v>
      </c>
      <c r="M53" s="101"/>
    </row>
    <row r="54" spans="2:13" ht="23.15" customHeight="1">
      <c r="B54" s="21" t="s">
        <v>200</v>
      </c>
      <c r="C54" s="21"/>
      <c r="D54" s="21"/>
      <c r="E54" s="21"/>
      <c r="F54" s="21"/>
      <c r="G54" s="110">
        <f>SUM(G47:G53)</f>
        <v>-413040</v>
      </c>
      <c r="H54" s="18"/>
      <c r="I54" s="110">
        <f>SUM(I47:I53)</f>
        <v>-685564</v>
      </c>
      <c r="M54" s="101"/>
    </row>
    <row r="55" spans="2:13" s="93" customFormat="1" ht="10" customHeight="1">
      <c r="B55" s="21"/>
      <c r="C55" s="21"/>
      <c r="D55" s="21"/>
      <c r="E55" s="1"/>
      <c r="F55" s="1"/>
      <c r="G55" s="15"/>
      <c r="H55" s="15"/>
      <c r="I55" s="15"/>
    </row>
    <row r="56" spans="2:13" s="93" customFormat="1" ht="23.15" customHeight="1">
      <c r="B56" s="1" t="s">
        <v>136</v>
      </c>
      <c r="C56" s="1"/>
      <c r="D56" s="1"/>
      <c r="E56" s="6"/>
      <c r="F56" s="6"/>
      <c r="G56" s="11"/>
      <c r="H56" s="13"/>
      <c r="I56" s="3"/>
    </row>
    <row r="57" spans="2:13" ht="23.15" customHeight="1">
      <c r="B57" s="6" t="s">
        <v>69</v>
      </c>
      <c r="C57" s="6"/>
      <c r="D57" s="6"/>
      <c r="E57" s="7"/>
      <c r="F57" s="7"/>
      <c r="G57" s="21" t="s">
        <v>14</v>
      </c>
      <c r="H57" s="13"/>
      <c r="I57" s="21" t="s">
        <v>14</v>
      </c>
    </row>
    <row r="58" spans="2:13" s="93" customFormat="1" ht="23.15" customHeight="1">
      <c r="B58" s="7" t="s">
        <v>207</v>
      </c>
      <c r="C58" s="7"/>
      <c r="D58" s="7"/>
      <c r="E58" s="96"/>
      <c r="F58" s="96"/>
      <c r="G58" s="11"/>
      <c r="H58" s="11"/>
      <c r="I58" s="11"/>
    </row>
    <row r="59" spans="2:13" ht="23.15" customHeight="1">
      <c r="B59" s="96"/>
      <c r="C59" s="96"/>
      <c r="D59" s="96"/>
      <c r="E59" s="21"/>
      <c r="F59" s="21"/>
      <c r="H59" s="11"/>
      <c r="I59" s="11"/>
    </row>
    <row r="60" spans="2:13" ht="21" customHeight="1">
      <c r="B60" s="21"/>
      <c r="C60" s="21"/>
      <c r="D60" s="21"/>
      <c r="E60" s="136"/>
      <c r="F60" s="21"/>
      <c r="G60" s="97">
        <v>2026</v>
      </c>
      <c r="H60" s="98"/>
      <c r="I60" s="99">
        <v>2025</v>
      </c>
    </row>
    <row r="61" spans="2:13" s="93" customFormat="1" ht="21" customHeight="1">
      <c r="B61" s="21"/>
      <c r="C61" s="21"/>
      <c r="D61" s="21"/>
      <c r="E61" s="100"/>
      <c r="F61" s="100"/>
      <c r="G61" s="148" t="s">
        <v>17</v>
      </c>
      <c r="H61" s="148"/>
      <c r="I61" s="148"/>
    </row>
    <row r="62" spans="2:13" s="93" customFormat="1" ht="21" customHeight="1">
      <c r="B62" s="100" t="s">
        <v>145</v>
      </c>
      <c r="C62" s="21"/>
      <c r="D62" s="21"/>
      <c r="E62" s="100"/>
      <c r="F62" s="100"/>
      <c r="G62" s="10"/>
      <c r="H62" s="10"/>
      <c r="I62" s="10"/>
    </row>
    <row r="63" spans="2:13" s="93" customFormat="1" ht="21" customHeight="1">
      <c r="B63" s="100" t="s">
        <v>83</v>
      </c>
      <c r="C63" s="100"/>
      <c r="D63" s="100"/>
      <c r="E63" s="136"/>
      <c r="F63" s="11"/>
      <c r="G63" s="15"/>
      <c r="H63" s="15"/>
      <c r="I63" s="15"/>
      <c r="M63" s="101"/>
    </row>
    <row r="64" spans="2:13" s="93" customFormat="1" ht="21" customHeight="1">
      <c r="B64" s="123" t="s">
        <v>142</v>
      </c>
      <c r="C64" s="124"/>
      <c r="D64" s="124"/>
      <c r="E64" s="136"/>
      <c r="F64" s="11"/>
      <c r="G64" s="18"/>
      <c r="H64" s="15"/>
      <c r="I64" s="18"/>
      <c r="M64" s="101"/>
    </row>
    <row r="65" spans="2:13" s="93" customFormat="1" ht="21" customHeight="1">
      <c r="B65" s="123"/>
      <c r="C65" s="123" t="s">
        <v>131</v>
      </c>
      <c r="D65" s="123"/>
      <c r="E65" s="136"/>
      <c r="F65" s="11"/>
      <c r="G65" s="18">
        <v>150876</v>
      </c>
      <c r="H65" s="15"/>
      <c r="I65" s="18">
        <v>-47275</v>
      </c>
      <c r="M65" s="101"/>
    </row>
    <row r="66" spans="2:13" s="93" customFormat="1" ht="21" customHeight="1">
      <c r="B66" s="123" t="s">
        <v>180</v>
      </c>
      <c r="C66" s="123"/>
      <c r="D66" s="123"/>
      <c r="E66" s="136"/>
      <c r="F66" s="11"/>
      <c r="G66" s="18">
        <v>0</v>
      </c>
      <c r="H66" s="15"/>
      <c r="I66" s="18">
        <v>-29976</v>
      </c>
      <c r="M66" s="101"/>
    </row>
    <row r="67" spans="2:13" s="93" customFormat="1" ht="21" customHeight="1">
      <c r="B67" s="11" t="s">
        <v>103</v>
      </c>
      <c r="C67" s="11"/>
      <c r="D67" s="11"/>
      <c r="E67" s="136"/>
      <c r="F67" s="11"/>
      <c r="G67" s="18">
        <v>-122450</v>
      </c>
      <c r="H67" s="15"/>
      <c r="I67" s="18">
        <v>-98570</v>
      </c>
      <c r="M67" s="101"/>
    </row>
    <row r="68" spans="2:13" ht="21" customHeight="1">
      <c r="B68" s="21" t="s">
        <v>201</v>
      </c>
      <c r="C68" s="21"/>
      <c r="D68" s="21"/>
      <c r="E68" s="141"/>
      <c r="F68" s="21"/>
      <c r="G68" s="110">
        <f>SUM(G64:G67)</f>
        <v>28426</v>
      </c>
      <c r="H68" s="15"/>
      <c r="I68" s="110">
        <f>SUM(I64:I67)</f>
        <v>-175821</v>
      </c>
      <c r="M68" s="101"/>
    </row>
    <row r="69" spans="2:13" ht="21" customHeight="1">
      <c r="B69" s="21" t="s">
        <v>153</v>
      </c>
      <c r="C69" s="21"/>
      <c r="D69" s="21"/>
      <c r="E69" s="141"/>
      <c r="F69" s="21"/>
      <c r="G69" s="30"/>
      <c r="H69" s="15"/>
      <c r="I69" s="30"/>
      <c r="M69" s="101"/>
    </row>
    <row r="70" spans="2:13" ht="21" customHeight="1">
      <c r="B70" s="11" t="s">
        <v>132</v>
      </c>
      <c r="C70" s="21"/>
      <c r="D70" s="21"/>
      <c r="E70" s="136"/>
      <c r="F70" s="21"/>
      <c r="G70" s="18">
        <v>-313492</v>
      </c>
      <c r="H70" s="15"/>
      <c r="I70" s="18">
        <v>-164989</v>
      </c>
      <c r="M70" s="101"/>
    </row>
    <row r="71" spans="2:13" ht="21" customHeight="1">
      <c r="B71" s="11" t="s">
        <v>54</v>
      </c>
      <c r="C71" s="11"/>
      <c r="D71" s="11"/>
      <c r="E71" s="136"/>
      <c r="F71" s="11"/>
      <c r="G71" s="102">
        <v>-11033</v>
      </c>
      <c r="H71" s="15"/>
      <c r="I71" s="102">
        <v>-14901</v>
      </c>
      <c r="M71" s="101"/>
    </row>
    <row r="72" spans="2:13" ht="21" customHeight="1">
      <c r="B72" s="21" t="s">
        <v>123</v>
      </c>
      <c r="C72" s="21"/>
      <c r="D72" s="21"/>
      <c r="E72" s="141"/>
      <c r="F72" s="21"/>
      <c r="G72" s="109">
        <f>SUM(G70:G71)</f>
        <v>-324525</v>
      </c>
      <c r="H72" s="15"/>
      <c r="I72" s="109">
        <f>SUM(I70:I71)</f>
        <v>-179890</v>
      </c>
      <c r="M72" s="101"/>
    </row>
    <row r="73" spans="2:13" ht="21" customHeight="1">
      <c r="B73" s="11" t="s">
        <v>114</v>
      </c>
      <c r="C73" s="21"/>
      <c r="D73" s="21"/>
      <c r="E73" s="141"/>
      <c r="F73" s="21"/>
      <c r="G73" s="102">
        <v>-136297</v>
      </c>
      <c r="H73" s="15"/>
      <c r="I73" s="102">
        <v>-212600</v>
      </c>
      <c r="M73" s="101"/>
    </row>
    <row r="74" spans="2:13" ht="21" customHeight="1">
      <c r="B74" s="21" t="s">
        <v>151</v>
      </c>
      <c r="C74" s="21"/>
      <c r="D74" s="21"/>
      <c r="E74" s="141"/>
      <c r="F74" s="21"/>
      <c r="G74" s="110">
        <f>SUM(G68,G72:G73)</f>
        <v>-432396</v>
      </c>
      <c r="H74" s="15"/>
      <c r="I74" s="110">
        <f>SUM(I68,I72:I73)</f>
        <v>-568311</v>
      </c>
      <c r="M74" s="101"/>
    </row>
    <row r="75" spans="2:13" ht="11.15" customHeight="1">
      <c r="B75" s="21"/>
      <c r="C75" s="21"/>
      <c r="D75" s="21"/>
      <c r="E75" s="141"/>
      <c r="F75" s="21"/>
      <c r="G75" s="30"/>
      <c r="H75" s="15"/>
      <c r="I75" s="30"/>
      <c r="M75" s="101"/>
    </row>
    <row r="76" spans="2:13" ht="21" customHeight="1">
      <c r="B76" s="21" t="s">
        <v>164</v>
      </c>
      <c r="C76" s="21"/>
      <c r="D76" s="21"/>
      <c r="E76" s="141"/>
      <c r="F76" s="21"/>
      <c r="G76" s="109">
        <f>SUM(G44,G54,G74)</f>
        <v>14154.206000000238</v>
      </c>
      <c r="H76" s="15"/>
      <c r="I76" s="109">
        <f>SUM(I44,I54,I74)</f>
        <v>260028</v>
      </c>
      <c r="M76" s="101"/>
    </row>
    <row r="77" spans="2:13" ht="21" customHeight="1">
      <c r="B77" s="11" t="s">
        <v>100</v>
      </c>
      <c r="C77" s="11"/>
      <c r="D77" s="21"/>
      <c r="E77" s="136"/>
      <c r="F77" s="11"/>
      <c r="G77" s="18">
        <v>34418</v>
      </c>
      <c r="H77" s="15"/>
      <c r="I77" s="18">
        <v>-42055</v>
      </c>
      <c r="M77" s="101"/>
    </row>
    <row r="78" spans="2:13" ht="21" customHeight="1">
      <c r="B78" s="11" t="s">
        <v>112</v>
      </c>
      <c r="C78" s="11"/>
      <c r="D78" s="11"/>
      <c r="E78" s="141"/>
      <c r="F78" s="21"/>
      <c r="G78" s="102">
        <f>'1'!I10</f>
        <v>3655643</v>
      </c>
      <c r="H78" s="15"/>
      <c r="I78" s="102">
        <v>4203720</v>
      </c>
      <c r="M78" s="101"/>
    </row>
    <row r="79" spans="2:13" ht="3.65" customHeight="1">
      <c r="B79" s="21"/>
      <c r="C79" s="21"/>
      <c r="D79" s="21"/>
      <c r="E79" s="141"/>
      <c r="F79" s="21"/>
      <c r="G79" s="18"/>
      <c r="H79" s="15"/>
      <c r="I79" s="18"/>
      <c r="M79" s="101"/>
    </row>
    <row r="80" spans="2:13" ht="21" customHeight="1" thickBot="1">
      <c r="B80" s="21" t="s">
        <v>113</v>
      </c>
      <c r="C80" s="21"/>
      <c r="D80" s="21"/>
      <c r="E80" s="141"/>
      <c r="F80" s="21"/>
      <c r="G80" s="108">
        <f>SUM(G76:G78)</f>
        <v>3704215.2060000002</v>
      </c>
      <c r="H80" s="15"/>
      <c r="I80" s="108">
        <f t="shared" ref="I80" si="2">SUM(I76:I78)</f>
        <v>4421693</v>
      </c>
      <c r="M80" s="101"/>
    </row>
    <row r="81" spans="2:13" s="93" customFormat="1" ht="14.5" thickTop="1">
      <c r="B81" s="21"/>
      <c r="C81" s="21"/>
      <c r="D81" s="21"/>
      <c r="E81" s="100"/>
      <c r="F81" s="100"/>
      <c r="G81" s="16"/>
      <c r="H81" s="15"/>
      <c r="I81" s="104"/>
      <c r="J81" s="35"/>
    </row>
    <row r="82" spans="2:13" ht="21" customHeight="1">
      <c r="B82" s="100" t="s">
        <v>67</v>
      </c>
      <c r="C82" s="100"/>
      <c r="D82" s="100"/>
      <c r="E82" s="47"/>
      <c r="F82" s="105"/>
      <c r="H82" s="15"/>
    </row>
    <row r="83" spans="2:13" ht="21" customHeight="1">
      <c r="B83" s="105" t="s">
        <v>137</v>
      </c>
      <c r="C83" s="105"/>
      <c r="D83" s="105"/>
      <c r="E83" s="145"/>
      <c r="F83" s="146"/>
      <c r="H83" s="15"/>
    </row>
    <row r="84" spans="2:13" ht="21" customHeight="1">
      <c r="B84" s="105"/>
      <c r="C84" s="105"/>
      <c r="D84" s="105" t="s">
        <v>138</v>
      </c>
      <c r="E84" s="145"/>
      <c r="F84" s="146"/>
      <c r="H84" s="15"/>
    </row>
    <row r="85" spans="2:13" ht="21" customHeight="1">
      <c r="B85" s="35" t="s">
        <v>78</v>
      </c>
      <c r="E85" s="29"/>
      <c r="G85" s="19">
        <v>23495</v>
      </c>
      <c r="H85" s="15"/>
      <c r="I85" s="43">
        <v>55946</v>
      </c>
      <c r="M85" s="101"/>
    </row>
    <row r="86" spans="2:13" ht="21" customHeight="1">
      <c r="B86" s="35" t="s">
        <v>102</v>
      </c>
      <c r="E86" s="29"/>
      <c r="G86" s="19">
        <v>2415</v>
      </c>
      <c r="H86" s="15"/>
      <c r="I86" s="43">
        <v>6382</v>
      </c>
      <c r="M86" s="101"/>
    </row>
    <row r="87" spans="2:13" ht="20.25" customHeight="1">
      <c r="M87" s="101"/>
    </row>
  </sheetData>
  <sheetProtection formatCells="0" formatColumns="0" formatRows="0" insertColumns="0" insertRows="0" insertHyperlinks="0" deleteColumns="0" deleteRows="0" sort="0" autoFilter="0" pivotTables="0"/>
  <mergeCells count="3">
    <mergeCell ref="G6:I6"/>
    <mergeCell ref="G35:I35"/>
    <mergeCell ref="G61:I61"/>
  </mergeCells>
  <phoneticPr fontId="0" type="noConversion"/>
  <pageMargins left="0.74803149606299202" right="0.511811023622047" top="0.74803149606299202" bottom="0.511811023622047" header="0.511811023622047" footer="0.23622047244094499"/>
  <pageSetup paperSize="9" firstPageNumber="11" fitToHeight="3" orientation="portrait" blackAndWhite="1" useFirstPageNumber="1" r:id="rId1"/>
  <headerFooter scaleWithDoc="0">
    <oddFooter>&amp;LThe accompanying notes are an integral part of these interim financial statements.
&amp;C&amp;P</oddFooter>
  </headerFooter>
  <rowBreaks count="2" manualBreakCount="2">
    <brk id="29" max="16383" man="1"/>
    <brk id="55" max="16383" man="1"/>
  </rowBreaks>
  <customProperties>
    <customPr name="EpmWorksheetKeyString_GUID" r:id="rId2"/>
    <customPr name="FPMExcelClientCellBasedFunctionStatus" r:id="rId3"/>
    <customPr name="OrphanNamesChecked" r:id="rId4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3E4189-6103-4E17-9F78-3E2AD89C994B}">
  <ds:schemaRefs>
    <ds:schemaRef ds:uri="http://schemas.microsoft.com/office/infopath/2007/PartnerControl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c13aad21-7086-4435-9d00-372673125996"/>
    <ds:schemaRef ds:uri="1b3fc028-eecf-4edb-9823-b73be45616e9"/>
    <ds:schemaRef ds:uri="http://www.w3.org/XML/1998/namespace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3B3EE441-E653-4326-9C50-CAF46F90E4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CC38DE-A206-41B5-AD5A-9F5F324343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Tattita Onsook</cp:lastModifiedBy>
  <cp:lastPrinted>2026-08-04T02:05:55Z</cp:lastPrinted>
  <dcterms:created xsi:type="dcterms:W3CDTF">2005-01-07T06:58:28Z</dcterms:created>
  <dcterms:modified xsi:type="dcterms:W3CDTF">2026-08-10T06:17:33Z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11" linkTarget="PROP_11">
    <vt:r8>0</vt:r8>
  </property>
  <property fmtid="{D5CDD505-2E9C-101B-9397-08002B2CF9AE}" pid="3" name="20" linkTarget="PROP_20">
    <vt:r8>0</vt:r8>
  </property>
  <property fmtid="{D5CDD505-2E9C-101B-9397-08002B2CF9AE}" pid="4" name="40" linkTarget="PROP_40">
    <vt:r8>0</vt:r8>
  </property>
  <property fmtid="{D5CDD505-2E9C-101B-9397-08002B2CF9AE}" pid="5" name="41" linkTarget="PROP_41">
    <vt:r8>0</vt:r8>
  </property>
  <property fmtid="{D5CDD505-2E9C-101B-9397-08002B2CF9AE}" pid="6" name="ContentTypeId">
    <vt:lpwstr>0x010100FC3C573FF70E394A86433F5E112C33AA</vt:lpwstr>
  </property>
  <property fmtid="{D5CDD505-2E9C-101B-9397-08002B2CF9AE}" pid="7" name="MediaServiceImageTags">
    <vt:lpwstr/>
  </property>
</Properties>
</file>