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tatta.d\Desktop\Blinkk\FS\YE25\ELCID\"/>
    </mc:Choice>
  </mc:AlternateContent>
  <xr:revisionPtr revIDLastSave="0" documentId="13_ncr:1_{A4D1698F-1EEA-4CCA-81EA-FF9EC5A454C9}" xr6:coauthVersionLast="47" xr6:coauthVersionMax="47" xr10:uidLastSave="{00000000-0000-0000-0000-000000000000}"/>
  <bookViews>
    <workbookView xWindow="-110" yWindow="-110" windowWidth="19420" windowHeight="10300" tabRatio="729" xr2:uid="{FB5A8BF9-A9E1-4D7E-9A6C-940C221C7D48}"/>
  </bookViews>
  <sheets>
    <sheet name="5-6" sheetId="6" r:id="rId1"/>
    <sheet name="7-8" sheetId="14" r:id="rId2"/>
    <sheet name="9" sheetId="15" r:id="rId3"/>
    <sheet name="10" sheetId="16" r:id="rId4"/>
    <sheet name="11-12" sheetId="12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{"AnnualRentRoll",#N/A,FALSE,"RentRoll"}</definedName>
    <definedName name="aaa" hidden="1">{#N/A,#N/A,FALSE,"ExitStratigy"}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0">'5-6'!$A$1:$J$125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9" i="15" l="1"/>
  <c r="AB18" i="15"/>
  <c r="E86" i="12" l="1"/>
  <c r="G86" i="12"/>
  <c r="I86" i="12"/>
  <c r="K86" i="12"/>
  <c r="I43" i="12"/>
  <c r="E43" i="12"/>
  <c r="H114" i="6"/>
  <c r="F54" i="14" l="1"/>
  <c r="K43" i="12"/>
  <c r="G43" i="12"/>
  <c r="Q32" i="16"/>
  <c r="Q23" i="16"/>
  <c r="P36" i="15"/>
  <c r="P26" i="15"/>
  <c r="J54" i="14"/>
  <c r="H54" i="14"/>
  <c r="D54" i="14"/>
  <c r="J42" i="14"/>
  <c r="H42" i="14"/>
  <c r="F42" i="14"/>
  <c r="D42" i="14"/>
  <c r="U17" i="16" l="1"/>
  <c r="F88" i="14"/>
  <c r="F81" i="14"/>
  <c r="J45" i="6"/>
  <c r="F45" i="6"/>
  <c r="J27" i="6"/>
  <c r="F27" i="6"/>
  <c r="F47" i="6" l="1"/>
  <c r="J47" i="6"/>
  <c r="K101" i="12"/>
  <c r="K48" i="12"/>
  <c r="G101" i="12"/>
  <c r="G48" i="12"/>
  <c r="J88" i="14"/>
  <c r="J81" i="14"/>
  <c r="J25" i="14"/>
  <c r="J17" i="14"/>
  <c r="F25" i="14"/>
  <c r="F17" i="14"/>
  <c r="J114" i="6"/>
  <c r="J117" i="6" s="1"/>
  <c r="J90" i="6"/>
  <c r="J80" i="6"/>
  <c r="F114" i="6"/>
  <c r="F117" i="6" s="1"/>
  <c r="F90" i="6"/>
  <c r="F80" i="6"/>
  <c r="O32" i="16"/>
  <c r="M32" i="16"/>
  <c r="K32" i="16"/>
  <c r="I32" i="16"/>
  <c r="G32" i="16"/>
  <c r="E32" i="16"/>
  <c r="S30" i="16"/>
  <c r="U30" i="16" s="1"/>
  <c r="S29" i="16"/>
  <c r="U29" i="16" s="1"/>
  <c r="S28" i="16"/>
  <c r="U28" i="16" s="1"/>
  <c r="S27" i="16"/>
  <c r="U27" i="16" s="1"/>
  <c r="U26" i="16"/>
  <c r="Z36" i="15"/>
  <c r="T36" i="15"/>
  <c r="R36" i="15"/>
  <c r="N36" i="15"/>
  <c r="L36" i="15"/>
  <c r="J36" i="15"/>
  <c r="H36" i="15"/>
  <c r="F36" i="15"/>
  <c r="D36" i="15"/>
  <c r="V34" i="15"/>
  <c r="X34" i="15" s="1"/>
  <c r="AB34" i="15" s="1"/>
  <c r="V33" i="15"/>
  <c r="X33" i="15" s="1"/>
  <c r="AB33" i="15" s="1"/>
  <c r="V32" i="15"/>
  <c r="X32" i="15" s="1"/>
  <c r="AB32" i="15" s="1"/>
  <c r="V31" i="15"/>
  <c r="X31" i="15" s="1"/>
  <c r="AB31" i="15" s="1"/>
  <c r="V30" i="15"/>
  <c r="X30" i="15" s="1"/>
  <c r="AB30" i="15" s="1"/>
  <c r="AB36" i="15" l="1"/>
  <c r="J92" i="6"/>
  <c r="J119" i="6" s="1"/>
  <c r="S32" i="16"/>
  <c r="F27" i="14"/>
  <c r="F30" i="14" s="1"/>
  <c r="F33" i="14" s="1"/>
  <c r="F56" i="14" s="1"/>
  <c r="J27" i="14"/>
  <c r="J30" i="14" s="1"/>
  <c r="J33" i="14" s="1"/>
  <c r="J56" i="14" s="1"/>
  <c r="F92" i="6"/>
  <c r="F119" i="6" s="1"/>
  <c r="K103" i="12"/>
  <c r="K108" i="12" s="1"/>
  <c r="G103" i="12"/>
  <c r="G108" i="12" s="1"/>
  <c r="U32" i="16"/>
  <c r="X36" i="15"/>
  <c r="V36" i="15"/>
  <c r="R26" i="15"/>
  <c r="E101" i="12" l="1"/>
  <c r="V19" i="15"/>
  <c r="V20" i="15"/>
  <c r="V21" i="15"/>
  <c r="I101" i="12"/>
  <c r="X20" i="15" l="1"/>
  <c r="AB20" i="15" s="1"/>
  <c r="X21" i="15"/>
  <c r="AB21" i="15" s="1"/>
  <c r="X19" i="15"/>
  <c r="AB19" i="15" s="1"/>
  <c r="N26" i="15"/>
  <c r="L26" i="15"/>
  <c r="J26" i="15"/>
  <c r="H26" i="15"/>
  <c r="F26" i="15"/>
  <c r="D26" i="15"/>
  <c r="H80" i="6"/>
  <c r="D80" i="6"/>
  <c r="T26" i="15" l="1"/>
  <c r="V23" i="15"/>
  <c r="X23" i="15" s="1"/>
  <c r="AB23" i="15" s="1"/>
  <c r="V22" i="15"/>
  <c r="V24" i="15"/>
  <c r="X24" i="15" s="1"/>
  <c r="AB24" i="15" s="1"/>
  <c r="X22" i="15" l="1"/>
  <c r="AB22" i="15" s="1"/>
  <c r="S20" i="16" l="1"/>
  <c r="U20" i="16" s="1"/>
  <c r="G23" i="16" l="1"/>
  <c r="I23" i="16"/>
  <c r="K23" i="16"/>
  <c r="M23" i="16"/>
  <c r="O23" i="16"/>
  <c r="E23" i="16" l="1"/>
  <c r="H90" i="6" l="1"/>
  <c r="D90" i="6"/>
  <c r="D92" i="6" s="1"/>
  <c r="S21" i="16" l="1"/>
  <c r="U21" i="16" s="1"/>
  <c r="S19" i="16"/>
  <c r="U19" i="16" s="1"/>
  <c r="S18" i="16"/>
  <c r="U18" i="16" s="1"/>
  <c r="D81" i="14"/>
  <c r="H45" i="6"/>
  <c r="D45" i="6"/>
  <c r="D88" i="14"/>
  <c r="H25" i="14"/>
  <c r="D25" i="14"/>
  <c r="H17" i="14"/>
  <c r="D17" i="14"/>
  <c r="U23" i="16" l="1"/>
  <c r="Z26" i="15"/>
  <c r="D27" i="14"/>
  <c r="D30" i="14" s="1"/>
  <c r="D33" i="14" s="1"/>
  <c r="D56" i="14" s="1"/>
  <c r="H27" i="14"/>
  <c r="H30" i="14" s="1"/>
  <c r="I48" i="12" l="1"/>
  <c r="I103" i="12" s="1"/>
  <c r="I108" i="12" s="1"/>
  <c r="H33" i="14"/>
  <c r="H56" i="14" s="1"/>
  <c r="E48" i="12"/>
  <c r="E103" i="12" s="1"/>
  <c r="H88" i="14"/>
  <c r="H81" i="14"/>
  <c r="X26" i="15"/>
  <c r="H92" i="6"/>
  <c r="H27" i="6"/>
  <c r="D27" i="6"/>
  <c r="S23" i="16" l="1"/>
  <c r="H117" i="6" s="1"/>
  <c r="H119" i="6" s="1"/>
  <c r="V26" i="15"/>
  <c r="D114" i="6" s="1"/>
  <c r="D117" i="6" s="1"/>
  <c r="D119" i="6" s="1"/>
  <c r="D47" i="6"/>
  <c r="H47" i="6"/>
  <c r="AB26" i="15" l="1"/>
  <c r="A62" i="12" l="1"/>
  <c r="A64" i="12"/>
  <c r="E108" i="12" l="1"/>
  <c r="A58" i="6" l="1"/>
  <c r="A56" i="6"/>
</calcChain>
</file>

<file path=xl/sharedStrings.xml><?xml version="1.0" encoding="utf-8"?>
<sst xmlns="http://schemas.openxmlformats.org/spreadsheetml/2006/main" count="499" uniqueCount="265">
  <si>
    <t>Srisawad Capital 1969 Public Company Limited</t>
  </si>
  <si>
    <t xml:space="preserve">Statement of Financial Position </t>
  </si>
  <si>
    <t>Consolidated</t>
  </si>
  <si>
    <t>Separate</t>
  </si>
  <si>
    <t xml:space="preserve"> financial statements</t>
  </si>
  <si>
    <t>2024</t>
  </si>
  <si>
    <t>Notes</t>
  </si>
  <si>
    <t>Assets</t>
  </si>
  <si>
    <t>Current assets</t>
  </si>
  <si>
    <t>Cash and cash equivalents</t>
  </si>
  <si>
    <t>10</t>
  </si>
  <si>
    <t>Current portion of loans to customers and</t>
  </si>
  <si>
    <t xml:space="preserve">   accrued interest, net</t>
  </si>
  <si>
    <t xml:space="preserve">Short-term loans to related parties and accrued </t>
  </si>
  <si>
    <t xml:space="preserve">   interest receivables</t>
  </si>
  <si>
    <t>Amounts due from related parties</t>
  </si>
  <si>
    <t>Other current receivables</t>
  </si>
  <si>
    <t>13</t>
  </si>
  <si>
    <t>Properties foreclosed, net</t>
  </si>
  <si>
    <t>14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</si>
  <si>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</si>
  <si>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</si>
  <si>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</si>
  <si>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</si>
  <si>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 profit or loss</t>
  </si>
  <si>
    <t xml:space="preserve">   other comprehensive income</t>
  </si>
  <si>
    <t>Investments in subsidiaries</t>
  </si>
  <si>
    <t>17</t>
  </si>
  <si>
    <t>Loans to customers and accrued interest, net</t>
  </si>
  <si>
    <t>Property, plant and equipment, net</t>
  </si>
  <si>
    <t>18</t>
  </si>
  <si>
    <t>Right-of-use assets, net</t>
  </si>
  <si>
    <t>Intangible assets, net</t>
  </si>
  <si>
    <t>19</t>
  </si>
  <si>
    <t>Deferred tax assets</t>
  </si>
  <si>
    <t>20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</si>
  <si>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</si>
  <si>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</si>
  <si>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</si>
  <si>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</si>
  <si>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</si>
  <si>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</si>
  <si>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</si>
  <si>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</si>
  <si>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</si>
  <si>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a financial institution</t>
  </si>
  <si>
    <t>21</t>
  </si>
  <si>
    <t>Short-term borrowings from related parties</t>
  </si>
  <si>
    <t>Current portion of senior and unsecured debentures</t>
  </si>
  <si>
    <t>22</t>
  </si>
  <si>
    <t>Current portion of lease liabilities</t>
  </si>
  <si>
    <t>23</t>
  </si>
  <si>
    <t>Other current payables</t>
  </si>
  <si>
    <t>24</t>
  </si>
  <si>
    <t>Income tax payable</t>
  </si>
  <si>
    <t>Other current liabilities</t>
  </si>
  <si>
    <t>Total current liabilities</t>
  </si>
  <si>
    <t>Non-current liabilities</t>
  </si>
  <si>
    <t>Senior and unsecured debentures</t>
  </si>
  <si>
    <t>Lease liabilities</t>
  </si>
  <si>
    <t>Deferred tax liabilities</t>
  </si>
  <si>
    <t>Employee benefit obligations</t>
  </si>
  <si>
    <t>25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</si>
  <si>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</si>
  <si>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</si>
  <si>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</si>
  <si>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</si>
  <si>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</si>
  <si>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</si>
  <si>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   at par value of Baht 1 each)</t>
  </si>
  <si>
    <t>26</t>
  </si>
  <si>
    <t xml:space="preserve">   Issued and paid-up share capital</t>
  </si>
  <si>
    <t>Share premium</t>
  </si>
  <si>
    <t>Retained earnings</t>
  </si>
  <si>
    <t xml:space="preserve">   Appropriated</t>
  </si>
  <si>
    <t xml:space="preserve">      Legal reserve</t>
  </si>
  <si>
    <t>27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</si>
  <si>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</si>
  <si>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</si>
  <si>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</si>
  <si>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</si>
  <si>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</si>
  <si>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</si>
  <si>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</si>
  <si>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</si>
  <si>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</si>
  <si>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</si>
  <si>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</si>
  <si>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</si>
  <si>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</si>
  <si>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</si>
  <si>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Expected credit loss</t>
  </si>
  <si>
    <t>Total expenses</t>
  </si>
  <si>
    <t xml:space="preserve">Finance costs </t>
  </si>
  <si>
    <t>Income tax expense</t>
  </si>
  <si>
    <t>Net profit for the year</t>
  </si>
  <si>
    <t>Other comprehensive income</t>
  </si>
  <si>
    <t xml:space="preserve">   to profit or loss</t>
  </si>
  <si>
    <t>Item that will not be reclassified subsequently to profit or loss</t>
  </si>
  <si>
    <t>Remeasurements of post-employment benefit obligations</t>
  </si>
  <si>
    <t>Income tax relating to items that will not be reclassified</t>
  </si>
  <si>
    <t xml:space="preserve">   subsequently to profit or loss</t>
  </si>
  <si>
    <t xml:space="preserve">    to profit or loss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</si>
  <si>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</si>
  <si>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(Cont’d)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</si>
  <si>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</si>
  <si>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</si>
  <si>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</si>
  <si>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</si>
  <si>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</si>
  <si>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Basic earnings per share (Baht per share)</t>
  </si>
  <si>
    <t>Statement of Changes in Equity</t>
  </si>
  <si>
    <t>Consolidated financial statements</t>
  </si>
  <si>
    <t>Retained</t>
  </si>
  <si>
    <t>earnings</t>
  </si>
  <si>
    <t>Discount</t>
  </si>
  <si>
    <t>Issued and</t>
  </si>
  <si>
    <t>Appropriated</t>
  </si>
  <si>
    <t>from business</t>
  </si>
  <si>
    <t>Remeasurements of</t>
  </si>
  <si>
    <t>Total other</t>
  </si>
  <si>
    <t>paid-up</t>
  </si>
  <si>
    <t>Share</t>
  </si>
  <si>
    <t>- Legal</t>
  </si>
  <si>
    <t>combination under</t>
  </si>
  <si>
    <t>post-employment</t>
  </si>
  <si>
    <t>Translation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</si>
  <si>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</si>
  <si>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</si>
  <si>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</si>
  <si>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</si>
  <si>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</si>
  <si>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</si>
  <si>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</si>
  <si>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</si>
  <si>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</si>
  <si>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 xml:space="preserve"> differences</t>
  </si>
  <si>
    <t>of equity</t>
  </si>
  <si>
    <t>of the parent</t>
  </si>
  <si>
    <t>interests</t>
  </si>
  <si>
    <t>Legal reserve</t>
  </si>
  <si>
    <t>Opening balance as at 1 January 2024</t>
  </si>
  <si>
    <t>Reclassification of accounts</t>
  </si>
  <si>
    <t>Issuance of ordinary share from subsidiaries</t>
  </si>
  <si>
    <t>Increase in ordinary shares</t>
  </si>
  <si>
    <t>Closing balance as at 31 December 2024</t>
  </si>
  <si>
    <t>Director_________________________________________________      Director __________________________________________________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</si>
  <si>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</si>
  <si>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statements</t>
  </si>
  <si>
    <t>- Legal reserve</t>
  </si>
  <si>
    <t>Balance as at 1 January 2024</t>
  </si>
  <si>
    <t>Statement of Cash Flows</t>
  </si>
  <si>
    <t>Cash flows from operating activities</t>
  </si>
  <si>
    <t>Depreciation and amortisation</t>
  </si>
  <si>
    <t>Amortisation of debt issuance costs</t>
  </si>
  <si>
    <t>Amortisation of prepaid interest expense</t>
  </si>
  <si>
    <t>Gain on termination of lease</t>
  </si>
  <si>
    <t>Gain on provision for decommisioning costs</t>
  </si>
  <si>
    <t>Dividend income</t>
  </si>
  <si>
    <t>Interest received</t>
  </si>
  <si>
    <t>Interest paid</t>
  </si>
  <si>
    <t>Income tax paid</t>
  </si>
  <si>
    <t>Cash flows from investing activities</t>
  </si>
  <si>
    <t xml:space="preserve">Cash received from short-term loans to related parties </t>
  </si>
  <si>
    <t xml:space="preserve">Cash paid from short-term loans to related parties </t>
  </si>
  <si>
    <t xml:space="preserve">Cash received from long-term loans to related parties 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</si>
  <si>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</si>
  <si>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</si>
  <si>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</si>
  <si>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</si>
  <si>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Net cash (used in) generated from investing activities</t>
  </si>
  <si>
    <t>Cash flows from financing activities</t>
  </si>
  <si>
    <t>Cash received from increase in share capital of a subsidiary</t>
  </si>
  <si>
    <t xml:space="preserve">    from non-controlling interests</t>
  </si>
  <si>
    <t>Cash received from short-term borrowings from a financial institution</t>
  </si>
  <si>
    <t>Cash paid for short-term borrowings from a financial institution</t>
  </si>
  <si>
    <t>Cash received from short-term borrowings from related parties</t>
  </si>
  <si>
    <t>Cash paid for principal elements of lease liabilities</t>
  </si>
  <si>
    <t>Dividend paid</t>
  </si>
  <si>
    <t>Cash and cash equivalents at the beginning of the period</t>
  </si>
  <si>
    <t>Acquisition of right-of-use assets under lease contracts</t>
  </si>
  <si>
    <t>Termination of lease</t>
  </si>
  <si>
    <t>Shares dividend paid</t>
  </si>
  <si>
    <t>Cash received from issuance of debentures, net</t>
  </si>
  <si>
    <t>Total items that will not be reclassified subsequently</t>
  </si>
  <si>
    <t>Income tax relating to items that will be reclassified</t>
  </si>
  <si>
    <t>Translation differences from net investment</t>
  </si>
  <si>
    <t xml:space="preserve">   in a foreign operation</t>
  </si>
  <si>
    <t>Cash paid for short-term borrowings from related parties</t>
  </si>
  <si>
    <t xml:space="preserve"> Translation differences</t>
  </si>
  <si>
    <t xml:space="preserve"> in a foreign operation</t>
  </si>
  <si>
    <t>from net investment</t>
  </si>
  <si>
    <t>Translation differences from net investment in a foreign operation</t>
  </si>
  <si>
    <t>Total items that will be reclassified subsequently</t>
  </si>
  <si>
    <t xml:space="preserve">Profit before income tax </t>
  </si>
  <si>
    <t>Changes in working capital:</t>
  </si>
  <si>
    <t>Director______________________________________    Director ______________________________________</t>
  </si>
  <si>
    <t>Director______________________________________    Director _______________________________________</t>
  </si>
  <si>
    <r>
      <t xml:space="preserve">Statement of Cash Flows </t>
    </r>
    <r>
      <rPr>
        <sz val="9"/>
        <rFont val="Arial"/>
        <family val="2"/>
      </rPr>
      <t>(Cont’d)</t>
    </r>
  </si>
  <si>
    <t>Discount from business combination under common control</t>
  </si>
  <si>
    <t>For the year ended 31 December 2025</t>
  </si>
  <si>
    <t>Balance as at 1 January 2025</t>
  </si>
  <si>
    <t>Closing balance as at 31 December 2025</t>
  </si>
  <si>
    <t>Opening balance as at 1 January 2025</t>
  </si>
  <si>
    <t>As at 31 December 2025</t>
  </si>
  <si>
    <t>2025</t>
  </si>
  <si>
    <t xml:space="preserve">         (31 December 2024: 6,636,360,929 ordinary shares </t>
  </si>
  <si>
    <t xml:space="preserve">         (31 December 2024: 6,636,359,847 ordinary shares </t>
  </si>
  <si>
    <t>9</t>
  </si>
  <si>
    <t>12</t>
  </si>
  <si>
    <t>15.1</t>
  </si>
  <si>
    <t>15.2</t>
  </si>
  <si>
    <t>16</t>
  </si>
  <si>
    <t>17, 18, 19</t>
  </si>
  <si>
    <t>34 g)</t>
  </si>
  <si>
    <t>34 d)</t>
  </si>
  <si>
    <t>34 e)</t>
  </si>
  <si>
    <t>34 f)</t>
  </si>
  <si>
    <t>Dividends paid</t>
  </si>
  <si>
    <t>fair value through profit and loss</t>
  </si>
  <si>
    <t>Cash received from disposal of financial assets measured at</t>
  </si>
  <si>
    <t>Cash paid for acquisition of financial assets measured at</t>
  </si>
  <si>
    <t>Cash paid for repayment of debentures</t>
  </si>
  <si>
    <t>Cash paid for long-term borrowings from related parties</t>
  </si>
  <si>
    <t>Thousand</t>
  </si>
  <si>
    <t>Baht</t>
  </si>
  <si>
    <t>Financial assets measured at fair value through profit or loss</t>
  </si>
  <si>
    <t>Profit from operating activities</t>
  </si>
  <si>
    <t>Profit before income tax</t>
  </si>
  <si>
    <t>Items that will be reclassified subsequently to profit or loss</t>
  </si>
  <si>
    <t>Changes in fair value of debt instruments measured at fair value</t>
  </si>
  <si>
    <t xml:space="preserve">   through other comprehensive income</t>
  </si>
  <si>
    <t>Currency translation differences</t>
  </si>
  <si>
    <t>Capital contributed</t>
  </si>
  <si>
    <t>Changes in fair value</t>
  </si>
  <si>
    <t xml:space="preserve"> of debt instruments</t>
  </si>
  <si>
    <t xml:space="preserve"> through other</t>
  </si>
  <si>
    <t xml:space="preserve"> comprehensive income</t>
  </si>
  <si>
    <t>of debt instruments</t>
  </si>
  <si>
    <t>measured at fair value</t>
  </si>
  <si>
    <t>Adjustments:</t>
  </si>
  <si>
    <t>Loss on disposal and write-off of assets</t>
  </si>
  <si>
    <t xml:space="preserve">(Gain) loss from changes in fair value of financial assets </t>
  </si>
  <si>
    <t xml:space="preserve">   measured at fair value through profit or loss</t>
  </si>
  <si>
    <t>Expected credit losses</t>
  </si>
  <si>
    <t>Employee benefit expenses</t>
  </si>
  <si>
    <t>Cash generated from (used in) operating activities</t>
  </si>
  <si>
    <t>Net cash generated from operating activities</t>
  </si>
  <si>
    <t>Cash paid for investment in subsidiaries</t>
  </si>
  <si>
    <t>Net (decrease) increase in cash and cash equivalents</t>
  </si>
  <si>
    <t>Exchange loss on cash and cash equivalents</t>
  </si>
  <si>
    <t>Payable on purchase of equipment</t>
  </si>
  <si>
    <t xml:space="preserve">     6,769,087,043 ordinary shares at par value of Baht 1 each </t>
  </si>
  <si>
    <t xml:space="preserve">     6,769,084,776 ordinary shares at par value of Baht 1 each </t>
  </si>
  <si>
    <t>Net cash used in financing activities</t>
  </si>
  <si>
    <t>Attributable to owners of the parent</t>
  </si>
  <si>
    <t>Cash and cash equivalents at the end of the year</t>
  </si>
  <si>
    <t xml:space="preserve">(Reversal) loss from diminution in value of properties foreclosed </t>
  </si>
  <si>
    <t>Earnings per share - owners of the Company</t>
  </si>
  <si>
    <t xml:space="preserve">   and accrued interest receivables</t>
  </si>
  <si>
    <t>Long-term loans to a related party</t>
  </si>
  <si>
    <t>Loss on disposal of properties foreclosed</t>
  </si>
  <si>
    <t>Non-cash items:</t>
  </si>
  <si>
    <t>fair value through other</t>
  </si>
  <si>
    <t xml:space="preserve"> measured 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</si>
</sst>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);[Blue]\(#,##0\)"/>
    <numFmt numFmtId="189" formatCode="#,##0;[Blue]\(#,##0\)"/>
    <numFmt numFmtId="190" formatCode="&quot;ผ&quot;#,##0.00_);[Red]\(&quot;ผ&quot;#,##0.00\)"/>
    <numFmt numFmtId="191" formatCode="#,##0;\(#,##0\);&quot;-&quot;;@"/>
    <numFmt numFmtId="192" formatCode="#,##0.0;[Blue]\(#,##0.0\)"/>
    <numFmt numFmtId="193" formatCode="#,##0.00;\(#,##0.00\);&quot;-&quot;;@"/>
    <numFmt numFmtId="194" formatCode="#,##0;\(#,##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 * #,##0.00_ ;_ * \-#,##0.00_ ;_ * &quot;-&quot;??_ ;_ @_ "/>
    <numFmt numFmtId="198" formatCode="#,##0;\(#,##0\);\-"/>
    <numFmt numFmtId="199" formatCode="_-* #,##0.00_-;\-* #,##0.00_-;_-* \-??_-;_-@_-"/>
    <numFmt numFmtId="200" formatCode="#,##0.00;\(#,##0.00\)"/>
    <numFmt numFmtId="201" formatCode="_-[$€-2]* #,##0.00_-;\-[$€-2]* #,##0.00_-;_-[$€-2]* &quot;-&quot;??_-"/>
    <numFmt numFmtId="202" formatCode="[$-101041E]d\ mmm\ yy;@"/>
    <numFmt numFmtId="203" formatCode="[$฿-41E]#,##0.00;[Red]&quot;-&quot;[$฿-41E]#,##0.00"/>
    <numFmt numFmtId="204" formatCode="[$-1010000]d/m/yyyy;@"/>
    <numFmt numFmtId="205" formatCode="#,##0.0_);[Blue]\(#,##0.0\)"/>
  </numFmts>
  <fonts count="86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8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Tahoma"/>
      <family val="2"/>
      <charset val="222"/>
      <scheme val="minor"/>
    </font>
    <font>
      <sz val="12"/>
      <name val="DilleniaUPC"/>
      <family val="1"/>
    </font>
    <font>
      <u/>
      <sz val="9"/>
      <name val="Arial"/>
      <family val="2"/>
    </font>
    <font>
      <sz val="9"/>
      <color theme="1" tint="4.9989318521683403E-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9">
    <xf numFmtId="0" fontId="0" fillId="0" borderId="0"/>
    <xf numFmtId="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7" applyNumberFormat="0" applyAlignment="0" applyProtection="0"/>
    <xf numFmtId="0" fontId="18" fillId="7" borderId="1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5" borderId="7" applyNumberFormat="0" applyAlignment="0" applyProtection="0"/>
    <xf numFmtId="0" fontId="39" fillId="0" borderId="9" applyNumberFormat="0" applyFill="0" applyAlignment="0" applyProtection="0"/>
    <xf numFmtId="0" fontId="40" fillId="4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8" borderId="11" applyNumberFormat="0" applyFont="0" applyAlignment="0" applyProtection="0"/>
    <xf numFmtId="0" fontId="42" fillId="6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99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187" fontId="6" fillId="0" borderId="0" applyFont="0" applyFill="0" applyBorder="0" applyAlignment="0" applyProtection="0"/>
    <xf numFmtId="0" fontId="9" fillId="0" borderId="0">
      <protection locked="0"/>
    </xf>
    <xf numFmtId="0" fontId="54" fillId="0" borderId="0" applyNumberFormat="0" applyFill="0" applyBorder="0" applyAlignment="0">
      <alignment vertical="top"/>
      <protection locked="0"/>
    </xf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55" fillId="0" borderId="14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9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201" fontId="5" fillId="0" borderId="0"/>
    <xf numFmtId="43" fontId="2" fillId="0" borderId="0" applyFont="0" applyFill="0" applyBorder="0" applyAlignment="0" applyProtection="0"/>
    <xf numFmtId="0" fontId="54" fillId="0" borderId="14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1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2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54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03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58" fillId="0" borderId="0"/>
    <xf numFmtId="203" fontId="24" fillId="0" borderId="0"/>
    <xf numFmtId="203" fontId="24" fillId="0" borderId="0"/>
    <xf numFmtId="20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5" fillId="0" borderId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2" fillId="0" borderId="0"/>
    <xf numFmtId="203" fontId="52" fillId="0" borderId="0"/>
    <xf numFmtId="203" fontId="24" fillId="0" borderId="0"/>
    <xf numFmtId="203" fontId="2" fillId="0" borderId="0"/>
    <xf numFmtId="203" fontId="52" fillId="0" borderId="0"/>
    <xf numFmtId="203" fontId="59" fillId="0" borderId="0"/>
    <xf numFmtId="203" fontId="59" fillId="0" borderId="0"/>
    <xf numFmtId="203" fontId="24" fillId="0" borderId="0"/>
    <xf numFmtId="203" fontId="24" fillId="0" borderId="0"/>
    <xf numFmtId="203" fontId="2" fillId="0" borderId="0"/>
    <xf numFmtId="203" fontId="24" fillId="0" borderId="0"/>
    <xf numFmtId="203" fontId="24" fillId="0" borderId="0"/>
    <xf numFmtId="0" fontId="27" fillId="0" borderId="0" applyNumberFormat="0" applyFill="0" applyBorder="0" applyAlignment="0" applyProtection="0"/>
    <xf numFmtId="0" fontId="55" fillId="0" borderId="1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5" fillId="0" borderId="14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14" applyNumberFormat="0" applyFill="0" applyAlignment="0">
      <alignment wrapText="1"/>
      <protection locked="0"/>
    </xf>
    <xf numFmtId="204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203" fontId="24" fillId="0" borderId="0"/>
    <xf numFmtId="0" fontId="24" fillId="0" borderId="0"/>
    <xf numFmtId="204" fontId="2" fillId="0" borderId="0"/>
    <xf numFmtId="43" fontId="2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0" fontId="20" fillId="0" borderId="0"/>
    <xf numFmtId="0" fontId="2" fillId="0" borderId="0"/>
    <xf numFmtId="203" fontId="2" fillId="0" borderId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3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99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199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9" fillId="0" borderId="0"/>
    <xf numFmtId="43" fontId="24" fillId="0" borderId="0" applyFont="0" applyFill="0" applyBorder="0" applyAlignment="0" applyProtection="0"/>
    <xf numFmtId="203" fontId="59" fillId="0" borderId="0"/>
    <xf numFmtId="203" fontId="24" fillId="0" borderId="0"/>
    <xf numFmtId="43" fontId="24" fillId="0" borderId="0" applyFont="0" applyFill="0" applyBorder="0" applyAlignment="0" applyProtection="0"/>
    <xf numFmtId="203" fontId="5" fillId="0" borderId="0"/>
    <xf numFmtId="203" fontId="33" fillId="0" borderId="0" applyNumberFormat="0" applyFill="0" applyBorder="0" applyAlignment="0" applyProtection="0"/>
    <xf numFmtId="0" fontId="63" fillId="0" borderId="6" applyNumberFormat="0" applyFill="0" applyAlignment="0" applyProtection="0"/>
    <xf numFmtId="0" fontId="67" fillId="5" borderId="7" applyNumberFormat="0" applyAlignment="0" applyProtection="0"/>
    <xf numFmtId="0" fontId="68" fillId="6" borderId="8" applyNumberFormat="0" applyAlignment="0" applyProtection="0"/>
    <xf numFmtId="0" fontId="60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75" fillId="9" borderId="0" applyNumberFormat="0" applyBorder="0" applyAlignment="0" applyProtection="0"/>
    <xf numFmtId="0" fontId="54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7" borderId="0" applyNumberFormat="0" applyBorder="0" applyAlignment="0" applyProtection="0"/>
    <xf numFmtId="0" fontId="75" fillId="24" borderId="0" applyNumberFormat="0" applyBorder="0" applyAlignment="0" applyProtection="0"/>
    <xf numFmtId="0" fontId="72" fillId="0" borderId="0" applyNumberFormat="0" applyFill="0" applyBorder="0" applyAlignment="0" applyProtection="0"/>
    <xf numFmtId="0" fontId="75" fillId="17" borderId="0" applyNumberFormat="0" applyBorder="0" applyAlignment="0" applyProtection="0"/>
    <xf numFmtId="0" fontId="61" fillId="0" borderId="4" applyNumberFormat="0" applyFill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62" fillId="0" borderId="5" applyNumberFormat="0" applyFill="0" applyAlignment="0" applyProtection="0"/>
    <xf numFmtId="0" fontId="69" fillId="6" borderId="7" applyNumberFormat="0" applyAlignment="0" applyProtection="0"/>
    <xf numFmtId="0" fontId="24" fillId="10" borderId="0" applyNumberFormat="0" applyBorder="0" applyAlignment="0" applyProtection="0"/>
    <xf numFmtId="203" fontId="2" fillId="0" borderId="0"/>
    <xf numFmtId="0" fontId="75" fillId="16" borderId="0" applyNumberFormat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0" fontId="9" fillId="0" borderId="0">
      <protection locked="0"/>
    </xf>
    <xf numFmtId="0" fontId="2" fillId="0" borderId="0"/>
    <xf numFmtId="203" fontId="2" fillId="0" borderId="0"/>
    <xf numFmtId="203" fontId="2" fillId="0" borderId="0"/>
    <xf numFmtId="0" fontId="75" fillId="13" borderId="0" applyNumberFormat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8" borderId="11" applyNumberFormat="0" applyFont="0" applyAlignment="0" applyProtection="0"/>
    <xf numFmtId="0" fontId="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9" borderId="0" applyNumberFormat="0" applyBorder="0" applyAlignment="0" applyProtection="0"/>
    <xf numFmtId="203" fontId="2" fillId="0" borderId="0"/>
    <xf numFmtId="203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12" applyNumberFormat="0" applyFill="0" applyAlignment="0" applyProtection="0"/>
    <xf numFmtId="0" fontId="64" fillId="2" borderId="0" applyNumberFormat="0" applyBorder="0" applyAlignment="0" applyProtection="0"/>
    <xf numFmtId="0" fontId="24" fillId="30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75" fillId="25" borderId="0" applyNumberFormat="0" applyBorder="0" applyAlignment="0" applyProtection="0"/>
    <xf numFmtId="0" fontId="66" fillId="4" borderId="0" applyNumberFormat="0" applyBorder="0" applyAlignment="0" applyProtection="0"/>
    <xf numFmtId="0" fontId="75" fillId="21" borderId="0" applyNumberFormat="0" applyBorder="0" applyAlignment="0" applyProtection="0"/>
    <xf numFmtId="0" fontId="24" fillId="18" borderId="0" applyNumberFormat="0" applyBorder="0" applyAlignment="0" applyProtection="0"/>
    <xf numFmtId="0" fontId="65" fillId="3" borderId="0" applyNumberFormat="0" applyBorder="0" applyAlignment="0" applyProtection="0"/>
    <xf numFmtId="0" fontId="24" fillId="31" borderId="0" applyNumberFormat="0" applyBorder="0" applyAlignment="0" applyProtection="0"/>
    <xf numFmtId="0" fontId="75" fillId="12" borderId="0" applyNumberFormat="0" applyBorder="0" applyAlignment="0" applyProtection="0"/>
    <xf numFmtId="0" fontId="75" fillId="20" borderId="0" applyNumberFormat="0" applyBorder="0" applyAlignment="0" applyProtection="0"/>
    <xf numFmtId="0" fontId="24" fillId="26" borderId="0" applyNumberFormat="0" applyBorder="0" applyAlignment="0" applyProtection="0"/>
    <xf numFmtId="0" fontId="70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5" fillId="29" borderId="0" applyNumberFormat="0" applyBorder="0" applyAlignment="0" applyProtection="0"/>
    <xf numFmtId="0" fontId="24" fillId="14" borderId="0" applyNumberFormat="0" applyBorder="0" applyAlignment="0" applyProtection="0"/>
    <xf numFmtId="0" fontId="24" fillId="23" borderId="0" applyNumberFormat="0" applyBorder="0" applyAlignment="0" applyProtection="0"/>
    <xf numFmtId="0" fontId="71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5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5" fillId="0" borderId="0"/>
    <xf numFmtId="203" fontId="20" fillId="0" borderId="0"/>
    <xf numFmtId="43" fontId="24" fillId="0" borderId="0" applyFont="0" applyFill="0" applyBorder="0" applyAlignment="0" applyProtection="0"/>
    <xf numFmtId="0" fontId="24" fillId="0" borderId="0"/>
    <xf numFmtId="203" fontId="24" fillId="0" borderId="0"/>
    <xf numFmtId="203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4" fillId="0" borderId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4" fillId="0" borderId="0"/>
    <xf numFmtId="203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54" fillId="0" borderId="0" applyNumberFormat="0" applyFill="0" applyBorder="0" applyAlignment="0">
      <alignment vertical="top"/>
      <protection locked="0"/>
    </xf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52" fillId="0" borderId="0"/>
    <xf numFmtId="203" fontId="52" fillId="0" borderId="0"/>
    <xf numFmtId="0" fontId="5" fillId="0" borderId="0">
      <protection locked="0"/>
    </xf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203" fontId="5" fillId="0" borderId="0"/>
    <xf numFmtId="0" fontId="2" fillId="0" borderId="0"/>
    <xf numFmtId="0" fontId="58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95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0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5" fillId="0" borderId="0"/>
    <xf numFmtId="0" fontId="2" fillId="0" borderId="0"/>
    <xf numFmtId="0" fontId="2" fillId="0" borderId="0"/>
    <xf numFmtId="202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6" fillId="0" borderId="0" applyNumberFormat="0" applyFill="0" applyBorder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5"/>
    <xf numFmtId="43" fontId="77" fillId="0" borderId="0" applyFont="0" applyFill="0" applyBorder="0" applyAlignment="0" applyProtection="0"/>
    <xf numFmtId="204" fontId="77" fillId="0" borderId="0"/>
    <xf numFmtId="204" fontId="77" fillId="0" borderId="0"/>
    <xf numFmtId="204" fontId="24" fillId="0" borderId="0"/>
    <xf numFmtId="4" fontId="78" fillId="33" borderId="16" applyNumberFormat="0" applyProtection="0">
      <alignment vertical="center"/>
    </xf>
    <xf numFmtId="43" fontId="6" fillId="0" borderId="0" applyFont="0" applyFill="0" applyBorder="0" applyAlignment="0" applyProtection="0"/>
    <xf numFmtId="204" fontId="5" fillId="35" borderId="16" applyNumberFormat="0" applyProtection="0">
      <alignment horizontal="left" vertical="center" indent="1"/>
    </xf>
    <xf numFmtId="4" fontId="78" fillId="33" borderId="16" applyNumberFormat="0" applyProtection="0">
      <alignment vertical="center"/>
    </xf>
    <xf numFmtId="43" fontId="79" fillId="0" borderId="0" applyFont="0" applyFill="0" applyBorder="0" applyAlignment="0" applyProtection="0"/>
    <xf numFmtId="204" fontId="6" fillId="34" borderId="17" applyNumberFormat="0" applyFont="0" applyAlignment="0" applyProtection="0"/>
    <xf numFmtId="204" fontId="77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204" fontId="77" fillId="0" borderId="0"/>
    <xf numFmtId="204" fontId="5" fillId="35" borderId="16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54" fillId="0" borderId="14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0" borderId="14" applyNumberFormat="0" applyFill="0" applyAlignment="0">
      <protection locked="0"/>
    </xf>
    <xf numFmtId="0" fontId="54" fillId="0" borderId="14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14" applyNumberFormat="0" applyFill="0" applyAlignment="0">
      <alignment wrapText="1"/>
      <protection locked="0"/>
    </xf>
    <xf numFmtId="0" fontId="55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0" fontId="54" fillId="0" borderId="14" applyNumberFormat="0" applyFill="0" applyBorder="0" applyAlignment="0">
      <alignment wrapText="1"/>
      <protection locked="0"/>
    </xf>
    <xf numFmtId="0" fontId="9" fillId="0" borderId="0"/>
    <xf numFmtId="0" fontId="56" fillId="0" borderId="0">
      <alignment vertical="top"/>
    </xf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14" applyNumberFormat="0" applyFill="0">
      <protection locked="0"/>
    </xf>
    <xf numFmtId="0" fontId="53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55" fillId="0" borderId="14" applyNumberFormat="0" applyFill="0">
      <protection locked="0"/>
    </xf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56" fillId="0" borderId="0">
      <alignment vertical="top"/>
    </xf>
    <xf numFmtId="43" fontId="56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>
      <alignment vertical="top"/>
    </xf>
    <xf numFmtId="0" fontId="81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4" fillId="0" borderId="14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2" fillId="0" borderId="0" applyNumberForma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6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7" applyNumberFormat="0" applyAlignment="0" applyProtection="0"/>
    <xf numFmtId="0" fontId="18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5" borderId="7" applyNumberFormat="0" applyAlignment="0" applyProtection="0"/>
    <xf numFmtId="0" fontId="39" fillId="0" borderId="9" applyNumberFormat="0" applyFill="0" applyAlignment="0" applyProtection="0"/>
    <xf numFmtId="0" fontId="40" fillId="4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8" borderId="11" applyNumberFormat="0" applyFont="0" applyAlignment="0" applyProtection="0"/>
    <xf numFmtId="0" fontId="42" fillId="6" borderId="8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8" fillId="33" borderId="18" applyNumberFormat="0" applyProtection="0">
      <alignment vertical="center"/>
    </xf>
    <xf numFmtId="204" fontId="5" fillId="35" borderId="18" applyNumberFormat="0" applyProtection="0">
      <alignment horizontal="left" vertical="center" indent="1"/>
    </xf>
    <xf numFmtId="4" fontId="78" fillId="33" borderId="18" applyNumberFormat="0" applyProtection="0">
      <alignment vertical="center"/>
    </xf>
    <xf numFmtId="204" fontId="6" fillId="34" borderId="19" applyNumberFormat="0" applyFont="0" applyAlignment="0" applyProtection="0"/>
    <xf numFmtId="204" fontId="5" fillId="35" borderId="18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8" fillId="33" borderId="21" applyNumberFormat="0" applyProtection="0">
      <alignment vertical="center"/>
    </xf>
    <xf numFmtId="204" fontId="5" fillId="35" borderId="21" applyNumberFormat="0" applyProtection="0">
      <alignment horizontal="left" vertical="center" indent="1"/>
    </xf>
    <xf numFmtId="4" fontId="78" fillId="33" borderId="21" applyNumberFormat="0" applyProtection="0">
      <alignment vertical="center"/>
    </xf>
    <xf numFmtId="204" fontId="6" fillId="34" borderId="22" applyNumberFormat="0" applyFont="0" applyAlignment="0" applyProtection="0"/>
    <xf numFmtId="43" fontId="1" fillId="0" borderId="0" applyFont="0" applyFill="0" applyBorder="0" applyAlignment="0" applyProtection="0"/>
    <xf numFmtId="204" fontId="5" fillId="35" borderId="21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8" fillId="33" borderId="23" applyNumberFormat="0" applyProtection="0">
      <alignment vertical="center"/>
    </xf>
    <xf numFmtId="204" fontId="5" fillId="35" borderId="23" applyNumberFormat="0" applyProtection="0">
      <alignment horizontal="left" vertical="center" indent="1"/>
    </xf>
    <xf numFmtId="4" fontId="78" fillId="33" borderId="23" applyNumberFormat="0" applyProtection="0">
      <alignment vertical="center"/>
    </xf>
    <xf numFmtId="204" fontId="6" fillId="34" borderId="24" applyNumberFormat="0" applyFont="0" applyAlignment="0" applyProtection="0"/>
    <xf numFmtId="204" fontId="5" fillId="35" borderId="23" applyNumberFormat="0" applyProtection="0">
      <alignment horizontal="left" vertical="top" indent="1"/>
    </xf>
    <xf numFmtId="0" fontId="6" fillId="0" borderId="0"/>
    <xf numFmtId="0" fontId="6" fillId="0" borderId="0"/>
  </cellStyleXfs>
  <cellXfs count="195">
    <xf numFmtId="0" fontId="0" fillId="0" borderId="0" xfId="0"/>
    <xf numFmtId="191" fontId="7" fillId="0" borderId="0" xfId="131" applyNumberFormat="1" applyFont="1" applyFill="1" applyBorder="1" applyAlignment="1">
      <alignment horizontal="right" vertical="center"/>
    </xf>
    <xf numFmtId="191" fontId="7" fillId="0" borderId="0" xfId="468" applyNumberFormat="1" applyFont="1" applyFill="1" applyBorder="1" applyAlignment="1">
      <alignment horizontal="right" vertical="center"/>
    </xf>
    <xf numFmtId="191" fontId="7" fillId="0" borderId="1" xfId="468" applyNumberFormat="1" applyFont="1" applyFill="1" applyBorder="1" applyAlignment="1">
      <alignment horizontal="right" vertical="center"/>
    </xf>
    <xf numFmtId="193" fontId="7" fillId="0" borderId="1" xfId="468" applyNumberFormat="1" applyFont="1" applyFill="1" applyBorder="1" applyAlignment="1">
      <alignment horizontal="right" vertical="center"/>
    </xf>
    <xf numFmtId="189" fontId="48" fillId="0" borderId="0" xfId="2" applyNumberFormat="1" applyFont="1" applyFill="1" applyBorder="1" applyAlignment="1">
      <alignment horizontal="left" vertical="center"/>
    </xf>
    <xf numFmtId="191" fontId="48" fillId="0" borderId="0" xfId="2" applyNumberFormat="1" applyFont="1" applyFill="1" applyBorder="1" applyAlignment="1">
      <alignment horizontal="left" vertical="center"/>
    </xf>
    <xf numFmtId="191" fontId="7" fillId="0" borderId="20" xfId="468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198" fontId="48" fillId="0" borderId="0" xfId="471" applyNumberFormat="1" applyFont="1" applyFill="1" applyBorder="1" applyAlignment="1">
      <alignment horizontal="right" vertical="center"/>
    </xf>
    <xf numFmtId="198" fontId="7" fillId="0" borderId="0" xfId="474" applyNumberFormat="1" applyFont="1" applyFill="1" applyBorder="1" applyAlignment="1">
      <alignment horizontal="right" vertical="center"/>
    </xf>
    <xf numFmtId="198" fontId="85" fillId="0" borderId="0" xfId="471" applyNumberFormat="1" applyFont="1" applyFill="1" applyAlignment="1">
      <alignment horizontal="right" vertical="center"/>
    </xf>
    <xf numFmtId="198" fontId="7" fillId="0" borderId="0" xfId="471" applyNumberFormat="1" applyFont="1" applyFill="1" applyAlignment="1">
      <alignment horizontal="right" vertical="center"/>
    </xf>
    <xf numFmtId="191" fontId="48" fillId="0" borderId="0" xfId="471" applyNumberFormat="1" applyFont="1" applyFill="1" applyAlignment="1">
      <alignment horizontal="center" vertical="center"/>
    </xf>
    <xf numFmtId="198" fontId="85" fillId="0" borderId="20" xfId="471" applyNumberFormat="1" applyFont="1" applyFill="1" applyBorder="1" applyAlignment="1">
      <alignment horizontal="right" vertical="center"/>
    </xf>
    <xf numFmtId="198" fontId="85" fillId="0" borderId="0" xfId="471" applyNumberFormat="1" applyFont="1" applyFill="1" applyBorder="1" applyAlignment="1">
      <alignment horizontal="right" vertical="center"/>
    </xf>
    <xf numFmtId="198" fontId="7" fillId="0" borderId="20" xfId="471" applyNumberFormat="1" applyFont="1" applyFill="1" applyBorder="1" applyAlignment="1">
      <alignment horizontal="right" vertical="center"/>
    </xf>
    <xf numFmtId="198" fontId="85" fillId="0" borderId="0" xfId="472" applyNumberFormat="1" applyFont="1" applyFill="1" applyAlignment="1">
      <alignment horizontal="right" vertical="center"/>
    </xf>
    <xf numFmtId="198" fontId="85" fillId="0" borderId="1" xfId="472" applyNumberFormat="1" applyFont="1" applyFill="1" applyBorder="1" applyAlignment="1">
      <alignment horizontal="right" vertical="center"/>
    </xf>
    <xf numFmtId="198" fontId="85" fillId="0" borderId="0" xfId="472" applyNumberFormat="1" applyFont="1" applyFill="1" applyBorder="1" applyAlignment="1">
      <alignment horizontal="right" vertical="center"/>
    </xf>
    <xf numFmtId="198" fontId="7" fillId="0" borderId="0" xfId="472" applyNumberFormat="1" applyFont="1" applyFill="1" applyBorder="1" applyAlignment="1">
      <alignment horizontal="right" vertical="center"/>
    </xf>
    <xf numFmtId="198" fontId="7" fillId="0" borderId="0" xfId="472" applyNumberFormat="1" applyFont="1" applyFill="1" applyAlignment="1">
      <alignment horizontal="right" vertical="center"/>
    </xf>
    <xf numFmtId="198" fontId="48" fillId="0" borderId="0" xfId="471" applyNumberFormat="1" applyFont="1" applyFill="1" applyAlignment="1">
      <alignment horizontal="right" vertical="center"/>
    </xf>
    <xf numFmtId="191" fontId="48" fillId="0" borderId="20" xfId="471" applyNumberFormat="1" applyFont="1" applyFill="1" applyBorder="1" applyAlignment="1">
      <alignment horizontal="center" vertical="center"/>
    </xf>
    <xf numFmtId="198" fontId="7" fillId="0" borderId="0" xfId="471" applyNumberFormat="1" applyFont="1" applyFill="1" applyBorder="1" applyAlignment="1">
      <alignment horizontal="right" vertical="center"/>
    </xf>
    <xf numFmtId="189" fontId="48" fillId="0" borderId="20" xfId="2" applyNumberFormat="1" applyFont="1" applyFill="1" applyBorder="1" applyAlignment="1">
      <alignment horizontal="left" vertical="center"/>
    </xf>
    <xf numFmtId="189" fontId="48" fillId="0" borderId="20" xfId="2" applyNumberFormat="1" applyFont="1" applyFill="1" applyBorder="1" applyAlignment="1">
      <alignment horizontal="center" vertical="center"/>
    </xf>
    <xf numFmtId="191" fontId="48" fillId="0" borderId="20" xfId="2" applyNumberFormat="1" applyFont="1" applyFill="1" applyBorder="1" applyAlignment="1">
      <alignment horizontal="left" vertical="center"/>
    </xf>
    <xf numFmtId="189" fontId="48" fillId="0" borderId="0" xfId="2" applyNumberFormat="1" applyFont="1" applyFill="1" applyBorder="1" applyAlignment="1">
      <alignment horizontal="center" vertical="center"/>
    </xf>
    <xf numFmtId="3" fontId="7" fillId="0" borderId="0" xfId="1" applyNumberFormat="1" applyFont="1" applyFill="1" applyAlignment="1">
      <alignment horizontal="right" vertical="center"/>
    </xf>
    <xf numFmtId="191" fontId="48" fillId="0" borderId="0" xfId="471" applyNumberFormat="1" applyFont="1" applyFill="1" applyBorder="1" applyAlignment="1">
      <alignment horizontal="center" vertical="center"/>
    </xf>
    <xf numFmtId="191" fontId="48" fillId="0" borderId="20" xfId="1565" applyNumberFormat="1" applyFont="1" applyFill="1" applyBorder="1" applyAlignment="1">
      <alignment horizontal="right" vertical="center"/>
    </xf>
    <xf numFmtId="191" fontId="46" fillId="0" borderId="20" xfId="1565" applyNumberFormat="1" applyFont="1" applyFill="1" applyBorder="1" applyAlignment="1">
      <alignment horizontal="right" vertical="center"/>
    </xf>
    <xf numFmtId="198" fontId="7" fillId="0" borderId="1" xfId="471" applyNumberFormat="1" applyFont="1" applyFill="1" applyBorder="1" applyAlignment="1">
      <alignment horizontal="right" vertical="center"/>
    </xf>
    <xf numFmtId="188" fontId="48" fillId="0" borderId="0" xfId="0" applyNumberFormat="1" applyFont="1" applyAlignment="1">
      <alignment horizontal="left" vertical="center"/>
    </xf>
    <xf numFmtId="188" fontId="7" fillId="0" borderId="0" xfId="0" applyNumberFormat="1" applyFont="1" applyAlignment="1">
      <alignment vertical="center"/>
    </xf>
    <xf numFmtId="39" fontId="48" fillId="0" borderId="0" xfId="5" applyFont="1" applyAlignment="1">
      <alignment horizontal="left" vertical="center"/>
    </xf>
    <xf numFmtId="49" fontId="48" fillId="0" borderId="0" xfId="5" applyNumberFormat="1" applyFont="1" applyAlignment="1">
      <alignment horizontal="left" vertical="center"/>
    </xf>
    <xf numFmtId="191" fontId="48" fillId="0" borderId="0" xfId="463" applyNumberFormat="1" applyFont="1" applyAlignment="1">
      <alignment horizontal="center" vertical="center"/>
    </xf>
    <xf numFmtId="191" fontId="48" fillId="0" borderId="0" xfId="463" applyNumberFormat="1" applyFont="1" applyAlignment="1">
      <alignment vertical="center"/>
    </xf>
    <xf numFmtId="39" fontId="7" fillId="0" borderId="0" xfId="5" applyFont="1" applyAlignment="1">
      <alignment horizontal="center" vertical="center"/>
    </xf>
    <xf numFmtId="49" fontId="48" fillId="0" borderId="0" xfId="3" applyNumberFormat="1" applyFont="1" applyAlignment="1">
      <alignment vertical="center"/>
    </xf>
    <xf numFmtId="0" fontId="51" fillId="0" borderId="0" xfId="3" applyFont="1" applyAlignment="1">
      <alignment horizontal="center" vertical="center"/>
    </xf>
    <xf numFmtId="194" fontId="48" fillId="0" borderId="0" xfId="3" quotePrefix="1" applyNumberFormat="1" applyFont="1" applyAlignment="1">
      <alignment horizontal="right" vertical="center"/>
    </xf>
    <xf numFmtId="0" fontId="48" fillId="0" borderId="0" xfId="3" applyFont="1" applyAlignment="1">
      <alignment vertical="center"/>
    </xf>
    <xf numFmtId="191" fontId="48" fillId="0" borderId="0" xfId="3" quotePrefix="1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191" fontId="48" fillId="0" borderId="0" xfId="463" quotePrefix="1" applyNumberFormat="1" applyFont="1" applyAlignment="1">
      <alignment horizontal="right" vertical="center"/>
    </xf>
    <xf numFmtId="198" fontId="51" fillId="0" borderId="0" xfId="46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48" fillId="0" borderId="2" xfId="3" applyNumberFormat="1" applyFont="1" applyBorder="1" applyAlignment="1">
      <alignment horizontal="center" vertical="center"/>
    </xf>
    <xf numFmtId="191" fontId="48" fillId="0" borderId="0" xfId="463" applyNumberFormat="1" applyFont="1" applyAlignment="1">
      <alignment horizontal="right" vertical="center"/>
    </xf>
    <xf numFmtId="0" fontId="48" fillId="0" borderId="0" xfId="2668" applyFont="1" applyAlignment="1">
      <alignment horizontal="center" vertical="center"/>
    </xf>
    <xf numFmtId="49" fontId="48" fillId="0" borderId="0" xfId="3" applyNumberFormat="1" applyFont="1" applyAlignment="1">
      <alignment horizontal="center" vertical="center"/>
    </xf>
    <xf numFmtId="194" fontId="48" fillId="0" borderId="0" xfId="3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91" fontId="7" fillId="0" borderId="0" xfId="463" applyNumberFormat="1" applyFont="1" applyAlignment="1">
      <alignment horizontal="right" vertical="center"/>
    </xf>
    <xf numFmtId="191" fontId="7" fillId="0" borderId="20" xfId="463" applyNumberFormat="1" applyFont="1" applyBorder="1" applyAlignment="1">
      <alignment horizontal="right" vertical="center"/>
    </xf>
    <xf numFmtId="0" fontId="48" fillId="0" borderId="0" xfId="463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463" applyFont="1" applyAlignment="1">
      <alignment vertical="center"/>
    </xf>
    <xf numFmtId="49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horizontal="center" vertical="center"/>
    </xf>
    <xf numFmtId="191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0" fontId="48" fillId="0" borderId="0" xfId="463" applyFont="1" applyAlignment="1">
      <alignment horizontal="center" vertical="center"/>
    </xf>
    <xf numFmtId="194" fontId="7" fillId="0" borderId="0" xfId="463" applyNumberFormat="1" applyFont="1" applyAlignment="1">
      <alignment horizontal="center" vertical="center"/>
    </xf>
    <xf numFmtId="191" fontId="7" fillId="0" borderId="1" xfId="463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0" fontId="7" fillId="0" borderId="20" xfId="3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84" fillId="0" borderId="0" xfId="0" applyNumberFormat="1" applyFont="1" applyAlignment="1">
      <alignment horizontal="center" vertical="center"/>
    </xf>
    <xf numFmtId="189" fontId="84" fillId="0" borderId="0" xfId="0" applyNumberFormat="1" applyFont="1" applyAlignment="1">
      <alignment vertical="center"/>
    </xf>
    <xf numFmtId="191" fontId="7" fillId="0" borderId="0" xfId="0" applyNumberFormat="1" applyFont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 shrinkToFit="1"/>
    </xf>
    <xf numFmtId="189" fontId="7" fillId="0" borderId="0" xfId="0" applyNumberFormat="1" applyFont="1" applyAlignment="1">
      <alignment horizontal="right" vertical="center" shrinkToFit="1"/>
    </xf>
    <xf numFmtId="0" fontId="50" fillId="0" borderId="0" xfId="0" applyFont="1" applyAlignment="1">
      <alignment horizontal="left" vertical="center"/>
    </xf>
    <xf numFmtId="189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94" fontId="7" fillId="0" borderId="0" xfId="0" applyNumberFormat="1" applyFont="1" applyAlignment="1">
      <alignment horizontal="right" vertical="center"/>
    </xf>
    <xf numFmtId="194" fontId="7" fillId="0" borderId="20" xfId="0" applyNumberFormat="1" applyFont="1" applyBorder="1" applyAlignment="1">
      <alignment horizontal="right" vertical="center"/>
    </xf>
    <xf numFmtId="194" fontId="7" fillId="0" borderId="0" xfId="0" applyNumberFormat="1" applyFont="1" applyAlignment="1">
      <alignment vertical="center"/>
    </xf>
    <xf numFmtId="191" fontId="7" fillId="0" borderId="20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centerContinuous" vertical="center"/>
    </xf>
    <xf numFmtId="189" fontId="7" fillId="0" borderId="0" xfId="0" applyNumberFormat="1" applyFont="1" applyAlignment="1">
      <alignment horizontal="left" vertical="center"/>
    </xf>
    <xf numFmtId="0" fontId="48" fillId="0" borderId="20" xfId="3" applyFont="1" applyBorder="1" applyAlignment="1">
      <alignment horizontal="center" vertical="center"/>
    </xf>
    <xf numFmtId="0" fontId="48" fillId="0" borderId="0" xfId="3" applyFont="1" applyAlignment="1">
      <alignment horizontal="center" vertical="center"/>
    </xf>
    <xf numFmtId="191" fontId="48" fillId="0" borderId="0" xfId="3" applyNumberFormat="1" applyFont="1" applyAlignment="1">
      <alignment horizontal="right" vertical="center"/>
    </xf>
    <xf numFmtId="189" fontId="48" fillId="0" borderId="0" xfId="0" applyNumberFormat="1" applyFont="1" applyAlignment="1">
      <alignment vertical="center"/>
    </xf>
    <xf numFmtId="191" fontId="7" fillId="0" borderId="0" xfId="0" applyNumberFormat="1" applyFont="1" applyAlignment="1">
      <alignment vertical="center"/>
    </xf>
    <xf numFmtId="191" fontId="7" fillId="0" borderId="20" xfId="0" applyNumberFormat="1" applyFont="1" applyBorder="1" applyAlignment="1">
      <alignment vertical="center"/>
    </xf>
    <xf numFmtId="191" fontId="7" fillId="0" borderId="1" xfId="0" applyNumberFormat="1" applyFont="1" applyBorder="1" applyAlignment="1">
      <alignment vertical="center"/>
    </xf>
    <xf numFmtId="198" fontId="48" fillId="0" borderId="0" xfId="470" applyNumberFormat="1" applyFont="1" applyAlignment="1">
      <alignment horizontal="right" vertical="center"/>
    </xf>
    <xf numFmtId="0" fontId="50" fillId="0" borderId="0" xfId="4" applyFont="1" applyAlignment="1">
      <alignment horizontal="left" vertical="center"/>
    </xf>
    <xf numFmtId="192" fontId="7" fillId="0" borderId="0" xfId="0" applyNumberFormat="1" applyFont="1" applyAlignment="1">
      <alignment horizontal="center" vertical="center"/>
    </xf>
    <xf numFmtId="0" fontId="7" fillId="0" borderId="0" xfId="464" applyFont="1" applyAlignment="1">
      <alignment vertical="center" wrapText="1"/>
    </xf>
    <xf numFmtId="191" fontId="7" fillId="0" borderId="0" xfId="466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7" fillId="0" borderId="0" xfId="2667" applyFont="1" applyAlignment="1">
      <alignment vertical="center"/>
    </xf>
    <xf numFmtId="0" fontId="50" fillId="0" borderId="0" xfId="0" applyFont="1" applyAlignment="1">
      <alignment vertical="center"/>
    </xf>
    <xf numFmtId="0" fontId="7" fillId="0" borderId="0" xfId="2667" applyFont="1" applyAlignment="1">
      <alignment horizontal="center" vertical="center"/>
    </xf>
    <xf numFmtId="191" fontId="7" fillId="0" borderId="0" xfId="2667" applyNumberFormat="1" applyFont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7" fillId="0" borderId="20" xfId="0" applyFont="1" applyBorder="1" applyAlignment="1">
      <alignment vertical="center"/>
    </xf>
    <xf numFmtId="189" fontId="7" fillId="0" borderId="20" xfId="0" applyNumberFormat="1" applyFont="1" applyBorder="1" applyAlignment="1">
      <alignment vertical="center"/>
    </xf>
    <xf numFmtId="188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91" fontId="7" fillId="0" borderId="0" xfId="467" applyNumberFormat="1" applyFont="1" applyAlignment="1">
      <alignment horizontal="righ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194" fontId="7" fillId="0" borderId="0" xfId="463" applyNumberFormat="1" applyFont="1" applyAlignment="1">
      <alignment horizontal="right" vertical="center"/>
    </xf>
    <xf numFmtId="0" fontId="7" fillId="0" borderId="0" xfId="463" applyFont="1" applyAlignment="1">
      <alignment horizontal="left" vertical="center" wrapText="1"/>
    </xf>
    <xf numFmtId="38" fontId="50" fillId="0" borderId="0" xfId="467" applyNumberFormat="1" applyFont="1" applyAlignment="1">
      <alignment horizontal="center" vertical="center"/>
    </xf>
    <xf numFmtId="200" fontId="7" fillId="0" borderId="0" xfId="467" applyNumberFormat="1" applyFont="1" applyAlignment="1">
      <alignment horizontal="right" vertical="center"/>
    </xf>
    <xf numFmtId="0" fontId="7" fillId="0" borderId="0" xfId="0" applyFont="1"/>
    <xf numFmtId="191" fontId="7" fillId="0" borderId="0" xfId="0" applyNumberFormat="1" applyFont="1"/>
    <xf numFmtId="191" fontId="7" fillId="0" borderId="20" xfId="3" applyNumberFormat="1" applyFont="1" applyBorder="1" applyAlignment="1">
      <alignment horizontal="left" vertical="center"/>
    </xf>
    <xf numFmtId="0" fontId="48" fillId="0" borderId="0" xfId="469" applyFont="1" applyAlignment="1">
      <alignment vertical="center"/>
    </xf>
    <xf numFmtId="198" fontId="7" fillId="0" borderId="0" xfId="463" applyNumberFormat="1" applyFont="1" applyAlignment="1">
      <alignment horizontal="right" vertical="center"/>
    </xf>
    <xf numFmtId="198" fontId="7" fillId="0" borderId="0" xfId="463" applyNumberFormat="1" applyFont="1" applyAlignment="1">
      <alignment vertical="center"/>
    </xf>
    <xf numFmtId="0" fontId="48" fillId="0" borderId="20" xfId="463" applyFont="1" applyBorder="1" applyAlignment="1">
      <alignment horizontal="left" vertical="center"/>
    </xf>
    <xf numFmtId="191" fontId="7" fillId="0" borderId="20" xfId="463" applyNumberFormat="1" applyFont="1" applyBorder="1" applyAlignment="1">
      <alignment horizontal="center" vertical="center"/>
    </xf>
    <xf numFmtId="198" fontId="7" fillId="0" borderId="20" xfId="463" applyNumberFormat="1" applyFont="1" applyBorder="1" applyAlignment="1">
      <alignment horizontal="right" vertical="center"/>
    </xf>
    <xf numFmtId="198" fontId="7" fillId="0" borderId="20" xfId="463" applyNumberFormat="1" applyFont="1" applyBorder="1" applyAlignment="1">
      <alignment vertical="center"/>
    </xf>
    <xf numFmtId="198" fontId="48" fillId="0" borderId="0" xfId="470" applyNumberFormat="1" applyFont="1" applyAlignment="1">
      <alignment horizontal="center" vertical="center"/>
    </xf>
    <xf numFmtId="0" fontId="48" fillId="0" borderId="0" xfId="470" applyFont="1" applyAlignment="1">
      <alignment horizontal="center" vertical="center"/>
    </xf>
    <xf numFmtId="198" fontId="48" fillId="0" borderId="0" xfId="470" applyNumberFormat="1" applyFont="1" applyAlignment="1">
      <alignment vertical="center"/>
    </xf>
    <xf numFmtId="198" fontId="48" fillId="0" borderId="0" xfId="470" applyNumberFormat="1" applyFont="1" applyAlignment="1">
      <alignment horizontal="center" vertical="center" wrapText="1"/>
    </xf>
    <xf numFmtId="0" fontId="48" fillId="0" borderId="0" xfId="463" applyFont="1" applyAlignment="1">
      <alignment horizontal="right" vertical="center"/>
    </xf>
    <xf numFmtId="198" fontId="48" fillId="0" borderId="0" xfId="470" applyNumberFormat="1" applyFont="1" applyAlignment="1">
      <alignment horizontal="right" vertical="center" wrapText="1"/>
    </xf>
    <xf numFmtId="198" fontId="48" fillId="0" borderId="0" xfId="470" applyNumberFormat="1" applyFont="1" applyAlignment="1">
      <alignment horizontal="center" vertical="top"/>
    </xf>
    <xf numFmtId="198" fontId="48" fillId="0" borderId="0" xfId="463" applyNumberFormat="1" applyFont="1" applyAlignment="1">
      <alignment horizontal="right" vertical="center"/>
    </xf>
    <xf numFmtId="198" fontId="48" fillId="0" borderId="0" xfId="470" quotePrefix="1" applyNumberFormat="1" applyFont="1" applyAlignment="1">
      <alignment horizontal="right" vertical="center"/>
    </xf>
    <xf numFmtId="198" fontId="48" fillId="0" borderId="0" xfId="463" applyNumberFormat="1" applyFont="1" applyAlignment="1">
      <alignment horizontal="right"/>
    </xf>
    <xf numFmtId="191" fontId="46" fillId="0" borderId="0" xfId="463" quotePrefix="1" applyNumberFormat="1" applyFont="1" applyAlignment="1">
      <alignment horizontal="right" vertical="center"/>
    </xf>
    <xf numFmtId="0" fontId="48" fillId="0" borderId="0" xfId="470" applyFont="1" applyAlignment="1">
      <alignment horizontal="left" vertical="center"/>
    </xf>
    <xf numFmtId="0" fontId="7" fillId="0" borderId="0" xfId="470" applyFont="1" applyAlignment="1">
      <alignment horizontal="left" vertical="center"/>
    </xf>
    <xf numFmtId="0" fontId="7" fillId="0" borderId="0" xfId="470" applyFont="1" applyAlignment="1">
      <alignment horizontal="center" vertical="center"/>
    </xf>
    <xf numFmtId="0" fontId="7" fillId="0" borderId="20" xfId="470" quotePrefix="1" applyFont="1" applyBorder="1" applyAlignment="1">
      <alignment horizontal="left" vertical="center"/>
    </xf>
    <xf numFmtId="0" fontId="7" fillId="0" borderId="20" xfId="470" applyFont="1" applyBorder="1" applyAlignment="1">
      <alignment horizontal="center" vertical="center"/>
    </xf>
    <xf numFmtId="0" fontId="46" fillId="0" borderId="0" xfId="463" applyFont="1" applyAlignment="1">
      <alignment vertical="center"/>
    </xf>
    <xf numFmtId="0" fontId="46" fillId="0" borderId="20" xfId="463" applyFont="1" applyBorder="1" applyAlignment="1">
      <alignment horizontal="left" vertical="center"/>
    </xf>
    <xf numFmtId="0" fontId="46" fillId="0" borderId="0" xfId="463" applyFont="1" applyAlignment="1">
      <alignment horizontal="left" vertical="center"/>
    </xf>
    <xf numFmtId="198" fontId="46" fillId="0" borderId="0" xfId="470" applyNumberFormat="1" applyFont="1" applyAlignment="1">
      <alignment horizontal="right" vertical="center"/>
    </xf>
    <xf numFmtId="198" fontId="46" fillId="0" borderId="0" xfId="470" quotePrefix="1" applyNumberFormat="1" applyFont="1" applyAlignment="1">
      <alignment horizontal="right" vertical="center"/>
    </xf>
    <xf numFmtId="0" fontId="48" fillId="0" borderId="0" xfId="470" quotePrefix="1" applyFont="1" applyAlignment="1">
      <alignment horizontal="left" vertical="center"/>
    </xf>
    <xf numFmtId="0" fontId="47" fillId="0" borderId="0" xfId="470" applyFont="1" applyAlignment="1">
      <alignment horizontal="left" vertical="center"/>
    </xf>
    <xf numFmtId="38" fontId="7" fillId="0" borderId="20" xfId="470" applyNumberFormat="1" applyFont="1" applyBorder="1" applyAlignment="1">
      <alignment vertical="center"/>
    </xf>
    <xf numFmtId="0" fontId="7" fillId="0" borderId="20" xfId="463" applyFont="1" applyBorder="1" applyAlignment="1">
      <alignment vertical="center"/>
    </xf>
    <xf numFmtId="198" fontId="7" fillId="0" borderId="20" xfId="470" applyNumberFormat="1" applyFont="1" applyBorder="1" applyAlignment="1">
      <alignment horizontal="right" vertical="center"/>
    </xf>
    <xf numFmtId="188" fontId="48" fillId="0" borderId="0" xfId="0" applyNumberFormat="1" applyFont="1" applyAlignment="1">
      <alignment horizontal="center" vertical="center"/>
    </xf>
    <xf numFmtId="191" fontId="48" fillId="0" borderId="0" xfId="0" applyNumberFormat="1" applyFont="1" applyAlignment="1">
      <alignment horizontal="left" vertical="center"/>
    </xf>
    <xf numFmtId="188" fontId="7" fillId="0" borderId="0" xfId="0" applyNumberFormat="1" applyFont="1" applyAlignment="1">
      <alignment horizontal="left" vertical="center"/>
    </xf>
    <xf numFmtId="0" fontId="48" fillId="0" borderId="0" xfId="3" applyFont="1" applyAlignment="1">
      <alignment horizontal="left" vertical="center"/>
    </xf>
    <xf numFmtId="188" fontId="7" fillId="0" borderId="0" xfId="0" applyNumberFormat="1" applyFont="1" applyAlignment="1">
      <alignment horizontal="center" vertical="center"/>
    </xf>
    <xf numFmtId="189" fontId="48" fillId="0" borderId="20" xfId="0" applyNumberFormat="1" applyFont="1" applyBorder="1" applyAlignment="1">
      <alignment horizontal="center" vertical="center"/>
    </xf>
    <xf numFmtId="191" fontId="48" fillId="0" borderId="20" xfId="463" quotePrefix="1" applyNumberFormat="1" applyFont="1" applyBorder="1" applyAlignment="1">
      <alignment horizontal="right" vertical="center"/>
    </xf>
    <xf numFmtId="189" fontId="84" fillId="0" borderId="0" xfId="0" applyNumberFormat="1" applyFont="1" applyAlignment="1">
      <alignment horizontal="center" vertical="center"/>
    </xf>
    <xf numFmtId="191" fontId="48" fillId="0" borderId="0" xfId="3" applyNumberFormat="1" applyFont="1" applyAlignment="1">
      <alignment vertical="center"/>
    </xf>
    <xf numFmtId="205" fontId="7" fillId="0" borderId="0" xfId="0" applyNumberFormat="1" applyFont="1" applyAlignment="1">
      <alignment horizontal="center" vertical="center"/>
    </xf>
    <xf numFmtId="49" fontId="7" fillId="0" borderId="0" xfId="463" applyNumberFormat="1" applyFont="1" applyAlignment="1">
      <alignment vertical="center"/>
    </xf>
    <xf numFmtId="188" fontId="7" fillId="0" borderId="20" xfId="0" applyNumberFormat="1" applyFont="1" applyBorder="1" applyAlignment="1">
      <alignment vertical="center"/>
    </xf>
    <xf numFmtId="188" fontId="7" fillId="0" borderId="20" xfId="0" applyNumberFormat="1" applyFont="1" applyBorder="1" applyAlignment="1">
      <alignment horizontal="center" vertical="center"/>
    </xf>
    <xf numFmtId="191" fontId="7" fillId="0" borderId="0" xfId="3" applyNumberFormat="1" applyFont="1" applyAlignment="1">
      <alignment horizontal="right" vertical="center"/>
    </xf>
    <xf numFmtId="188" fontId="7" fillId="0" borderId="0" xfId="0" quotePrefix="1" applyNumberFormat="1" applyFont="1" applyAlignment="1">
      <alignment horizontal="center" vertical="center"/>
    </xf>
    <xf numFmtId="188" fontId="50" fillId="0" borderId="0" xfId="0" quotePrefix="1" applyNumberFormat="1" applyFont="1" applyAlignment="1">
      <alignment horizontal="center" vertical="center"/>
    </xf>
    <xf numFmtId="188" fontId="50" fillId="0" borderId="0" xfId="0" quotePrefix="1" applyNumberFormat="1" applyFont="1" applyAlignment="1">
      <alignment horizontal="right" vertical="center"/>
    </xf>
    <xf numFmtId="0" fontId="7" fillId="0" borderId="20" xfId="3" applyFont="1" applyBorder="1" applyAlignment="1">
      <alignment horizontal="left" vertical="center"/>
    </xf>
    <xf numFmtId="191" fontId="48" fillId="0" borderId="0" xfId="463" applyNumberFormat="1" applyFont="1" applyAlignment="1">
      <alignment horizontal="center" vertical="center"/>
    </xf>
    <xf numFmtId="191" fontId="48" fillId="0" borderId="20" xfId="46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48" fillId="0" borderId="0" xfId="0" applyNumberFormat="1" applyFont="1" applyAlignment="1">
      <alignment horizontal="left" vertical="center"/>
    </xf>
    <xf numFmtId="39" fontId="48" fillId="0" borderId="20" xfId="5" applyFont="1" applyBorder="1" applyAlignment="1">
      <alignment horizontal="left" vertical="center"/>
    </xf>
    <xf numFmtId="189" fontId="48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center" vertical="center"/>
    </xf>
    <xf numFmtId="189" fontId="48" fillId="0" borderId="0" xfId="2" applyNumberFormat="1" applyFont="1" applyFill="1" applyAlignment="1">
      <alignment horizontal="left" vertical="center"/>
    </xf>
    <xf numFmtId="189" fontId="48" fillId="0" borderId="20" xfId="2" applyNumberFormat="1" applyFont="1" applyFill="1" applyBorder="1" applyAlignment="1">
      <alignment horizontal="left" vertical="center"/>
    </xf>
    <xf numFmtId="188" fontId="48" fillId="0" borderId="20" xfId="0" applyNumberFormat="1" applyFont="1" applyBorder="1" applyAlignment="1">
      <alignment horizontal="left" vertical="center"/>
    </xf>
    <xf numFmtId="198" fontId="48" fillId="0" borderId="20" xfId="470" applyNumberFormat="1" applyFont="1" applyBorder="1" applyAlignment="1">
      <alignment horizontal="center" vertical="center"/>
    </xf>
    <xf numFmtId="198" fontId="48" fillId="0" borderId="13" xfId="470" applyNumberFormat="1" applyFont="1" applyBorder="1" applyAlignment="1">
      <alignment horizontal="center" vertical="center" wrapText="1"/>
    </xf>
    <xf numFmtId="0" fontId="7" fillId="0" borderId="0" xfId="470" applyFont="1" applyAlignment="1">
      <alignment horizontal="center" vertical="center"/>
    </xf>
    <xf numFmtId="198" fontId="48" fillId="0" borderId="13" xfId="470" applyNumberFormat="1" applyFont="1" applyBorder="1" applyAlignment="1">
      <alignment horizontal="center" vertical="center"/>
    </xf>
    <xf numFmtId="198" fontId="48" fillId="0" borderId="20" xfId="470" applyNumberFormat="1" applyFont="1" applyBorder="1" applyAlignment="1">
      <alignment horizontal="center" vertical="center" wrapText="1"/>
    </xf>
    <xf numFmtId="0" fontId="7" fillId="0" borderId="0" xfId="463" applyFont="1" applyAlignment="1">
      <alignment horizontal="center" vertical="center"/>
    </xf>
    <xf numFmtId="198" fontId="46" fillId="0" borderId="20" xfId="470" applyNumberFormat="1" applyFont="1" applyBorder="1" applyAlignment="1">
      <alignment horizontal="center" vertical="center"/>
    </xf>
  </cellXfs>
  <cellStyles count="2669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3" xfId="36" xr:uid="{1591F5EF-F711-4BE5-8BC9-3EFAA8AEE88C}"/>
    <cellStyle name="Comma 10" xfId="37" xr:uid="{33392DFD-3266-4888-8643-15CE450878D9}"/>
    <cellStyle name="Comma 10 10" xfId="524" xr:uid="{42400BBC-84BE-4D98-9230-56C49ABCDDB4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1" xfId="1981" xr:uid="{5F6854A5-835C-4918-88A5-60529A6F5670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3" xfId="2069" xr:uid="{D32029B6-49AE-4117-894D-25446049FC86}"/>
    <cellStyle name="Comma 10 17 2 3" xfId="932" xr:uid="{90C2B370-CAAE-4D8E-8476-144431AFF1AC}"/>
    <cellStyle name="Comma 10 17 2 3 2" xfId="792" xr:uid="{FF596817-9E92-4BBB-A2EF-2DDF5A827260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3" xfId="2448" xr:uid="{AF21A238-8A6A-456C-AE37-EE7404D1D0C8}"/>
    <cellStyle name="Comma 10 17 2 3 2 2 2 2 2 3" xfId="1967" xr:uid="{2BEB1E2C-8312-4872-A99C-12E92F096B83}"/>
    <cellStyle name="Comma 10 17 2 3 2 2 2 2 3" xfId="1459" xr:uid="{9E739638-F312-4428-9321-74D36A0147E8}"/>
    <cellStyle name="Comma 10 17 2 3 2 2 2 2 3 2" xfId="2462" xr:uid="{0A811875-EF2C-4808-982F-1965301BF5C2}"/>
    <cellStyle name="Comma 10 17 2 3 2 2 2 2 4" xfId="2343" xr:uid="{3E00D3BF-631E-4AF4-AA1D-BF9092E82FEE}"/>
    <cellStyle name="Comma 10 17 2 3 2 2 2 3" xfId="2137" xr:uid="{6AEEB160-4B7E-4763-AF65-3F8F53C06E1A}"/>
    <cellStyle name="Comma 10 17 2 3 2 2 3" xfId="1225" xr:uid="{2D7644EA-1025-4803-BDB4-451FD5415E4F}"/>
    <cellStyle name="Comma 10 17 2 3 2 2 3 2" xfId="2262" xr:uid="{ECF0BD97-5F1F-49DA-B2FC-A4B2905541D2}"/>
    <cellStyle name="Comma 10 17 2 3 2 2 4" xfId="1382" xr:uid="{D6E59545-0D6C-4689-AC5D-60DC21043548}"/>
    <cellStyle name="Comma 10 17 2 3 2 2 4 2" xfId="2414" xr:uid="{5FEA5948-D763-4BAC-BC34-DEFF7D35B391}"/>
    <cellStyle name="Comma 10 17 2 3 2 2 5" xfId="2052" xr:uid="{3BB9E02E-AE02-4B31-8D6A-8DEF2D08CED0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3" xfId="2169" xr:uid="{130C331A-11AA-4759-B3C8-C4BDCB980526}"/>
    <cellStyle name="Comma 10 17 2 3 2 3 3" xfId="1228" xr:uid="{CB9783C4-B16E-4541-8990-6F4E6FC257AD}"/>
    <cellStyle name="Comma 10 17 2 3 2 3 3 2" xfId="2265" xr:uid="{F93C9AAD-2CC3-4F04-97A2-A45480EF8475}"/>
    <cellStyle name="Comma 10 17 2 3 2 3 4" xfId="1389" xr:uid="{A02AC407-C454-4410-A707-FAD926E8B8ED}"/>
    <cellStyle name="Comma 10 17 2 3 2 3 4 2" xfId="2419" xr:uid="{AC57371F-AA49-44CF-9043-03557669F416}"/>
    <cellStyle name="Comma 10 17 2 3 2 3 5" xfId="2055" xr:uid="{7828239D-CF6F-4287-AFE8-ADCD91EC44F0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3" xfId="2185" xr:uid="{393B900D-24E7-4CF5-846D-47E5488D2D58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3" xfId="2093" xr:uid="{B92673C9-6D5E-44B6-9A38-29EF4337D1A8}"/>
    <cellStyle name="Comma 10 17 2 3 2 6" xfId="1223" xr:uid="{FE5BB3CA-71F2-4A82-9580-720C4E86F63E}"/>
    <cellStyle name="Comma 10 17 2 3 2 6 2" xfId="2260" xr:uid="{D467E17F-E997-45C3-B903-F68450554A67}"/>
    <cellStyle name="Comma 10 17 2 3 2 7" xfId="1375" xr:uid="{50066976-4541-45A1-A705-50C51D444576}"/>
    <cellStyle name="Comma 10 17 2 3 2 7 2" xfId="2409" xr:uid="{63BE85F8-EC65-409D-A0A0-6DDE20D508DB}"/>
    <cellStyle name="Comma 10 17 2 3 2 8" xfId="1415" xr:uid="{FC3F0692-2FA7-4780-811C-E4A9B3B29C7B}"/>
    <cellStyle name="Comma 10 17 2 3 2 8 2" xfId="2439" xr:uid="{BB6335E8-D2C9-4AA9-A760-72E9F4ACDBDF}"/>
    <cellStyle name="Comma 10 17 2 3 2 9" xfId="2050" xr:uid="{BB952DEB-24A0-49C6-B061-E05923E9A4C4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3" xfId="2114" xr:uid="{7AB2E735-A5E7-4A67-A385-324BBE2B7188}"/>
    <cellStyle name="Comma 10 17 2 3 4" xfId="1250" xr:uid="{145305D3-3B8F-4EE8-A8E5-6CFBDC73AC07}"/>
    <cellStyle name="Comma 10 17 2 3 4 2" xfId="2287" xr:uid="{645828B9-1693-4DE3-8A76-D7F9ACD62C3A}"/>
    <cellStyle name="Comma 10 17 2 3 5" xfId="2078" xr:uid="{30EE2C1E-8E32-48E2-AC9B-1F4CD42B1DB1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3" xfId="2151" xr:uid="{22A4C81C-7415-4BFE-AE88-A20604A37AFB}"/>
    <cellStyle name="Comma 10 17 2 3 9 2 3" xfId="1269" xr:uid="{F1782793-BA74-41BC-819F-6FE288156945}"/>
    <cellStyle name="Comma 10 17 2 3 9 2 3 2" xfId="2306" xr:uid="{2FDE3527-A121-4D16-B7EF-3FB499EECF4F}"/>
    <cellStyle name="Comma 10 17 2 3 9 2 4" xfId="2100" xr:uid="{9D78F068-0F05-49AF-988A-39248B6358F8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3" xfId="2128" xr:uid="{9C71E890-7680-42E6-9E4E-2A5DF1473694}"/>
    <cellStyle name="Comma 10 17 2 3 9 4" xfId="1259" xr:uid="{F52DA99A-09BB-4FBC-A8EB-C72F991471FB}"/>
    <cellStyle name="Comma 10 17 2 3 9 4 2" xfId="2296" xr:uid="{6C43220B-A6AD-43D0-97AE-9FD794F5BF16}"/>
    <cellStyle name="Comma 10 17 2 3 9 5" xfId="2087" xr:uid="{547EF2D1-766A-49FE-BA96-2F10B86BFE8D}"/>
    <cellStyle name="Comma 10 17 2 4" xfId="1168" xr:uid="{761EE52F-9531-44E3-9585-CF343B7B1C3F}"/>
    <cellStyle name="Comma 10 17 2 4 2" xfId="2205" xr:uid="{1D790C20-8B5E-43DB-A007-1CC257FEDEC0}"/>
    <cellStyle name="Comma 10 17 2 5" xfId="1380" xr:uid="{052E2E04-AC33-4A42-B326-38F6BCF67707}"/>
    <cellStyle name="Comma 10 17 2 5 2" xfId="2412" xr:uid="{4C4A70CD-25F7-4134-A4AE-0FE781EBF0AC}"/>
    <cellStyle name="Comma 10 17 2 6" xfId="1988" xr:uid="{BB915090-A1E3-45B9-9863-C49BA4F7E46E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3" xfId="1387" xr:uid="{5520DDD3-3196-485D-9D17-4606A137AADA}"/>
    <cellStyle name="Comma 10 17 3 3 2" xfId="2417" xr:uid="{8A2F7042-3FEF-46A3-9D7E-551705348BE8}"/>
    <cellStyle name="Comma 10 17 3 4" xfId="2067" xr:uid="{37D8DBF5-721A-43E3-9F58-21BB8B484C93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3" xfId="2064" xr:uid="{6C3B2035-0467-4461-82F1-39C52D812650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3" xfId="2056" xr:uid="{44AA488F-0A93-488B-88F1-AF14BC1507EF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3" xfId="2172" xr:uid="{F9EB273B-A091-4254-A3E1-D75902C194EA}"/>
    <cellStyle name="Comma 10 17 7" xfId="1162" xr:uid="{0EEB7DEF-370B-40D4-8A30-3D89B940CAA6}"/>
    <cellStyle name="Comma 10 17 7 2" xfId="2199" xr:uid="{08636579-D01D-470E-A9D2-BCE361620FD0}"/>
    <cellStyle name="Comma 10 17 8" xfId="1368" xr:uid="{02455AA8-2C26-484C-ACAF-31C6455A87CC}"/>
    <cellStyle name="Comma 10 17 8 2" xfId="2402" xr:uid="{B550CBDA-FD29-4E70-BC6A-2E53FC39429C}"/>
    <cellStyle name="Comma 10 17 9" xfId="1406" xr:uid="{3B37FE7D-4AFA-4987-84E7-B3877B9122EC}"/>
    <cellStyle name="Comma 10 17 9 2" xfId="2432" xr:uid="{BFFC43D7-5B6A-404F-927C-4F2FFAD7F8FC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3" xfId="1013" xr:uid="{20FD8DEB-354F-43C3-8E55-AE36AB096482}"/>
    <cellStyle name="Comma 10 2 15" xfId="1366" xr:uid="{9D80E947-DE6C-419D-AC4A-DB0EEF35BA5D}"/>
    <cellStyle name="Comma 10 2 15 2" xfId="1379" xr:uid="{456B8A99-C5F7-4236-97BA-E2E008C28D38}"/>
    <cellStyle name="Comma 10 2 15 3" xfId="1385" xr:uid="{66057958-6D46-40BB-83A7-279972FF7131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3" xfId="1075" xr:uid="{50BBBA9B-23BF-4BEE-8F27-1F69D1B70922}"/>
    <cellStyle name="Comma 10 2 2 3" xfId="700" xr:uid="{4F7E3F8A-8024-4BCA-93AB-98D5E87C2A3E}"/>
    <cellStyle name="Comma 10 2 2 3 2" xfId="1084" xr:uid="{C6323019-7C2E-4F9F-BD5C-B809AE56B03D}"/>
    <cellStyle name="Comma 10 2 2 4" xfId="993" xr:uid="{35E3D70B-C175-43CB-B9C1-4228B2F7784C}"/>
    <cellStyle name="Comma 10 2 2 5" xfId="1602" xr:uid="{2F233132-B478-49C4-AA09-DFAE32C2F603}"/>
    <cellStyle name="Comma 10 2 2 5 2" xfId="2493" xr:uid="{60D83C4B-6FB6-435D-877F-76274742D17C}"/>
    <cellStyle name="Comma 10 2 2 6" xfId="1925" xr:uid="{94FB1A6D-57BB-4694-99C7-47477EA10DC5}"/>
    <cellStyle name="Comma 10 2 2 6 2" xfId="2639" xr:uid="{AAB0501F-ADAD-4D28-94AC-9D9CAEF5B2C3}"/>
    <cellStyle name="Comma 10 2 2 7" xfId="583" xr:uid="{739F94CC-B026-48DC-B298-A7215B7C65E3}"/>
    <cellStyle name="Comma 10 2 3" xfId="612" xr:uid="{C84155A8-6887-4F34-B114-7C8D2071AAC3}"/>
    <cellStyle name="Comma 10 2 3 2" xfId="719" xr:uid="{A0BFCCFE-7623-499D-987D-6E3D5300DCC2}"/>
    <cellStyle name="Comma 10 2 3 3" xfId="1074" xr:uid="{EDB3EA57-35B5-40AC-A951-EF5982910DF6}"/>
    <cellStyle name="Comma 10 2 4" xfId="846" xr:uid="{C1A8DC9E-FF02-4DC6-90C7-C922649F5D14}"/>
    <cellStyle name="Comma 10 2 4 2" xfId="1083" xr:uid="{B641A2FE-1EDF-416B-92AB-BA5AC27832CC}"/>
    <cellStyle name="Comma 10 2 5" xfId="672" xr:uid="{321008DE-6ECC-4265-A921-047C0C09568A}"/>
    <cellStyle name="Comma 10 2 6" xfId="992" xr:uid="{2A674C79-B46A-41DD-83E4-AA39E90C2D98}"/>
    <cellStyle name="Comma 10 2 7" xfId="1601" xr:uid="{90086E3F-DEA7-4465-8D28-1C4A23C14C6E}"/>
    <cellStyle name="Comma 10 2 8" xfId="1924" xr:uid="{4E1E170B-3CD2-46E6-801D-156253678B38}"/>
    <cellStyle name="Comma 10 2 8 2" xfId="2638" xr:uid="{A97DDFF7-512A-46B4-AAEF-885BCEBF3088}"/>
    <cellStyle name="Comma 10 2 9" xfId="582" xr:uid="{E4D73255-F92F-4E0D-942B-F088FC6765C7}"/>
    <cellStyle name="Comma 10 3" xfId="40" xr:uid="{F88C7BA9-214A-4FB1-94D4-D121889E4349}"/>
    <cellStyle name="Comma 10 3 2" xfId="1017" xr:uid="{E4B03FDD-57A0-48BC-B14F-16F33F6BE2D7}"/>
    <cellStyle name="Comma 10 3 2 4" xfId="951" xr:uid="{CEAFD5B2-423F-46B9-B51B-8EC8943D8070}"/>
    <cellStyle name="Comma 10 3 2 4 2" xfId="1029" xr:uid="{59E4CE25-56ED-44FF-B9A1-3DB9F697D6C5}"/>
    <cellStyle name="Comma 10 3 3" xfId="781" xr:uid="{E78D27AF-FD38-4C2B-BF39-3121D610ECF8}"/>
    <cellStyle name="Comma 10 3 3 2" xfId="796" xr:uid="{2FA819A5-0B96-426B-9DE7-956559ACDB25}"/>
    <cellStyle name="Comma 10 3 4" xfId="1603" xr:uid="{E10BD198-C5B2-4D54-8923-73D8C46BFD2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3" xfId="1014" xr:uid="{29C2C87F-DAE1-4750-B66F-0299066D3586}"/>
    <cellStyle name="Comma 10 4" xfId="41" xr:uid="{944C0D19-F42F-4C73-9791-C728F976D306}"/>
    <cellStyle name="Comma 10 4 2" xfId="1604" xr:uid="{47BC7E30-C596-4CBC-AC12-16BD7932FEE7}"/>
    <cellStyle name="Comma 10 5" xfId="42" xr:uid="{F5AF5356-C80F-4E27-B410-F715350D725F}"/>
    <cellStyle name="Comma 10 5 2" xfId="750" xr:uid="{77D095BD-9131-4ED0-9036-5AA6D3929EC0}"/>
    <cellStyle name="Comma 10 5 3" xfId="1605" xr:uid="{3D6622A1-7A52-4214-BAB0-054CD37604AC}"/>
    <cellStyle name="Comma 10 5 3 2" xfId="2494" xr:uid="{23096B88-3B41-402A-B61F-690464F48E2E}"/>
    <cellStyle name="Comma 10 5 4" xfId="511" xr:uid="{3B29A5A8-6223-4914-AA4D-267D24D845F2}"/>
    <cellStyle name="Comma 10 6" xfId="943" xr:uid="{B7E2FD85-A0E3-49FD-AD08-498A5EF89199}"/>
    <cellStyle name="Comma 10 7" xfId="670" xr:uid="{D899B7AB-E865-4C65-84FF-87A44C3A3D63}"/>
    <cellStyle name="Comma 10 8" xfId="1479" xr:uid="{E47C16FB-EB14-4D80-A884-D8121E532472}"/>
    <cellStyle name="Comma 10 8 2" xfId="2470" xr:uid="{C776EB3E-F8BE-46A9-B113-C91CAF7CA7C5}"/>
    <cellStyle name="Comma 10 9" xfId="1600" xr:uid="{B69C6B16-2BF3-4D10-BC40-EE7408A7EC88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3" xfId="1608" xr:uid="{0EAC506E-05E2-4F36-8610-D634667CE021}"/>
    <cellStyle name="Comma 11 2 2 3 2" xfId="2495" xr:uid="{B4689919-5CEC-4C53-8BF4-CCD32740A39D}"/>
    <cellStyle name="Comma 11 2 2 4" xfId="1062" xr:uid="{33DDE25A-E1D4-4955-BEAA-A1FF0F879B0E}"/>
    <cellStyle name="Comma 11 2 2 5" xfId="2149" xr:uid="{9365825F-AB97-4D2F-B99E-604EDFC2B42F}"/>
    <cellStyle name="Comma 11 2 3" xfId="1267" xr:uid="{0BB4E410-C5E4-4C49-9B4F-CA54DB27C289}"/>
    <cellStyle name="Comma 11 2 3 2" xfId="2304" xr:uid="{5D976637-BB26-4D22-9390-514748B74E11}"/>
    <cellStyle name="Comma 11 2 4" xfId="1530" xr:uid="{C65710A1-6F42-4352-AB89-DCFAFD9EAE77}"/>
    <cellStyle name="Comma 11 2 5" xfId="1607" xr:uid="{894DB8FC-3385-4E91-8EC2-635A2FAC160E}"/>
    <cellStyle name="Comma 11 2 6" xfId="979" xr:uid="{9930B3C1-F208-4F36-82ED-F2F021ABEE0C}"/>
    <cellStyle name="Comma 11 2 7" xfId="2098" xr:uid="{7874B878-C4CA-400C-A264-EAF1204ADB5E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3" xfId="1541" xr:uid="{C394BC45-F1A4-480D-8976-E57E47B0636D}"/>
    <cellStyle name="Comma 11 3 4" xfId="1609" xr:uid="{CDE4A7FA-08EB-44B3-8C13-041C69C5E5F1}"/>
    <cellStyle name="Comma 11 3 5" xfId="1027" xr:uid="{14D964BF-D161-4CCB-B587-3EA319BEEA74}"/>
    <cellStyle name="Comma 11 3 6" xfId="2126" xr:uid="{FAA51744-9423-4DCA-919A-7161AFCEF41B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3" xfId="1610" xr:uid="{4FEE57D1-D69E-4384-92F0-8767C40B2780}"/>
    <cellStyle name="Comma 11 4 3 2" xfId="2496" xr:uid="{1CC5C573-707E-4906-B025-551C93EEF754}"/>
    <cellStyle name="Comma 11 4 4" xfId="948" xr:uid="{6A881DF9-7521-4391-B170-D4B70DDC0B3A}"/>
    <cellStyle name="Comma 11 4 5" xfId="2085" xr:uid="{6CC8FB1A-3979-474B-9CBD-11112581842A}"/>
    <cellStyle name="Comma 11 5" xfId="1509" xr:uid="{30129560-5D03-4B48-8550-492F4B6CE81A}"/>
    <cellStyle name="Comma 11 6" xfId="1606" xr:uid="{C13DE788-F088-4FED-84EE-15997C57BFA6}"/>
    <cellStyle name="Comma 11 7" xfId="918" xr:uid="{A17FD3A0-A873-4825-B011-C0B058DCCB8E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3" xfId="51" xr:uid="{2055F05C-6C16-4A00-8A77-7B160E59F85D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3" xfId="2019" xr:uid="{4E8A7624-1D8F-462F-B62C-265A218C1AC2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3" xfId="2030" xr:uid="{F028D2F1-51B4-434F-ADF5-1728D8811EC9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3" xfId="2016" xr:uid="{09B5EB60-5B08-48BC-8721-C4E384E8164C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3" xfId="2027" xr:uid="{83285437-BC3C-44F7-8D95-85A8BE8D24FB}"/>
    <cellStyle name="Comma 114 4 4" xfId="1175" xr:uid="{3A330E50-1910-4548-B78C-3E66EAC0D70C}"/>
    <cellStyle name="Comma 114 4 4 2" xfId="2212" xr:uid="{69CD8721-6B21-46D2-96EC-3D2E73C9E40E}"/>
    <cellStyle name="Comma 114 4 5" xfId="2001" xr:uid="{131E4EBE-099E-437F-B95E-2AA1093E6F3E}"/>
    <cellStyle name="Comma 114 5" xfId="1178" xr:uid="{111D1C90-E041-4AA4-97CB-817F012ED174}"/>
    <cellStyle name="Comma 114 5 2" xfId="2215" xr:uid="{F8836C4E-2D48-477E-91A7-E482677E9082}"/>
    <cellStyle name="Comma 114 6" xfId="2004" xr:uid="{B9B3AD25-0555-4DC2-92A1-9F1F410280E0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3" xfId="2021" xr:uid="{730D1F1D-14E7-42D2-81B3-BD1AEB2B3AED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3" xfId="2032" xr:uid="{38BEFFB8-CBC4-41AA-B017-8EBAA91AB225}"/>
    <cellStyle name="Comma 115 4 4" xfId="1181" xr:uid="{E647A7D5-156B-4B64-A338-4BDF9FA3FDC6}"/>
    <cellStyle name="Comma 115 4 4 2" xfId="2218" xr:uid="{E3884C36-F916-4848-86C1-E28B5F1F2CA5}"/>
    <cellStyle name="Comma 115 4 5" xfId="2007" xr:uid="{E365070D-8434-4518-BEC6-FD81E0901A0C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2" xfId="54" xr:uid="{9EC0B6D4-E204-4DAB-BFEB-F9D38B6A8F66}"/>
    <cellStyle name="Comma 12 2 2 2" xfId="1613" xr:uid="{061E6183-99C2-4C8A-AB75-D90D284318BD}"/>
    <cellStyle name="Comma 12 2 2 3" xfId="1024" xr:uid="{6FB59C24-B7B3-4373-84FB-3DC2C4B5FA4A}"/>
    <cellStyle name="Comma 12 2 3" xfId="1190" xr:uid="{9BE6E880-623C-4C3F-BE89-E70DAE0B2587}"/>
    <cellStyle name="Comma 12 2 3 2" xfId="2227" xr:uid="{21E994A8-D0E8-4312-9A55-13F09EA67156}"/>
    <cellStyle name="Comma 12 2 4" xfId="1612" xr:uid="{E256A713-15D0-44BC-B6AB-8CBB285C1223}"/>
    <cellStyle name="Comma 12 2 5" xfId="690" xr:uid="{4C7FAA5C-56AB-4773-933F-A44CBD2CBB0B}"/>
    <cellStyle name="Comma 12 2 6" xfId="2017" xr:uid="{C0965C25-96C9-405C-949B-E98DA27D7EB4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3" xfId="1614" xr:uid="{E5D9D184-CB29-499B-BD2F-84B1C9E3CD86}"/>
    <cellStyle name="Comma 12 3 3 2" xfId="2497" xr:uid="{CCE14D99-7656-41FB-BD44-CBE5AE8E4E33}"/>
    <cellStyle name="Comma 12 3 4" xfId="709" xr:uid="{5B432E3C-0192-437C-AC2C-7140DDEE34A9}"/>
    <cellStyle name="Comma 12 3 5" xfId="2028" xr:uid="{15BB6891-7F84-4F44-9B84-64344DD7B7BA}"/>
    <cellStyle name="Comma 12 4" xfId="56" xr:uid="{DEFC71EB-261C-436C-930C-2EA872A67466}"/>
    <cellStyle name="Comma 12 4 2" xfId="1615" xr:uid="{AD6F5B96-8A4B-408B-8341-C6A9F901A0CF}"/>
    <cellStyle name="Comma 12 4 3" xfId="945" xr:uid="{62A00B87-B5BA-4222-A012-ABB08CC250BE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3" xfId="1176" xr:uid="{FDA0FBC1-56C3-4F3A-BEE1-378A64776570}"/>
    <cellStyle name="Comma 12 5 4" xfId="2213" xr:uid="{A077D1DB-79AF-41CF-8120-6A64B81D0645}"/>
    <cellStyle name="Comma 12 6" xfId="1611" xr:uid="{206419C8-D8CD-45D8-8EC3-FDDD10452547}"/>
    <cellStyle name="Comma 12 7" xfId="654" xr:uid="{1E8697A5-D530-4B8B-A4AE-EE0EE894F6FC}"/>
    <cellStyle name="Comma 12 8" xfId="2002" xr:uid="{383AE98F-AF16-4BD1-92E5-2D801A510DB0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3" xfId="2499" xr:uid="{9FABC578-5655-4035-9288-FC8D4CF752E0}"/>
    <cellStyle name="Comma 13 3" xfId="60" xr:uid="{BA214CB2-001F-40ED-9112-5259DA4D6CAF}"/>
    <cellStyle name="Comma 13 3 2" xfId="1619" xr:uid="{863B23EE-155A-448C-B26A-F22C102238C7}"/>
    <cellStyle name="Comma 13 3 3" xfId="2500" xr:uid="{64937B9E-0CE1-48D6-8409-ED4F7E25B639}"/>
    <cellStyle name="Comma 13 4" xfId="1617" xr:uid="{CB679131-D0AD-4A39-8420-51301C910E26}"/>
    <cellStyle name="Comma 13 5" xfId="1000" xr:uid="{5E3FB6ED-D4A9-4762-91AC-701C4744FC14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3" xfId="503" xr:uid="{C5EDC4F9-1F15-49AA-8DC0-0A97BA6CEBA4}"/>
    <cellStyle name="Comma 14 2 4" xfId="1965" xr:uid="{0E497046-E1F3-47C3-91AE-37FF8F33DAE0}"/>
    <cellStyle name="Comma 14 22" xfId="876" xr:uid="{0751F8E1-5D19-41BD-96DB-A2B4C33ADC37}"/>
    <cellStyle name="Comma 14 22 2" xfId="907" xr:uid="{43B9342C-07D7-47E3-A1B7-C225D3C2E250}"/>
    <cellStyle name="Comma 14 22 3" xfId="913" xr:uid="{A8962A44-446D-4C30-8CBE-FA1A744C9310}"/>
    <cellStyle name="Comma 14 22 4" xfId="892" xr:uid="{36EC13C7-ED3C-470B-AEBE-0FE9DFBCDDD1}"/>
    <cellStyle name="Comma 14 22 5" xfId="1108" xr:uid="{050CDB92-E611-4C74-AD2A-14B388C8476F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3" xfId="1436" xr:uid="{8275850D-3FEE-45C7-8E32-C8A56501603D}"/>
    <cellStyle name="Comma 14 4" xfId="1620" xr:uid="{47748198-F25A-4C59-AEA6-EA51CDA3AC48}"/>
    <cellStyle name="Comma 14 5" xfId="1154" xr:uid="{1ADCA60B-9831-4762-A741-CEF5D8E452EF}"/>
    <cellStyle name="Comma 14 6" xfId="2191" xr:uid="{9832737E-D4AE-454E-B328-9DA353994EB9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3" xfId="1433" xr:uid="{CC54E5C0-61EC-469F-95E0-A22542DF9FDD}"/>
    <cellStyle name="Comma 15 2 4" xfId="2450" xr:uid="{79301DB8-3524-451E-8772-E5276C2AFC45}"/>
    <cellStyle name="Comma 15 3" xfId="66" xr:uid="{89FD8171-4D58-412C-827E-00F8120DCC30}"/>
    <cellStyle name="Comma 15 3 2" xfId="1625" xr:uid="{D933D7D2-E68C-4498-A9FC-EFEF3833AE79}"/>
    <cellStyle name="Comma 15 3 3" xfId="2504" xr:uid="{D7B8368A-939D-4D7A-97F4-87D7AD1FC12E}"/>
    <cellStyle name="Comma 15 4" xfId="1623" xr:uid="{20016613-8617-45B7-8257-19F2539F803A}"/>
    <cellStyle name="Comma 15 5" xfId="1395" xr:uid="{84B43781-82AE-4B6C-AA05-CE8ED07010E1}"/>
    <cellStyle name="Comma 15 6" xfId="2423" xr:uid="{8FFD4F4A-64B6-4707-ABA5-BFCE29E4787E}"/>
    <cellStyle name="Comma 15 6 2 3 4" xfId="1444" xr:uid="{BFEFA42E-33CD-4D7F-905B-60E1B0295FB8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3" xfId="2147" xr:uid="{3160B449-3105-4C84-8226-E227CF8AE305}"/>
    <cellStyle name="Comma 16 2 3" xfId="977" xr:uid="{FD59C3E6-5140-4AB1-A9A6-97453BEBB9DC}"/>
    <cellStyle name="Comma 16 2 3 2" xfId="2096" xr:uid="{3F1EDFAB-FDF3-419C-81B0-1B7C8186D080}"/>
    <cellStyle name="Comma 16 2 4" xfId="1627" xr:uid="{7E40DB65-751B-40E2-80BB-BCCE4D272CBF}"/>
    <cellStyle name="Comma 16 2 5" xfId="510" xr:uid="{D00D7742-8CD7-4734-B451-824017AE51A0}"/>
    <cellStyle name="Comma 16 2 6" xfId="1970" xr:uid="{7A9B8079-7175-43D5-891D-BFEC22FBD21E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3" xfId="1628" xr:uid="{174624AD-476E-45E9-99B7-659A6AC1939F}"/>
    <cellStyle name="Comma 16 3 4" xfId="1025" xr:uid="{92AD4C1E-380B-4ACE-95E6-FF163304A13B}"/>
    <cellStyle name="Comma 16 3 5" xfId="2124" xr:uid="{B6B8A7DC-DF8B-4FE7-96E0-CC1B023987F9}"/>
    <cellStyle name="Comma 16 4" xfId="1255" xr:uid="{FFA2B09E-23E4-4484-BFC2-13152423D834}"/>
    <cellStyle name="Comma 16 4 2" xfId="2292" xr:uid="{F9180079-55E4-46E0-AF6B-6BD7EF429A8D}"/>
    <cellStyle name="Comma 16 5" xfId="1626" xr:uid="{FCD02356-FD7B-4DF8-AAB5-2E7DF05002A6}"/>
    <cellStyle name="Comma 16 6" xfId="946" xr:uid="{E19086C5-CB55-4569-B040-EE6F44234071}"/>
    <cellStyle name="Comma 16 7" xfId="2083" xr:uid="{F19A577A-32A5-4E4A-991B-CB1BB95B379E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3" xfId="509" xr:uid="{5C12534E-F3E6-46F1-9CA2-4CB472E94E95}"/>
    <cellStyle name="Comma 17 2 4" xfId="1969" xr:uid="{7460A49E-64CD-4BF8-AF52-6282B0D60294}"/>
    <cellStyle name="Comma 17 3" xfId="1629" xr:uid="{ECAC1AC8-16DA-4496-AA06-BC5DF9E0FE25}"/>
    <cellStyle name="Comma 17 3 2" xfId="2505" xr:uid="{89E87E78-6280-40EC-8514-511C62A84B18}"/>
    <cellStyle name="Comma 17 4" xfId="1149" xr:uid="{D1A83469-F5FA-4E0E-9424-270E36970497}"/>
    <cellStyle name="Comma 17 5" xfId="2190" xr:uid="{91AD6184-C72B-4465-9B63-08D334701E61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3" xfId="2508" xr:uid="{8AFE5DE0-327B-4ACD-9EF2-F4439387557C}"/>
    <cellStyle name="Comma 18 3" xfId="1631" xr:uid="{9566FA91-3445-4FD1-8A02-160239A2CB2B}"/>
    <cellStyle name="Comma 18 3 2" xfId="2507" xr:uid="{CFCB7CF8-E217-4831-9E33-ED99E21354A7}"/>
    <cellStyle name="Comma 18 4" xfId="1419" xr:uid="{4AA2DA78-66CF-470D-9890-1F7BA38E0148}"/>
    <cellStyle name="Comma 18 5" xfId="2442" xr:uid="{FDE2A629-4BB1-4641-A6F7-CCBF15391AAE}"/>
    <cellStyle name="Comma 19" xfId="74" xr:uid="{F013D485-3EF6-4B90-A368-B659EBB93FA8}"/>
    <cellStyle name="Comma 19 2" xfId="75" xr:uid="{842744CA-6AE6-45A3-A5AD-6C10F39821A6}"/>
    <cellStyle name="Comma 19 3" xfId="1633" xr:uid="{57B9A41D-4C99-4DC0-81D8-F807F885781B}"/>
    <cellStyle name="Comma 19 4" xfId="1425" xr:uid="{0F23FF8C-180E-421C-ABC3-E61595B7746F}"/>
    <cellStyle name="Comma 19 5" xfId="2446" xr:uid="{8F51DE52-76ED-48D2-AE76-BEB175CF9A8F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3" xfId="1130" xr:uid="{7CCA3033-0DA4-401B-B596-E8617836546C}"/>
    <cellStyle name="Comma 192 2 3" xfId="912" xr:uid="{45FAF65D-4D23-428D-8873-80F504C0ED5C}"/>
    <cellStyle name="Comma 192 2 4" xfId="891" xr:uid="{F6B396BE-8847-43CD-8DC0-E3D3B905261A}"/>
    <cellStyle name="Comma 192 2 5" xfId="845" xr:uid="{DAA52F65-726C-4985-AE96-2422576F73D2}"/>
    <cellStyle name="Comma 192 2 6" xfId="925" xr:uid="{DCBD98E5-0BCE-4F6D-95D7-F43DAA658CC2}"/>
    <cellStyle name="Comma 192 2 7" xfId="1037" xr:uid="{2BC6FD67-52CE-4397-ADE8-4F2BD1B16E37}"/>
    <cellStyle name="Comma 192 3" xfId="905" xr:uid="{B431344B-3337-4738-AE3C-4034A2F4073B}"/>
    <cellStyle name="Comma 192 4" xfId="896" xr:uid="{880D433C-C0A2-4F76-98F2-5245A332A03B}"/>
    <cellStyle name="Comma 192 5" xfId="890" xr:uid="{1F9B7531-7EC6-48F1-8093-00353CD908AF}"/>
    <cellStyle name="Comma 192 6" xfId="966" xr:uid="{C06821C2-35EB-4535-BB00-18EA32D2B7F8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3" xfId="850" xr:uid="{F8058C19-62BC-4377-BFF4-5902546AF496}"/>
    <cellStyle name="Comma 2 10 10 2 3 2" xfId="1087" xr:uid="{B4AFF139-3D14-45D0-A5AD-9282FEE69018}"/>
    <cellStyle name="Comma 2 10 10 2 4" xfId="996" xr:uid="{CA416438-1BA7-4A9D-8FD8-747A0FE24EA0}"/>
    <cellStyle name="Comma 2 10 10 2 5" xfId="1928" xr:uid="{9404D68B-EA02-4D43-AAB1-89D766384C28}"/>
    <cellStyle name="Comma 2 10 10 2 5 2" xfId="2642" xr:uid="{FEC41C79-C276-432A-A94A-2D615E9DFB6F}"/>
    <cellStyle name="Comma 2 10 10 3" xfId="615" xr:uid="{905A059A-40C4-48FA-8FA9-FDA5D4083200}"/>
    <cellStyle name="Comma 2 10 10 3 2" xfId="1077" xr:uid="{6A969F46-3B3B-4D3A-A363-FAB3DD313DF3}"/>
    <cellStyle name="Comma 2 10 10 3 3" xfId="1386" xr:uid="{A2CB3691-D508-424C-B0A4-38198D3EA74F}"/>
    <cellStyle name="Comma 2 10 10 4" xfId="849" xr:uid="{DA182A33-5F17-4188-904A-8F161940C1E8}"/>
    <cellStyle name="Comma 2 10 10 4 2" xfId="1086" xr:uid="{BFBC6975-BC68-4EB3-BA58-C313F242B666}"/>
    <cellStyle name="Comma 2 10 10 5" xfId="995" xr:uid="{620BE84B-DB5C-4F71-ADBF-44389082FC33}"/>
    <cellStyle name="Comma 2 10 10 6" xfId="1927" xr:uid="{3BBBE316-AF28-49A1-B701-9928F13BDD0A}"/>
    <cellStyle name="Comma 2 10 10 6 2" xfId="2641" xr:uid="{978D5800-FD21-4CAE-A1AF-78300D6EC05D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3" xfId="2156" xr:uid="{28EEE5D4-7F80-4012-B6B8-F0BA402A8CE4}"/>
    <cellStyle name="Comma 2 10 3 2 3" xfId="1274" xr:uid="{E49E9DC4-0E07-47CC-8ADB-C247B279CD3B}"/>
    <cellStyle name="Comma 2 10 3 2 3 2" xfId="2311" xr:uid="{1F976A02-F7E4-447F-8312-5C41B4DDDBDE}"/>
    <cellStyle name="Comma 2 10 3 2 4" xfId="2105" xr:uid="{99F5B38F-2D55-4F92-ABBF-CAB61703E2B5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3" xfId="2133" xr:uid="{21B36EA4-AB15-428B-96CC-B8836209CF46}"/>
    <cellStyle name="Comma 2 10 3 4" xfId="1261" xr:uid="{BE5904ED-23ED-4551-B285-B1BBC6228BF5}"/>
    <cellStyle name="Comma 2 10 3 4 2" xfId="2298" xr:uid="{D637B455-ADD0-4905-9D78-EDE7EB736F0D}"/>
    <cellStyle name="Comma 2 10 3 5" xfId="2091" xr:uid="{78571A08-9ECC-437F-A0E8-5EFC6AE3C65F}"/>
    <cellStyle name="Comma 2 11" xfId="1570" xr:uid="{48C87FF2-E89C-464C-BA9A-1222B6B4DBBB}"/>
    <cellStyle name="Comma 2 12" xfId="1926" xr:uid="{B26C99EB-F6C9-455B-8ECB-8CCF39D91F65}"/>
    <cellStyle name="Comma 2 12 2" xfId="2640" xr:uid="{5ABD3C1C-1BA8-48AE-9773-12E6FECFDD7C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3" xfId="1971" xr:uid="{3D6708A8-FE47-4C3E-937A-5AD766746657}"/>
    <cellStyle name="Comma 2 2 11" xfId="1477" xr:uid="{007E540F-70AE-4BC3-B151-02ACD461073B}"/>
    <cellStyle name="Comma 2 2 11 2" xfId="2469" xr:uid="{1BDF46BD-5056-478C-BFC7-8E7F481AB502}"/>
    <cellStyle name="Comma 2 2 12" xfId="1571" xr:uid="{5E370A36-06E7-4C0C-BEB8-591B0A68D246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5" xfId="570" xr:uid="{0DFF269D-8EDE-486A-9CBC-C00DC734AF1C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3" xfId="1015" xr:uid="{D028823C-9547-4491-8BE4-107B21B10D8F}"/>
    <cellStyle name="Comma 2 2 2" xfId="78" xr:uid="{3D832AAB-6494-4DFF-ABE0-FCAE2FD4E8B2}"/>
    <cellStyle name="Comma 2 2 2 10" xfId="588" xr:uid="{9639C493-AF69-4317-A78D-30BC6AF0813C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3" xfId="1243" xr:uid="{A4F8E874-96B9-4771-81E2-BF61ECF533B5}"/>
    <cellStyle name="Comma 2 2 2 2 2 3 2" xfId="2280" xr:uid="{08E83FC8-AF98-4093-9AFE-AF8014646152}"/>
    <cellStyle name="Comma 2 2 2 2 2 4" xfId="2071" xr:uid="{81A402E3-C765-4DA4-99F1-354BF55B199F}"/>
    <cellStyle name="Comma 2 2 2 2 3" xfId="998" xr:uid="{E1FF063E-492C-42AE-B122-B6AEBA241AFF}"/>
    <cellStyle name="Comma 2 2 2 2 4" xfId="1636" xr:uid="{63ED467B-FDE7-4A8A-884A-1D8F4927C240}"/>
    <cellStyle name="Comma 2 2 2 2 5" xfId="618" xr:uid="{FA44D16A-9CCE-4AC2-8F73-6B5425CEA82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3" xfId="2150" xr:uid="{16D023F7-7451-472B-B3E6-6C0CA463A9DB}"/>
    <cellStyle name="Comma 2 2 2 3 3" xfId="1637" xr:uid="{3F84DF8D-8E47-4324-94D4-653D4C8880F0}"/>
    <cellStyle name="Comma 2 2 2 3 4" xfId="852" xr:uid="{2EC40399-CEBD-4601-B2CB-414B64B64769}"/>
    <cellStyle name="Comma 2 2 2 4" xfId="1089" xr:uid="{A8A4817C-D4A4-41A4-9704-B3E0663E60B2}"/>
    <cellStyle name="Comma 2 2 2 4 10 4" xfId="1441" xr:uid="{6A1BF7F7-EB06-4E41-8D54-E0D154A4C9BD}"/>
    <cellStyle name="Comma 2 2 2 5" xfId="1134" xr:uid="{FF42D47B-4CD4-41D4-8C78-EA1E1733E36A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3" xfId="2099" xr:uid="{AF1666FC-628B-4B02-9EB1-B9ED51EA286C}"/>
    <cellStyle name="Comma 2 2 2 7" xfId="1535" xr:uid="{B1685E3C-D588-46FF-BBFC-6964DEBEA3E1}"/>
    <cellStyle name="Comma 2 2 2 8" xfId="1635" xr:uid="{BF36BCC0-D519-42C2-9D3C-0341353F5686}"/>
    <cellStyle name="Comma 2 2 2 9" xfId="1930" xr:uid="{87DDEA2A-09D2-4ADD-8E01-B1E9AD1AB363}"/>
    <cellStyle name="Comma 2 2 2 9 2" xfId="2644" xr:uid="{5359425C-3833-4C90-BA43-FB2810F14B87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3" xfId="2073" xr:uid="{69C1057D-E1ED-4ADB-8005-510FC7A98E4B}"/>
    <cellStyle name="Comma 2 2 3 2 3" xfId="1079" xr:uid="{EAE1EEA0-D6BB-4FA1-8DC4-7EA61E0BE029}"/>
    <cellStyle name="Comma 2 2 3 3" xfId="851" xr:uid="{0B84B44A-6A7D-4FA4-B93A-04E7AE03AB53}"/>
    <cellStyle name="Comma 2 2 3 4" xfId="997" xr:uid="{F4FDB003-3673-448C-B659-CB1862800B8C}"/>
    <cellStyle name="Comma 2 2 3 5" xfId="1486" xr:uid="{44181242-B50B-4E7E-8B91-00915BD1ED17}"/>
    <cellStyle name="Comma 2 2 3 6" xfId="587" xr:uid="{31B1E3A8-FCF3-4AA8-84E7-B43C5C016F9E}"/>
    <cellStyle name="Comma 2 2 33" xfId="877" xr:uid="{8BE5823F-167D-468F-9A94-51D13D03AEE0}"/>
    <cellStyle name="Comma 2 2 33 2" xfId="908" xr:uid="{9D105747-C698-4FD0-9162-CF6EFF9041C5}"/>
    <cellStyle name="Comma 2 2 33 3" xfId="914" xr:uid="{AE769FB6-5556-4277-8F09-763B15C91D2B}"/>
    <cellStyle name="Comma 2 2 33 4" xfId="893" xr:uid="{5A2D62A4-8919-4C93-9A4B-1E20A267937D}"/>
    <cellStyle name="Comma 2 2 33 5" xfId="1100" xr:uid="{9FA758CA-28D7-45DF-A3C9-5CBA3F2B5BC7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3" xfId="2275" xr:uid="{19A4FA86-FFC0-44B3-AEBD-D461B3EF324D}"/>
    <cellStyle name="Comma 2 2 4 2 3" xfId="1518" xr:uid="{A8362A18-121C-41B6-A4A4-CF2DABEF6013}"/>
    <cellStyle name="Comma 2 2 4 2 4" xfId="2066" xr:uid="{BF1C111B-8E2F-4FC7-BB66-2D6D82802206}"/>
    <cellStyle name="Comma 2 2 4 3" xfId="837" xr:uid="{62A5A35E-F989-4C82-9037-A6296FB76A54}"/>
    <cellStyle name="Comma 2 2 4 3 2" xfId="1483" xr:uid="{B97DE717-D85E-42B0-8D98-A3675D07597E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3" xfId="2127" xr:uid="{A031077C-A775-44E9-9B45-21AAA1CD4EA1}"/>
    <cellStyle name="Comma 2 2 4 5" xfId="1463" xr:uid="{1CBB9B71-F23C-4D16-9C18-55FFDDAC808B}"/>
    <cellStyle name="Comma 2 2 5" xfId="882" xr:uid="{75D9827A-D506-4194-89BF-9F2915E11035}"/>
    <cellStyle name="Comma 2 2 5 2" xfId="1088" xr:uid="{9F32687C-A9A7-4250-965E-79702A472A2C}"/>
    <cellStyle name="Comma 2 2 5 3" xfId="1234" xr:uid="{85A5972D-023A-4509-9542-11092E07EE7F}"/>
    <cellStyle name="Comma 2 2 5 3 2" xfId="2271" xr:uid="{99A5B008-5AFD-40DD-B7BF-D433F3BF814B}"/>
    <cellStyle name="Comma 2 2 5 4" xfId="2062" xr:uid="{2E0B6228-4039-4BA1-A5AC-1F8AD9ECEEB1}"/>
    <cellStyle name="Comma 2 2 6" xfId="540" xr:uid="{F3020C99-CCA4-4630-A331-87F522096352}"/>
    <cellStyle name="Comma 2 2 6 2" xfId="552" xr:uid="{640A549E-EFCD-40DC-A150-F752982ECB1F}"/>
    <cellStyle name="Comma 2 2 6 3" xfId="722" xr:uid="{38D19D64-9FBA-4485-916A-ED773CD2378C}"/>
    <cellStyle name="Comma 2 2 7" xfId="919" xr:uid="{5B97F6E4-F028-48C6-8C95-1B8C5E93A351}"/>
    <cellStyle name="Comma 2 2 7 2" xfId="1131" xr:uid="{5CC1B23F-34A3-439E-AD98-C2886ECD067F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3" xfId="2086" xr:uid="{28924914-230C-4D70-A61D-3CF804EDBA4C}"/>
    <cellStyle name="Comma 2 2 9" xfId="1147" xr:uid="{C510A82A-3015-4822-BE1B-A1A5443290E7}"/>
    <cellStyle name="Comma 2 3" xfId="82" xr:uid="{4B6C94D6-7E60-4BEA-ACFF-70C6DAB36B9B}"/>
    <cellStyle name="Comma 2 3 10" xfId="1984" xr:uid="{2C55FA06-F7A1-4DB4-B2E9-FCF1B62F032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3" xfId="1540" xr:uid="{B92DC4A8-C8D8-4449-A290-45598FDFDAC6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3" xfId="2161" xr:uid="{76809DA1-A5D4-4ABA-9803-8A6BBD2F7206}"/>
    <cellStyle name="Comma 2 3 2 4" xfId="609" xr:uid="{AB04C511-FA82-4830-BCD4-9E7C56E462BF}"/>
    <cellStyle name="Comma 2 3 2 4 2" xfId="1558" xr:uid="{1DDC878B-A67E-4052-8F49-0F1175DBDC4A}"/>
    <cellStyle name="Comma 2 3 2 4 3" xfId="1991" xr:uid="{816FC4B9-6A09-4AB5-BBEA-1353D96B1222}"/>
    <cellStyle name="Comma 2 3 2 5" xfId="1506" xr:uid="{0255B8AE-5A64-4A3B-B804-012CFAE6EF11}"/>
    <cellStyle name="Comma 2 3 2 6" xfId="1639" xr:uid="{7EF9913F-EF88-4C9B-8A36-CCDD1A6150B1}"/>
    <cellStyle name="Comma 2 3 2 7" xfId="534" xr:uid="{9B5E6004-AF59-43DE-99AE-F64E09044FB0}"/>
    <cellStyle name="Comma 2 3 3" xfId="84" xr:uid="{C869CFE7-1DAB-4DB1-91A5-E118310CF607}"/>
    <cellStyle name="Comma 2 3 3 2" xfId="1529" xr:uid="{4D5ED08F-2F09-4CA1-A1CE-F4EC988630BC}"/>
    <cellStyle name="Comma 2 3 3 3" xfId="1640" xr:uid="{5F734916-5D00-4FDE-BF94-36835CB1465F}"/>
    <cellStyle name="Comma 2 3 3 4" xfId="758" xr:uid="{D27E97D3-54F2-4260-A932-98516C1AB374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3" xfId="1547" xr:uid="{3BA9F990-F092-48FC-85D7-90D3999E093B}"/>
    <cellStyle name="Comma 2 3 4 4" xfId="1641" xr:uid="{9E0F7FDD-0329-43D7-8778-4AA5E1B46477}"/>
    <cellStyle name="Comma 2 3 4 5" xfId="994" xr:uid="{6F7AE0AB-9265-4B7C-8ED4-5EDBD9C01BA7}"/>
    <cellStyle name="Comma 2 3 4 6" xfId="2111" xr:uid="{DA70F06C-B1D2-4678-8E62-0AFB842B1718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3" xfId="1164" xr:uid="{CE1D3141-EDD4-42FA-A652-C5915B666BFB}"/>
    <cellStyle name="Comma 2 3 5 4" xfId="2201" xr:uid="{F28DB3C7-2DCC-4636-A9DA-CF45D8E65AC9}"/>
    <cellStyle name="Comma 2 3 6" xfId="1392" xr:uid="{23889777-F500-4DCF-9C1A-171CDC0C7E7D}"/>
    <cellStyle name="Comma 2 3 6 2" xfId="2421" xr:uid="{F7CC4993-8E61-48D5-8A11-420F9C192E02}"/>
    <cellStyle name="Comma 2 3 7" xfId="1521" xr:uid="{CA4C6F29-4718-4207-8C59-36615EED037D}"/>
    <cellStyle name="Comma 2 3 8" xfId="1638" xr:uid="{486A1AC0-2EB0-4158-A2B4-4C92A7A14022}"/>
    <cellStyle name="Comma 2 3 9" xfId="571" xr:uid="{FD04C60A-54C0-4AA8-8AAC-276F840234FB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3" xfId="915" xr:uid="{E4477C57-AC47-42A9-AE99-4A23241931C0}"/>
    <cellStyle name="Comma 2 33 4" xfId="894" xr:uid="{E14AABEB-28F5-4207-8DD2-D0A01188D66D}"/>
    <cellStyle name="Comma 2 33 5" xfId="967" xr:uid="{A030EB1C-BB93-4BA8-BE0D-E333FC7DEB21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3" xfId="91" xr:uid="{4C6CEE8F-9FD4-4257-9D17-7703595CA516}"/>
    <cellStyle name="Comma 2 34 3" xfId="92" xr:uid="{C40B23AD-FF83-4E7E-B23A-C6BDF434974C}"/>
    <cellStyle name="Comma 2 34 3 2" xfId="93" xr:uid="{68DCE3D7-746C-4841-8E8C-A341703052E6}"/>
    <cellStyle name="Comma 2 34 4" xfId="94" xr:uid="{02F30F60-EFFA-43FE-AEF6-63DFFF3A537C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3" xfId="98" xr:uid="{43140BD9-F376-4BC3-B524-510AF758B056}"/>
    <cellStyle name="Comma 2 4" xfId="99" xr:uid="{76B342BC-D281-4076-895B-4C7C7665C008}"/>
    <cellStyle name="Comma 2 4 10" xfId="1986" xr:uid="{2A873400-0886-4E82-BCC7-A909EEC39BDE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3" xfId="1644" xr:uid="{8D096C17-D015-4B84-9FB6-3DE9E0EEF885}"/>
    <cellStyle name="Comma 2 4 2 4" xfId="614" xr:uid="{20D35F87-7F22-4B64-B515-172BC6B7C193}"/>
    <cellStyle name="Comma 2 4 2 5" xfId="1992" xr:uid="{EA04E71B-5EFA-43E9-B834-2B03DE0B34BC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3" xfId="1645" xr:uid="{97A251BF-224F-4D1D-92C4-D07A0599A57B}"/>
    <cellStyle name="Comma 2 4 3 4" xfId="848" xr:uid="{AF4096B2-70B1-4580-91FD-B26E5BA67E90}"/>
    <cellStyle name="Comma 2 4 3 5" xfId="2059" xr:uid="{48C4339A-629E-497D-9CC5-92CBBBD2621A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3" xfId="1646" xr:uid="{AA9B0D51-700B-4AFA-90C5-B46D4C917D02}"/>
    <cellStyle name="Comma 2 4 4 3 2" xfId="2510" xr:uid="{13AA81C8-060B-458F-95F7-FA526EA2F1F1}"/>
    <cellStyle name="Comma 2 4 4 4" xfId="1085" xr:uid="{EE85A7D1-D3D7-4E1A-AD32-45E8E5D60030}"/>
    <cellStyle name="Comma 2 4 4 5" xfId="2163" xr:uid="{E7124F9A-1F7E-4D59-B05F-D7EDA1405900}"/>
    <cellStyle name="Comma 2 4 5" xfId="1166" xr:uid="{6077129E-FBE4-49CF-93A8-2ACB60AA980D}"/>
    <cellStyle name="Comma 2 4 5 2" xfId="2203" xr:uid="{4CDCEC94-81DB-4ABC-90F7-81FB867C9BF3}"/>
    <cellStyle name="Comma 2 4 6" xfId="1397" xr:uid="{C654D7B1-702B-49E8-8EF0-D18801AF9389}"/>
    <cellStyle name="Comma 2 4 6 2" xfId="2425" xr:uid="{75010212-6D57-4FF7-B0EB-FA70DB4D752C}"/>
    <cellStyle name="Comma 2 4 7" xfId="1536" xr:uid="{EF138565-FBC8-4255-B1EB-7F9B8F304AE1}"/>
    <cellStyle name="Comma 2 4 8" xfId="1643" xr:uid="{08706B29-74E2-43B6-8CD8-08ADF30BDB9F}"/>
    <cellStyle name="Comma 2 4 9" xfId="584" xr:uid="{3C9C640D-3DF8-4C8D-BF6A-6F93712B2228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3" xfId="1648" xr:uid="{3CAD9487-B35D-4CA5-B0A8-8969097878C7}"/>
    <cellStyle name="Comma 2 5 2 4" xfId="1115" xr:uid="{65AB1062-60B7-4A60-8449-6E9DDEEEA66E}"/>
    <cellStyle name="Comma 2 5 2 5" xfId="2175" xr:uid="{88FD365E-5F81-4B82-802F-A858F434D117}"/>
    <cellStyle name="Comma 2 5 3" xfId="1247" xr:uid="{D3488548-E1F3-4E39-9B16-20425A7D41DE}"/>
    <cellStyle name="Comma 2 5 3 2" xfId="2284" xr:uid="{50B99E03-D313-46AE-84D0-CF36766585CE}"/>
    <cellStyle name="Comma 2 5 4" xfId="1485" xr:uid="{1B8E888D-EC3D-4EFF-AAFC-5FAB233EA879}"/>
    <cellStyle name="Comma 2 5 5" xfId="1647" xr:uid="{6300D837-2A58-418D-8952-77A85D375145}"/>
    <cellStyle name="Comma 2 5 6" xfId="921" xr:uid="{AF0C6EF2-C374-4361-9C9D-3BE4574D12C6}"/>
    <cellStyle name="Comma 2 5 7" xfId="2075" xr:uid="{FBE8F4FB-B4C9-4905-81F8-1D7602553F31}"/>
    <cellStyle name="Comma 2 5 7 4" xfId="1448" xr:uid="{9ACB230A-A329-4CF3-A65A-21D91F805586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3" xfId="1346" xr:uid="{AED8ECCD-B6DC-47F2-AD46-9D2F833DE604}"/>
    <cellStyle name="Comma 2 6 2 4" xfId="2383" xr:uid="{E74DEA08-DA92-4EC6-B8DE-003A3890B449}"/>
    <cellStyle name="Comma 2 6 3" xfId="1447" xr:uid="{9B5B20A0-90B0-4335-8789-9D39803EFFF8}"/>
    <cellStyle name="Comma 2 6 3 2" xfId="2455" xr:uid="{B21850F2-1D5B-4762-818A-E3BE55AE8898}"/>
    <cellStyle name="Comma 2 6 4" xfId="1649" xr:uid="{997A8337-74C3-43B8-91ED-295C6164DFCE}"/>
    <cellStyle name="Comma 2 6 5" xfId="1118" xr:uid="{293A38E6-56E5-47D3-8EDF-8E6E11A3CA55}"/>
    <cellStyle name="Comma 2 6 6" xfId="2178" xr:uid="{E4A7B9ED-339B-4917-813D-7CFEE173A55F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3" xfId="1651" xr:uid="{F07B4905-1631-446C-8201-BBD2AB5DF7DE}"/>
    <cellStyle name="Comma 2 7 4" xfId="1126" xr:uid="{1474976E-6AB0-4DAE-9A4E-9FAD7B761978}"/>
    <cellStyle name="Comma 2 7 5" xfId="2180" xr:uid="{33B897EA-3904-481B-A4A8-CB3D221A4BB2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3" xfId="1652" xr:uid="{82DF598B-22AC-4152-B0B5-5466952D3560}"/>
    <cellStyle name="Comma 2 8 3 2" xfId="2511" xr:uid="{4455ACED-CA58-4608-8217-CC081912BA1B}"/>
    <cellStyle name="Comma 2 8 4" xfId="1143" xr:uid="{C2988574-76F5-4050-812E-E2ABA6F3DE05}"/>
    <cellStyle name="Comma 2 8 5" xfId="2187" xr:uid="{BD58BBAD-79FF-45BA-9502-B4BA4BF4E671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3" xfId="2514" xr:uid="{6D4F38DE-1006-4BBA-9A97-68B671BE6BC6}"/>
    <cellStyle name="Comma 200 2 3" xfId="1654" xr:uid="{E6A6FB90-E14E-403E-89DF-8EEF1B67C537}"/>
    <cellStyle name="Comma 200 2 4" xfId="2513" xr:uid="{51C0D7BC-95BE-4A8F-8780-03C5F3C7F24E}"/>
    <cellStyle name="Comma 200 3" xfId="113" xr:uid="{37BC6B49-3864-4BDF-94C2-1F58754B8A02}"/>
    <cellStyle name="Comma 200 3 2" xfId="1656" xr:uid="{C612DE01-49B1-4F34-B907-B2B4F4C6841A}"/>
    <cellStyle name="Comma 200 3 3" xfId="2515" xr:uid="{012D500B-B8F7-48A1-A323-24036AC69E13}"/>
    <cellStyle name="Comma 200 4" xfId="1653" xr:uid="{06333377-970C-4DAD-A635-400586266F2D}"/>
    <cellStyle name="Comma 200 5" xfId="2512" xr:uid="{0B15F7B8-6489-49DE-B375-D8B56A100F18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3" xfId="117" xr:uid="{5571AC61-CBEE-4020-B310-9ABEF75F1C8B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3" xfId="2518" xr:uid="{4FA69716-909F-4E0B-BD49-D69582F9C6F0}"/>
    <cellStyle name="Comma 204 2 3" xfId="1658" xr:uid="{6985B281-C9C5-4DD9-9296-39F6E275D80D}"/>
    <cellStyle name="Comma 204 2 4" xfId="2517" xr:uid="{550FD124-16FC-4990-BD64-1AF3A57D21D5}"/>
    <cellStyle name="Comma 204 3" xfId="121" xr:uid="{04D6CCA6-6177-425C-9790-24670DE17D35}"/>
    <cellStyle name="Comma 204 3 2" xfId="1660" xr:uid="{7D6E7DF1-5B5F-411B-9824-B3BF273F17A6}"/>
    <cellStyle name="Comma 204 3 3" xfId="2519" xr:uid="{E3364425-261C-4901-AC8F-8654E3C32FA1}"/>
    <cellStyle name="Comma 204 4" xfId="1657" xr:uid="{ED4D4BF6-5DB9-4665-9D8C-7789680825D4}"/>
    <cellStyle name="Comma 204 5" xfId="2516" xr:uid="{A9529751-F5F5-4B58-A593-96F1251F9E8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3" xfId="125" xr:uid="{3EB85755-8474-4F61-B00C-9FD406A0ADE8}"/>
    <cellStyle name="Comma 21" xfId="126" xr:uid="{2122955B-AA64-46E8-9513-D9D8DD3010F5}"/>
    <cellStyle name="Comma 22" xfId="127" xr:uid="{676E40CA-184A-4560-8DB2-D1026AF04F6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3" xfId="901" xr:uid="{95A6048B-4735-43CF-9370-3CA99E0D3E6C}"/>
    <cellStyle name="Comma 224 4" xfId="889" xr:uid="{3EAB6D2C-58D4-4EF2-8170-287014B2C05C}"/>
    <cellStyle name="Comma 224 5" xfId="961" xr:uid="{C87F89EF-AAC4-48B0-BF45-2474B0ADA0A3}"/>
    <cellStyle name="Comma 224 6" xfId="755" xr:uid="{541CF14C-DB54-4B52-A6ED-C08D89FD5916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3" xfId="844" xr:uid="{D308799E-37D5-4809-B6E1-DA959E686879}"/>
    <cellStyle name="Comma 227 2 4" xfId="924" xr:uid="{34B7733C-AD0B-4640-A32B-A0159435A357}"/>
    <cellStyle name="Comma 227 2 5" xfId="1123" xr:uid="{C52F89CB-9E09-4DDA-BB2B-4D87EDE8E456}"/>
    <cellStyle name="Comma 23" xfId="128" xr:uid="{6D50E537-5812-4B5F-B73F-CFFC2CB830E7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3" xfId="899" xr:uid="{2CB517D1-F31B-432A-B1CC-5E9DE84CAB23}"/>
    <cellStyle name="Comma 233 4" xfId="888" xr:uid="{5B4222CA-0999-4794-8E1E-EA1A3761A557}"/>
    <cellStyle name="Comma 233 5" xfId="865" xr:uid="{FFCE5023-C09E-4701-8AA2-29FB7034E632}"/>
    <cellStyle name="Comma 233 6" xfId="965" xr:uid="{5697451F-C700-424B-87FE-6DF7430F078E}"/>
    <cellStyle name="Comma 234" xfId="735" xr:uid="{6E24F2FC-EA03-4780-99B4-DCA155814CC9}"/>
    <cellStyle name="Comma 235" xfId="738" xr:uid="{C8C67BA8-14A9-4D2A-9F80-3B73E11EDD18}"/>
    <cellStyle name="Comma 236" xfId="739" xr:uid="{3642CC90-89E8-4BF7-8AF5-17BEB9E4EAD2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3" xfId="1384" xr:uid="{4FF98C91-6FB4-4E87-B572-92EC07F9D00F}"/>
    <cellStyle name="Comma 237 3 2" xfId="2416" xr:uid="{FF421709-3547-4787-A9A8-15B78600873E}"/>
    <cellStyle name="Comma 237 4" xfId="2399" xr:uid="{4F84E2D4-26A3-46B9-9BB9-41E18EEEEEBC}"/>
    <cellStyle name="Comma 238" xfId="745" xr:uid="{F7C86C23-F4B4-4765-8C41-E3039290D628}"/>
    <cellStyle name="Comma 238 2" xfId="829" xr:uid="{AC9BFAC0-01B3-4C3D-AD3E-6D7EEAFAF517}"/>
    <cellStyle name="Comma 238 3" xfId="1211" xr:uid="{5F509FD6-7AB8-4908-BA2F-AF58A68AEC97}"/>
    <cellStyle name="Comma 238 3 2" xfId="2248" xr:uid="{FABCA480-7164-42A1-A80A-AE1187C00A18}"/>
    <cellStyle name="Comma 238 4" xfId="2038" xr:uid="{88B8FF4F-8CF5-480D-B295-1D43F2D47DCA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3" xfId="2041" xr:uid="{27EF64E1-FA0E-4D7F-9851-8A0B09BC0E9A}"/>
    <cellStyle name="Comma 239 3" xfId="1208" xr:uid="{EFA06406-D740-428B-8F47-82F940C4C2C1}"/>
    <cellStyle name="Comma 239 3 2" xfId="2245" xr:uid="{FB0F70E7-E352-445B-8DA9-D2B239DE0FE2}"/>
    <cellStyle name="Comma 239 4" xfId="2035" xr:uid="{B439DAE0-52E9-42E5-B3ED-DC17622B6598}"/>
    <cellStyle name="Comma 24" xfId="129" xr:uid="{D75A7BA2-E9F9-4275-9C08-3C930944385E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3" xfId="2040" xr:uid="{74BB1D57-05B5-4687-9B04-FAF41C9C33FD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3" xfId="2480" xr:uid="{0FE2A718-D06C-4835-8712-107516F17B56}"/>
    <cellStyle name="Comma 245 3" xfId="1484" xr:uid="{F161AE80-8BC0-4B76-A92C-F5FF613F39CB}"/>
    <cellStyle name="Comma 245 3 2" xfId="2472" xr:uid="{222B58F5-4109-48D4-AEA3-DDCB6FD85ABD}"/>
    <cellStyle name="Comma 245 4" xfId="2465" xr:uid="{8834D83C-FB30-47C4-A1E4-0997A7F43447}"/>
    <cellStyle name="Comma 25" xfId="130" xr:uid="{BDBAC7EF-48A6-4E1B-B38B-C2AC8465A041}"/>
    <cellStyle name="Comma 26" xfId="1942" xr:uid="{CCD8836A-33F3-4282-93D5-A3B135CDF403}"/>
    <cellStyle name="Comma 26 2" xfId="2656" xr:uid="{77713F5C-01CA-49F3-A1C1-8B16EBD7F3D3}"/>
    <cellStyle name="Comma 27" xfId="1947" xr:uid="{92A05EEF-1062-4FE7-954E-1F0DBF242680}"/>
    <cellStyle name="Comma 27 2" xfId="2661" xr:uid="{2E8C8F52-85B7-4C5F-833D-E15302334652}"/>
    <cellStyle name="Comma 28" xfId="1940" xr:uid="{260D0662-5DCE-4762-B06E-4FEB8E7E0DAA}"/>
    <cellStyle name="Comma 28 2" xfId="2654" xr:uid="{E1AAF094-2DF0-49C9-9C97-7DE8035AE954}"/>
    <cellStyle name="Comma 29" xfId="496" xr:uid="{B68DD744-77E8-4FFE-9C87-FBE751FF9B74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1" xfId="133" xr:uid="{A5E09BAA-64CA-4600-98F9-7ED2977658D4}"/>
    <cellStyle name="Comma 3 11 2" xfId="1663" xr:uid="{7200C988-1A25-454D-8AF8-AC982DBD6D33}"/>
    <cellStyle name="Comma 3 11 3" xfId="1427" xr:uid="{0826DE81-3002-42F0-856F-60D88B9AA930}"/>
    <cellStyle name="Comma 3 12" xfId="1454" xr:uid="{24529B21-4D4E-4778-AF97-7733B68184B0}"/>
    <cellStyle name="Comma 3 13" xfId="1661" xr:uid="{67027FB7-3931-4E2D-BE10-A77280AC40A2}"/>
    <cellStyle name="Comma 3 14" xfId="1931" xr:uid="{C9359DE2-9B76-4316-9AC0-95113DA1F410}"/>
    <cellStyle name="Comma 3 14 2" xfId="2645" xr:uid="{A48557F9-ACFA-46A3-8B00-8424BD8D33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2" xfId="488" xr:uid="{E47C6FA5-1ADE-459A-B43B-2470A2C96007}"/>
    <cellStyle name="Comma 3 2 2" xfId="135" xr:uid="{7B68B44C-A1B5-42F6-A969-2D88CA410412}"/>
    <cellStyle name="Comma 3 2 2 10" xfId="1962" xr:uid="{C511CB6D-6B0B-4AAC-9CFC-2B7F80F9C486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3" xfId="2489" xr:uid="{43905603-898B-44F6-8833-71BD67C54650}"/>
    <cellStyle name="Comma 3 2 2 2 3" xfId="1526" xr:uid="{C2A4BF13-ABF3-4DA5-ABF3-D915689FEB17}"/>
    <cellStyle name="Comma 3 2 2 2 3 2" xfId="2482" xr:uid="{9B43F6DE-59BE-4D99-B13B-15F6DCDD4FBC}"/>
    <cellStyle name="Comma 3 2 2 2 4" xfId="1666" xr:uid="{B890C007-EA1A-4AF8-9BAA-79796F845F6C}"/>
    <cellStyle name="Comma 3 2 2 2 5" xfId="620" xr:uid="{96EF8BE8-A984-4A2E-AD95-EC4F3DCBEB32}"/>
    <cellStyle name="Comma 3 2 2 3" xfId="137" xr:uid="{936F97A3-4251-4BED-9354-09465CDC3778}"/>
    <cellStyle name="Comma 3 2 2 3 2" xfId="1667" xr:uid="{31BCAC21-D600-4142-8B48-751AB540D329}"/>
    <cellStyle name="Comma 3 2 2 3 3" xfId="854" xr:uid="{587428F8-3A4F-46BB-94D3-DB805C507730}"/>
    <cellStyle name="Comma 3 2 2 4" xfId="138" xr:uid="{2E8D6875-5A9C-4126-A9AE-F425BD7D95DF}"/>
    <cellStyle name="Comma 3 2 2 4 2" xfId="1668" xr:uid="{5D8346DF-B526-425F-BC58-0A024A5608A7}"/>
    <cellStyle name="Comma 3 2 2 4 3" xfId="1009" xr:uid="{C9B04D76-06FA-43D5-8497-805A25DE6197}"/>
    <cellStyle name="Comma 3 2 2 5" xfId="590" xr:uid="{CAD16F04-FD56-4880-81FB-519D949D0A25}"/>
    <cellStyle name="Comma 3 2 2 6" xfId="1499" xr:uid="{FEA33E0E-9598-418C-BC08-A9EC2E40DED6}"/>
    <cellStyle name="Comma 3 2 2 6 2" xfId="2474" xr:uid="{FD99FC52-E843-464B-A339-79A75AFC73BA}"/>
    <cellStyle name="Comma 3 2 2 7" xfId="1665" xr:uid="{A0E564DF-8A90-4628-B41B-42190FA40481}"/>
    <cellStyle name="Comma 3 2 2 8" xfId="1943" xr:uid="{E8B22CE7-EDDA-49E5-AD9A-C39E0C0E32D2}"/>
    <cellStyle name="Comma 3 2 2 8 2" xfId="2657" xr:uid="{99BE5B1C-1188-493F-8178-9948E77EFE12}"/>
    <cellStyle name="Comma 3 2 2 9" xfId="498" xr:uid="{E20EBDA3-13FD-4739-898F-7813A3C342EC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3" xfId="1670" xr:uid="{A1A2D3CE-761C-4A92-84F1-C7A1C99EE423}"/>
    <cellStyle name="Comma 3 2 3 2 4" xfId="835" xr:uid="{83F51FFC-F43A-4AB4-BDA0-999163072424}"/>
    <cellStyle name="Comma 3 2 3 3" xfId="141" xr:uid="{4394914C-E293-43E7-A886-48CFF46A0314}"/>
    <cellStyle name="Comma 3 2 3 3 2" xfId="1671" xr:uid="{26C3CEA0-08F6-4CE8-9568-207F00D2E21D}"/>
    <cellStyle name="Comma 3 2 3 3 3" xfId="1091" xr:uid="{36E07F47-B691-4B24-9326-BE19E4D33C11}"/>
    <cellStyle name="Comma 3 2 3 4" xfId="1525" xr:uid="{3E86A853-E64E-4E3F-A832-0AE2A4BEDA2D}"/>
    <cellStyle name="Comma 3 2 3 5" xfId="1669" xr:uid="{D61E55A8-C48D-49C1-ACAB-D86DFE808B79}"/>
    <cellStyle name="Comma 3 2 3 6" xfId="603" xr:uid="{DE929C38-3DD1-4F69-A80E-527DF2CEE543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3" xfId="2020" xr:uid="{0D04A342-59D5-4F42-90E0-10B0B8F901DC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3" xfId="2031" xr:uid="{BB2E5882-6FA9-45BC-99DB-3633DCB83B45}"/>
    <cellStyle name="Comma 3 2 4 4" xfId="1180" xr:uid="{036E3DB2-4219-4478-BF9A-4FDF5CD422C8}"/>
    <cellStyle name="Comma 3 2 4 4 2" xfId="2217" xr:uid="{52F97D7E-1218-40BB-B2FD-077FE1DF6798}"/>
    <cellStyle name="Comma 3 2 4 5" xfId="1672" xr:uid="{44474265-55B8-41DA-951C-C8A7601F7057}"/>
    <cellStyle name="Comma 3 2 4 6" xfId="661" xr:uid="{C7FADDDE-B3F4-4420-821F-39FEA0E8A55F}"/>
    <cellStyle name="Comma 3 2 4 7" xfId="2006" xr:uid="{14546BF3-8C7C-4491-A974-20BE7A34A6F0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3" xfId="679" xr:uid="{D7CA976D-55B6-463C-A1E3-0D3F8247C7E1}"/>
    <cellStyle name="Comma 3 2 6" xfId="935" xr:uid="{AC60A878-10C0-4E50-AEE2-B222E3786071}"/>
    <cellStyle name="Comma 3 2 7" xfId="565" xr:uid="{69F2E17B-9B54-4BDB-A2D0-4E4E40342031}"/>
    <cellStyle name="Comma 3 2 8" xfId="548" xr:uid="{3DF07196-9110-4C87-8E34-80AE1E7415BC}"/>
    <cellStyle name="Comma 3 2 9" xfId="1495" xr:uid="{BB781CAE-B47F-4F51-BDC1-EF329CB5C651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3" xfId="2036" xr:uid="{1028C2EB-50A2-43CB-A25F-1A6E3B98D788}"/>
    <cellStyle name="Comma 3 3 2 3" xfId="1377" xr:uid="{8F6B8F57-7B93-4FE8-A28C-660817782F9C}"/>
    <cellStyle name="Comma 3 3 2 4" xfId="1548" xr:uid="{96814CF0-94AD-42A5-B830-B80D14404FBF}"/>
    <cellStyle name="Comma 3 3 2 5" xfId="1675" xr:uid="{B02DF4EF-9698-4FFC-BABB-D944D64E23E5}"/>
    <cellStyle name="Comma 3 3 3" xfId="146" xr:uid="{257CDBD5-6DFD-4FAE-BEE2-A0493624E3F4}"/>
    <cellStyle name="Comma 3 3 3 2" xfId="1676" xr:uid="{6EB00B2D-623B-49C8-BEAC-52D04BE0BF29}"/>
    <cellStyle name="Comma 3 3 3 3" xfId="806" xr:uid="{8506B8CF-B886-4C77-86B1-CA49C64D016B}"/>
    <cellStyle name="Comma 3 3 4" xfId="147" xr:uid="{C73B7C7B-4A7E-45BB-AD7D-20343ED855B0}"/>
    <cellStyle name="Comma 3 3 4 2" xfId="1677" xr:uid="{B67DC6A6-C39A-4ABF-991D-9C423FD70E8E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3" xfId="705" xr:uid="{1AEB9E46-0ABB-4E23-A2DB-EB932F13ED6E}"/>
    <cellStyle name="Comma 3 3 6" xfId="1001" xr:uid="{B738B26F-C4D9-4A62-8A4E-BA2978DD1791}"/>
    <cellStyle name="Comma 3 3 7" xfId="1522" xr:uid="{8960F16A-A857-4EFB-95C3-51C350B0B783}"/>
    <cellStyle name="Comma 3 3 8" xfId="1674" xr:uid="{E7C80003-DE45-45B0-8497-2FA0578B74BE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3" xfId="1680" xr:uid="{8B743236-48EE-4E1E-9EED-E967566F341F}"/>
    <cellStyle name="Comma 3 4 2 4" xfId="619" xr:uid="{F03D68EF-E54B-4FCB-9C05-66B596226C08}"/>
    <cellStyle name="Comma 3 4 3" xfId="151" xr:uid="{C427F05D-6597-4497-BA42-73EA54F4DED4}"/>
    <cellStyle name="Comma 3 4 3 2" xfId="1681" xr:uid="{3A3325D1-0E79-472F-BCC3-EF6A6207EF33}"/>
    <cellStyle name="Comma 3 4 4" xfId="152" xr:uid="{1D558FB9-B85D-43BB-B67D-E37304A12D6C}"/>
    <cellStyle name="Comma 3 4 4 2" xfId="1682" xr:uid="{57DB166A-5FE9-44F4-8BDD-5552F43407B0}"/>
    <cellStyle name="Comma 3 4 4 3" xfId="1090" xr:uid="{3BE54553-0382-4252-BA6E-B731737354A9}"/>
    <cellStyle name="Comma 3 4 5" xfId="1533" xr:uid="{F15AE24C-FB21-486F-B394-61F7D5C93805}"/>
    <cellStyle name="Comma 3 4 6" xfId="1679" xr:uid="{CF50E0A7-97AD-4665-8B80-92CB825868B6}"/>
    <cellStyle name="Comma 3 4 7" xfId="589" xr:uid="{06813128-80E9-439A-8F80-BB90E935F310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3" xfId="155" xr:uid="{EC279884-7C87-4C7A-811F-FEFEDA35DCC2}"/>
    <cellStyle name="Comma 3 5 3 2" xfId="1685" xr:uid="{B44174BA-758A-4002-9F07-484EDB73BF34}"/>
    <cellStyle name="Comma 3 5 4" xfId="156" xr:uid="{8801A359-5C54-408D-993D-FB22D996955B}"/>
    <cellStyle name="Comma 3 5 5" xfId="1683" xr:uid="{AB8C4DA8-AA1B-4A28-9BDC-74F80F66D490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3" xfId="159" xr:uid="{FF100248-3ECC-4178-ACB4-11F00ABAB486}"/>
    <cellStyle name="Comma 3 6 4" xfId="160" xr:uid="{8E8C2878-32EA-485C-A565-6689310EE81F}"/>
    <cellStyle name="Comma 3 6 5" xfId="1686" xr:uid="{65115B55-3EAC-4A69-A1B7-385B8A648579}"/>
    <cellStyle name="Comma 3 7" xfId="161" xr:uid="{1C5F62B3-5528-41F8-ADE6-FFCEF5E0440F}"/>
    <cellStyle name="Comma 3 7 2" xfId="162" xr:uid="{D4123691-E790-4CCC-B8B5-595833366178}"/>
    <cellStyle name="Comma 3 7 2 2" xfId="1104" xr:uid="{2461992D-6995-4E03-950C-44D3D6941FF1}"/>
    <cellStyle name="Comma 3 7 2 3" xfId="1689" xr:uid="{73D7FE42-E3AE-4899-A8B2-933F37E5F2F9}"/>
    <cellStyle name="Comma 3 7 2 4" xfId="621" xr:uid="{13986045-D5B1-4C7C-B4DC-D6E298BE2FB0}"/>
    <cellStyle name="Comma 3 7 3" xfId="163" xr:uid="{4963638B-DAFF-4162-B967-0F5A4F3DEA21}"/>
    <cellStyle name="Comma 3 7 3 2" xfId="1136" xr:uid="{F51D3CA2-7149-4CE5-AD36-8D3B8B89A644}"/>
    <cellStyle name="Comma 3 7 3 3" xfId="1690" xr:uid="{E3DC3B38-8780-4F92-B121-F89A01C6CF3D}"/>
    <cellStyle name="Comma 3 7 3 4" xfId="855" xr:uid="{95937909-5221-4E28-85DF-B15A6CDA9D4F}"/>
    <cellStyle name="Comma 3 7 4" xfId="922" xr:uid="{EA6FCBE2-F952-4C82-8030-F7686915769B}"/>
    <cellStyle name="Comma 3 7 5" xfId="1092" xr:uid="{DEC1E6C3-6753-4D2C-B3A4-772817ECF60E}"/>
    <cellStyle name="Comma 3 7 6" xfId="1562" xr:uid="{ECAF0CF2-472B-4BBA-A54A-C7AA6CAD6BAD}"/>
    <cellStyle name="Comma 3 7 7" xfId="1688" xr:uid="{499A01B6-C252-4C2A-A7A5-B9839CE44C74}"/>
    <cellStyle name="Comma 3 7 8" xfId="1933" xr:uid="{3CC4CA99-686F-4FAB-8620-13B6FA61A6CF}"/>
    <cellStyle name="Comma 3 7 8 2" xfId="2647" xr:uid="{5FBD3073-B2A8-4127-B90C-CFBB14675EDF}"/>
    <cellStyle name="Comma 3 7 9" xfId="591" xr:uid="{6AFEFB96-927D-4D4C-9C02-4AF0EB20EE8B}"/>
    <cellStyle name="Comma 3 8" xfId="164" xr:uid="{E856C001-8B8C-41C1-8AE6-46098AF6735B}"/>
    <cellStyle name="Comma 3 8 2" xfId="1691" xr:uid="{A8ACDB5E-10C1-4182-BAD4-CAF758CDD751}"/>
    <cellStyle name="Comma 3 9" xfId="165" xr:uid="{A595CC77-BBF7-47FE-B584-810DCBDBCE29}"/>
    <cellStyle name="Comma 3 9 2" xfId="1692" xr:uid="{2D685E04-52F5-4F0A-A6D9-D5A381460530}"/>
    <cellStyle name="Comma 30" xfId="1798" xr:uid="{78B2CCAC-DD4B-463D-A40D-AE59D1B3D515}"/>
    <cellStyle name="Comma 31" xfId="1960" xr:uid="{4D8F9DB4-329E-4C59-8F33-4CC008269914}"/>
    <cellStyle name="Comma 32" xfId="2608" xr:uid="{0F187103-624F-40EE-80CB-85F1974A715B}"/>
    <cellStyle name="Comma 4" xfId="166" xr:uid="{9309577D-8E02-447A-A832-29ACD4A991C6}"/>
    <cellStyle name="Comma 4 10" xfId="505" xr:uid="{27F602B4-EE21-4E64-8D53-54F1767562E6}"/>
    <cellStyle name="Comma 4 11" xfId="1456" xr:uid="{6D48A361-22FF-496E-BD38-AF34E5E22245}"/>
    <cellStyle name="Comma 4 11 2" xfId="2460" xr:uid="{00D131FF-5139-421D-9038-7733D8E9E9FD}"/>
    <cellStyle name="Comma 4 12" xfId="1693" xr:uid="{54982BC5-2030-4F21-846A-5C25E1DFDFA3}"/>
    <cellStyle name="Comma 4 13" xfId="1934" xr:uid="{F57D2D52-E5B6-49A2-9E81-D117FC7B65B3}"/>
    <cellStyle name="Comma 4 13 2" xfId="2648" xr:uid="{73296634-5C79-458C-93C3-06E1E4A9C043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3" xfId="170" xr:uid="{DD6B3FAB-0943-48B5-8D86-63EBCC0C86CD}"/>
    <cellStyle name="Comma 4 15" xfId="482" xr:uid="{213F26BD-8261-4DC9-9498-41747C2FA296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3" xfId="2139" xr:uid="{37B75939-34C0-49D8-B8A3-36C1D237EB99}"/>
    <cellStyle name="Comma 4 2 10 2 3" xfId="1264" xr:uid="{A5591E57-F22D-4479-9B97-E83FBAC336FA}"/>
    <cellStyle name="Comma 4 2 10 2 3 2" xfId="2301" xr:uid="{F36EEA44-5857-489F-858A-654752622F60}"/>
    <cellStyle name="Comma 4 2 10 2 4" xfId="2094" xr:uid="{BA5ACE53-055B-4553-9B84-32786B9603CD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3" xfId="2116" xr:uid="{E173BA8A-84A1-4943-9674-CA0A4175DEAD}"/>
    <cellStyle name="Comma 4 2 10 4" xfId="1252" xr:uid="{34C24569-3907-47E4-AD1D-A1FA07D328F6}"/>
    <cellStyle name="Comma 4 2 10 4 2" xfId="2289" xr:uid="{3F5065C3-3895-49D3-86A2-6D9E64A0CBD2}"/>
    <cellStyle name="Comma 4 2 10 5" xfId="2080" xr:uid="{18640D1B-2603-4787-BA06-21AABE1A3CCE}"/>
    <cellStyle name="Comma 4 2 11" xfId="1407" xr:uid="{94668CC4-057E-439E-B2F6-B365028EE109}"/>
    <cellStyle name="Comma 4 2 11 2" xfId="2433" xr:uid="{7BAEAAC6-9C7C-4054-8513-625E374CFE44}"/>
    <cellStyle name="Comma 4 2 12" xfId="1429" xr:uid="{AB09F692-331A-40E0-8EA4-95130FCB0BFC}"/>
    <cellStyle name="Comma 4 2 13" xfId="1471" xr:uid="{BF9C1D29-4D74-46F9-899C-519EDC6C0A76}"/>
    <cellStyle name="Comma 4 2 14" xfId="1694" xr:uid="{E0760E6A-D5DD-4138-938A-3B3AE7B658E1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3" xfId="2037" xr:uid="{90C321A6-294F-400E-943B-15228776A799}"/>
    <cellStyle name="Comma 4 2 15 3" xfId="2658" xr:uid="{F2DDB68B-1127-43FF-B52A-3E6BD77E1779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3" xfId="2039" xr:uid="{EF3B27CB-F252-4C93-8816-ACB3F7D974DA}"/>
    <cellStyle name="Comma 4 2 17" xfId="491" xr:uid="{53660EB2-9B15-48EC-A128-E698BB75DB54}"/>
    <cellStyle name="Comma 4 2 18" xfId="1957" xr:uid="{8DD6D233-BA02-4990-9A97-6B7374D95959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1" xfId="934" xr:uid="{DD285B09-A14F-4534-A113-83AC5DCE6EDB}"/>
    <cellStyle name="Comma 4 2 2 11 2" xfId="1008" xr:uid="{8439179D-4A92-4ADD-80A3-C57F25C31291}"/>
    <cellStyle name="Comma 4 2 2 12" xfId="550" xr:uid="{20174679-AF97-4B11-9A68-850615374B3D}"/>
    <cellStyle name="Comma 4 2 2 13" xfId="1978" xr:uid="{66440966-A892-48B1-98ED-E665B39BF2C4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3" xfId="797" xr:uid="{482168D7-9069-439F-8796-14C50AF3FCBA}"/>
    <cellStyle name="Comma 4 2 2 2 4" xfId="1005" xr:uid="{34FB43DF-F5E4-4FC4-BB56-DC50FC3F8B2E}"/>
    <cellStyle name="Comma 4 2 2 2 5" xfId="1544" xr:uid="{94438C95-FCAC-4B26-B3B5-5E9963071B76}"/>
    <cellStyle name="Comma 4 2 2 2 6" xfId="1696" xr:uid="{A739F0F4-7ECA-4D14-9A9E-F3ABE12113B0}"/>
    <cellStyle name="Comma 4 2 2 2 7" xfId="1936" xr:uid="{0BA8D36B-6458-41FA-B985-A680DA04EE33}"/>
    <cellStyle name="Comma 4 2 2 2 7 2" xfId="2650" xr:uid="{AEBCB432-513C-449E-B732-D44F1E7CFE42}"/>
    <cellStyle name="Comma 4 2 2 2 8" xfId="593" xr:uid="{F5D1F3E1-578F-4739-B939-F0A04A5F142C}"/>
    <cellStyle name="Comma 4 2 2 3" xfId="174" xr:uid="{2ADB39FD-FF5A-4D2B-B91A-DD2CAF7F6625}"/>
    <cellStyle name="Comma 4 2 2 3 2" xfId="805" xr:uid="{D901B8DF-C6C5-468D-B2C7-AFF3C7A9B1AC}"/>
    <cellStyle name="Comma 4 2 2 3 3" xfId="1094" xr:uid="{FEEFA7FA-008C-4797-AB85-3FEA63D765AA}"/>
    <cellStyle name="Comma 4 2 2 3 4" xfId="1697" xr:uid="{457CF864-BC09-484C-8372-4550060D1FD8}"/>
    <cellStyle name="Comma 4 2 2 3 5" xfId="623" xr:uid="{46DA37D3-4CEF-4E45-8A6D-D6FD4EA19ACB}"/>
    <cellStyle name="Comma 4 2 2 4" xfId="175" xr:uid="{01644405-0362-4C54-9FCB-7B6337AC5B7E}"/>
    <cellStyle name="Comma 4 2 2 4 2" xfId="1698" xr:uid="{770A1470-A486-4CEB-B9A1-61D5BF8FE28F}"/>
    <cellStyle name="Comma 4 2 2 4 3" xfId="831" xr:uid="{A5340325-C264-4496-A81A-7F68FD68C540}"/>
    <cellStyle name="Comma 4 2 2 5" xfId="693" xr:uid="{180480A4-D081-4E2A-B278-16752008B3CE}"/>
    <cellStyle name="Comma 4 2 2 6" xfId="931" xr:uid="{379C6D00-2D83-4BE9-A1DB-F13EB02DFB30}"/>
    <cellStyle name="Comma 4 2 2 7" xfId="592" xr:uid="{F4808EB9-6FD9-43E0-9AF8-7084B16D496C}"/>
    <cellStyle name="Comma 4 2 2 8" xfId="1517" xr:uid="{532A8190-CB39-44BC-96C3-357EFBAA7CA0}"/>
    <cellStyle name="Comma 4 2 2 9" xfId="1695" xr:uid="{BF8B5DA2-E782-4DF8-B06B-9F7B8F4E8FB3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3" xfId="179" xr:uid="{93A6DC4C-8F0B-4C74-81E9-CD15452A464A}"/>
    <cellStyle name="Comma 4 2 3" xfId="180" xr:uid="{506A1E72-D1CC-4DB2-9DD9-D8F31FD36C83}"/>
    <cellStyle name="Comma 4 2 3 2" xfId="712" xr:uid="{49D63B11-60EE-46E7-A699-944E765C72B0}"/>
    <cellStyle name="Comma 4 2 3 3" xfId="1170" xr:uid="{4A850F9D-7D5D-4B9A-9EC2-270C1C09B370}"/>
    <cellStyle name="Comma 4 2 3 3 2" xfId="2207" xr:uid="{9D55A297-F730-4060-9D0E-580732C12C96}"/>
    <cellStyle name="Comma 4 2 3 4" xfId="1482" xr:uid="{23E4D461-51DD-4890-8634-E16F3637ABCD}"/>
    <cellStyle name="Comma 4 2 3 5" xfId="1699" xr:uid="{3471BA88-AC75-40E8-963F-398CD3BA6E49}"/>
    <cellStyle name="Comma 4 2 3 6" xfId="604" xr:uid="{A35903BB-C330-46A0-8248-6F8A13393356}"/>
    <cellStyle name="Comma 4 2 3 7" xfId="1990" xr:uid="{A9D7FDE7-88BD-4AA2-95AA-9CEDBB8028B7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3" xfId="1700" xr:uid="{46F49706-94BE-4556-A842-CCEC6714F026}"/>
    <cellStyle name="Comma 4 2 4 4" xfId="685" xr:uid="{BD84F6A6-7C45-4704-9EEA-E109017861D9}"/>
    <cellStyle name="Comma 4 2 4 5" xfId="2013" xr:uid="{04B6F224-0916-4416-93CC-F9B4A35B6D0A}"/>
    <cellStyle name="Comma 4 2 5" xfId="182" xr:uid="{B680448C-EB92-429E-8F07-A768D568CF12}"/>
    <cellStyle name="Comma 4 2 5 2" xfId="695" xr:uid="{5238FEEE-3B04-4D8A-8A99-42C8C4FF1BC1}"/>
    <cellStyle name="Comma 4 2 5 3" xfId="714" xr:uid="{78963BC3-E2D5-410E-AE0A-3D51C1FBDB3A}"/>
    <cellStyle name="Comma 4 2 5 4" xfId="1701" xr:uid="{E4CC38AD-3924-4325-99EB-C89C1BA831C6}"/>
    <cellStyle name="Comma 4 2 5 5" xfId="662" xr:uid="{47B39E4E-1D92-4EB9-B04C-6AE6D426EC16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3" xfId="658" xr:uid="{01E456E5-DC53-4604-8B55-78788675819F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3" xfId="2160" xr:uid="{30F31969-A9CC-43DB-A4D6-41A0F093B555}"/>
    <cellStyle name="Comma 4 2 8" xfId="530" xr:uid="{EF403128-63AF-4239-802B-664AA6040E8B}"/>
    <cellStyle name="Comma 4 2 8 2" xfId="1974" xr:uid="{E9A64336-479A-4947-BB57-0F87193EB2D3}"/>
    <cellStyle name="Comma 4 2 9" xfId="1376" xr:uid="{B8601F04-9D33-4796-AB35-02ABEB08F510}"/>
    <cellStyle name="Comma 4 2 9 2" xfId="2410" xr:uid="{030FCB5E-A37C-42D7-8DCE-EEF34F274EB1}"/>
    <cellStyle name="Comma 4 3" xfId="184" xr:uid="{6C466451-AB90-46ED-9FB5-7A8D6F9C01C5}"/>
    <cellStyle name="Comma 4 3 10" xfId="1977" xr:uid="{F17F812F-4D01-4975-925F-5648EA9B527E}"/>
    <cellStyle name="Comma 4 3 14" xfId="562" xr:uid="{4E7440D1-A240-4A92-9AA6-B6B58778543A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3" xfId="2159" xr:uid="{ED582C03-850E-4FDE-8340-4A0CC9D9C9B7}"/>
    <cellStyle name="Comma 4 3 14 2 2 3" xfId="1242" xr:uid="{FF6C17E5-CD34-41EA-92C9-4787409C8A16}"/>
    <cellStyle name="Comma 4 3 14 2 2 3 2" xfId="2279" xr:uid="{2B0CD59C-4340-4293-8C03-02DED67EFAD7}"/>
    <cellStyle name="Comma 4 3 14 2 2 4" xfId="2070" xr:uid="{0EA31F8F-B88C-4E94-B641-015B7A889CA6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3" xfId="2108" xr:uid="{D4359AE3-5EAA-4355-9397-9DAE8ED8CAA3}"/>
    <cellStyle name="Comma 4 3 14 2 4" xfId="1169" xr:uid="{116D5FD4-2BDC-45FF-A6B3-3D2C4C55AC76}"/>
    <cellStyle name="Comma 4 3 14 2 4 2" xfId="2206" xr:uid="{0D9284E5-01F2-43FD-916D-E9AB02505528}"/>
    <cellStyle name="Comma 4 3 14 2 5" xfId="1989" xr:uid="{2A88FE88-95E7-4B50-B0C5-F0978EF5B4F8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3" xfId="2136" xr:uid="{9FAE4444-8393-4090-B70B-6041570C1524}"/>
    <cellStyle name="Comma 4 3 14 3 3" xfId="1240" xr:uid="{63498659-A9FE-4B8F-8F16-7301498345B8}"/>
    <cellStyle name="Comma 4 3 14 3 3 2" xfId="2277" xr:uid="{CB99204B-131A-4F35-926D-239853BF52DA}"/>
    <cellStyle name="Comma 4 3 14 3 4" xfId="2068" xr:uid="{D126B7BD-1D9D-415F-86C8-735E3BEAE56C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3" xfId="2065" xr:uid="{8230968B-1532-42A3-AC91-B82C0DA85F39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3" xfId="2054" xr:uid="{D0E48289-ADB1-45BB-9F0A-9397D8FC1B3A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3" xfId="2092" xr:uid="{3FA50CA2-5315-48B0-B79F-EF84B71C35EA}"/>
    <cellStyle name="Comma 4 3 14 7" xfId="1163" xr:uid="{256B304D-E9FF-4A6C-990F-942BB737853C}"/>
    <cellStyle name="Comma 4 3 14 7 2" xfId="2200" xr:uid="{2D9C337D-E1AD-4C1E-A47C-4A10B07786BC}"/>
    <cellStyle name="Comma 4 3 14 8" xfId="1408" xr:uid="{68C0AA05-76B4-4C44-B625-070556969802}"/>
    <cellStyle name="Comma 4 3 14 8 2" xfId="2434" xr:uid="{3FE4D5D9-9F29-4836-A671-E848D7C5F5E0}"/>
    <cellStyle name="Comma 4 3 14 9" xfId="1982" xr:uid="{CED141DA-343A-45B5-8CF1-47915AADCB5A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3" xfId="1172" xr:uid="{93BF75A9-13DA-4B5A-AFB0-9552D88B2E7D}"/>
    <cellStyle name="Comma 4 3 2 3 2" xfId="2209" xr:uid="{CF2D5ADE-28E1-4888-82F4-EF40BEAED659}"/>
    <cellStyle name="Comma 4 3 2 4" xfId="1523" xr:uid="{D54DAB3D-BED8-4153-86E4-FED890E7D1F0}"/>
    <cellStyle name="Comma 4 3 2 4 2" xfId="2481" xr:uid="{5114C5E8-7FEA-4ADF-BCB0-BB7336C61B6D}"/>
    <cellStyle name="Comma 4 3 2 5" xfId="1704" xr:uid="{5931B444-B90E-491A-B058-10828D349291}"/>
    <cellStyle name="Comma 4 3 2 6" xfId="622" xr:uid="{5E74675F-B2D5-4AAA-9E47-DA090C81E297}"/>
    <cellStyle name="Comma 4 3 2 7" xfId="1993" xr:uid="{3AF3DC42-B470-4339-9FDF-FDE2900207EC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3" xfId="1538" xr:uid="{8B7979F8-D62F-4061-948A-EBDF5162B9C0}"/>
    <cellStyle name="Comma 4 3 3 3 2" xfId="2484" xr:uid="{E7AE1229-B0A6-4CD5-AB60-561D48348B0E}"/>
    <cellStyle name="Comma 4 3 3 4" xfId="1705" xr:uid="{7F3E9B5C-67B9-45CD-8291-9A5B6D7BA5E1}"/>
    <cellStyle name="Comma 4 3 3 5" xfId="687" xr:uid="{3826346C-24D3-49CE-962B-351271376445}"/>
    <cellStyle name="Comma 4 3 3 6" xfId="2015" xr:uid="{D2361BBC-744F-459C-A72D-8BD3814B000F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3" xfId="1706" xr:uid="{8C809FFF-3AEB-4A55-A155-7E00DD596400}"/>
    <cellStyle name="Comma 4 3 4 4" xfId="1093" xr:uid="{ED56A8C5-2378-4142-B9EB-757AC44EB749}"/>
    <cellStyle name="Comma 4 3 4 5" xfId="2164" xr:uid="{155C6676-19C8-4578-B661-BA0FCAF37E72}"/>
    <cellStyle name="Comma 4 3 5" xfId="1167" xr:uid="{4F01F95A-2F44-4116-8E2F-FD7DC7F59309}"/>
    <cellStyle name="Comma 4 3 5 2" xfId="2204" xr:uid="{D3234671-8272-4952-ACC4-511036878FD9}"/>
    <cellStyle name="Comma 4 3 6" xfId="1383" xr:uid="{534CB1D5-2E7E-4068-B56D-CF594FD32956}"/>
    <cellStyle name="Comma 4 3 6 2" xfId="2415" xr:uid="{7669A5A5-088F-4A50-BE76-C48A152CEE40}"/>
    <cellStyle name="Comma 4 3 7" xfId="1490" xr:uid="{9326B6ED-5C83-46E1-930E-54B37E0E6125}"/>
    <cellStyle name="Comma 4 3 7 2" xfId="2473" xr:uid="{B56D4490-5652-4B68-B2E8-C323B46DABCF}"/>
    <cellStyle name="Comma 4 3 8" xfId="1703" xr:uid="{383EB3AD-A94D-44A9-A700-9647686B55CA}"/>
    <cellStyle name="Comma 4 3 9" xfId="549" xr:uid="{4584A816-3954-4FB1-8DF3-43BC8491724A}"/>
    <cellStyle name="Comma 4 31" xfId="501" xr:uid="{CA618E09-A7F1-455F-8E69-2B87EC5F89EB}"/>
    <cellStyle name="Comma 4 31 2" xfId="828" xr:uid="{CD133DA5-0467-49BE-9DBF-09916123340F}"/>
    <cellStyle name="Comma 4 4" xfId="188" xr:uid="{67DF9788-0DF3-48FD-8030-77EFCADC14DB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3" xfId="2236" xr:uid="{842D2D6A-CF22-4FB4-9B43-EE2FD8F263EB}"/>
    <cellStyle name="Comma 4 4 2 3" xfId="1527" xr:uid="{B0929048-99E0-4B0E-A4DC-3E4561827A45}"/>
    <cellStyle name="Comma 4 4 2 4" xfId="1708" xr:uid="{509F1E1A-02C2-4424-BCC3-3407604BD2AC}"/>
    <cellStyle name="Comma 4 4 2 5" xfId="706" xr:uid="{4E231455-7A9A-4594-951C-022911166FFF}"/>
    <cellStyle name="Comma 4 4 2 6" xfId="2026" xr:uid="{D7AC1383-283D-4E02-B635-7EF6D53C34B8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3" xfId="1539" xr:uid="{2AE2B04F-748C-4F3C-AD5B-467B0E6A667F}"/>
    <cellStyle name="Comma 4 4 3 4" xfId="1709" xr:uid="{05B6B6F9-17F4-4F2F-8EC0-5A1DE8B47D69}"/>
    <cellStyle name="Comma 4 4 3 5" xfId="1137" xr:uid="{671B9908-6F07-4E3B-87DC-813CBB39CD7D}"/>
    <cellStyle name="Comma 4 4 3 6" xfId="2184" xr:uid="{83CAE2C6-F73B-4BE2-A9E9-783CF1CA4B5F}"/>
    <cellStyle name="Comma 4 4 4" xfId="606" xr:uid="{9F5B1D0C-BCAC-4A5A-A7EC-5ED16E11FD87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3" xfId="1966" xr:uid="{EDF1F097-8F84-481B-BDF4-A804F268934C}"/>
    <cellStyle name="Comma 4 4 6" xfId="1503" xr:uid="{A5751A2F-7FCD-4A21-BF92-C86D30D2F68C}"/>
    <cellStyle name="Comma 4 4 7" xfId="1707" xr:uid="{FC28199B-DFA7-4EE4-937B-8815B2D5A54C}"/>
    <cellStyle name="Comma 4 4 8" xfId="529" xr:uid="{A1C98ACE-A03D-4EC6-8C98-9286D4B0E58E}"/>
    <cellStyle name="Comma 4 4 9" xfId="1973" xr:uid="{11C8B3F0-B57B-448C-A406-DB812E34E28A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3" xfId="1568" xr:uid="{1D00A6CB-E310-4A4C-A21A-9E49213342D4}"/>
    <cellStyle name="Comma 4 5 4" xfId="1710" xr:uid="{0AC1A481-4BB2-48DC-90D4-107FEC9AC4FC}"/>
    <cellStyle name="Comma 4 5 4 2" xfId="2523" xr:uid="{132E6B70-6B96-4D20-BF9D-7670602CADDF}"/>
    <cellStyle name="Comma 4 5 5" xfId="836" xr:uid="{5FBEB613-80DE-4315-B5B3-4D9D0C8C583F}"/>
    <cellStyle name="Comma 4 6" xfId="192" xr:uid="{888BFCA3-190E-43A6-833F-07BC567D75B8}"/>
    <cellStyle name="Comma 4 6 2" xfId="688" xr:uid="{30C72895-A608-4DCA-A22F-CF3B476C31BA}"/>
    <cellStyle name="Comma 4 6 3" xfId="707" xr:uid="{E2D1DEAE-C4EE-4CAF-851B-BA13D34725A7}"/>
    <cellStyle name="Comma 4 6 4" xfId="1711" xr:uid="{90ADF436-DA18-41E6-A01B-5F691D4AF5F6}"/>
    <cellStyle name="Comma 4 6 4 2" xfId="2524" xr:uid="{BABD70D7-150B-4DC0-810C-970A57012C0B}"/>
    <cellStyle name="Comma 4 6 5" xfId="651" xr:uid="{91618FD8-3A0E-45F8-8269-0D41DF8770EA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3" xfId="1712" xr:uid="{FC18F0D2-A996-4E9A-A47C-D70F3D3D345A}"/>
    <cellStyle name="Comma 4 7 4" xfId="649" xr:uid="{E808D12D-9FD5-47EA-A861-5E910F6DA024}"/>
    <cellStyle name="Comma 4 7 5" xfId="2000" xr:uid="{31EDACB4-32C9-4313-80FF-CD5150CC6704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3" xfId="1713" xr:uid="{6951EE31-9FE3-4A17-B48B-5B444554E4D9}"/>
    <cellStyle name="Comma 4 8 3 2" xfId="2525" xr:uid="{3091B84D-952C-4667-82AA-1A0325CEC8A7}"/>
    <cellStyle name="Comma 4 8 4" xfId="991" xr:uid="{AAE9E9E1-1C53-4613-B0A2-08507DC1B26B}"/>
    <cellStyle name="Comma 4 8 5" xfId="2110" xr:uid="{2857D1BD-DED0-46E7-BB77-CB1E918DBE33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3" xfId="1714" xr:uid="{6A6BB0D0-029F-4C16-966D-450FA3E433CA}"/>
    <cellStyle name="Comma 4 9 3 2" xfId="2526" xr:uid="{82B71B9C-CF74-407E-BCFF-609E43ADFF84}"/>
    <cellStyle name="Comma 4 9 4" xfId="568" xr:uid="{202A4868-7957-4729-841C-F83041817C01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3" xfId="199" xr:uid="{DAC8F7A5-0481-443F-BF39-E72B06A0FD01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3" xfId="1421" xr:uid="{065B87FA-F4C6-4F86-9BBA-D470A14CAA87}"/>
    <cellStyle name="Comma 5 10 4" xfId="2443" xr:uid="{F3E9ED56-9699-41A1-AE41-3E7A10A2248B}"/>
    <cellStyle name="Comma 5 11" xfId="1470" xr:uid="{CC174F19-6551-45F7-95F4-AFB569A5BA6E}"/>
    <cellStyle name="Comma 5 11 2" xfId="2466" xr:uid="{33AA3014-DC0C-4C2C-B4AC-7B93FE357FDA}"/>
    <cellStyle name="Comma 5 12" xfId="1715" xr:uid="{4FBAE6C4-F912-426E-87E8-B007CAF580D5}"/>
    <cellStyle name="Comma 5 12 2" xfId="2527" xr:uid="{494D60E5-E2D0-4741-87BD-EC86CA1F8520}"/>
    <cellStyle name="Comma 5 13" xfId="514" xr:uid="{77202977-1EC4-4848-93B4-E38404C21510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3" xfId="205" xr:uid="{FDD16990-5F5B-4807-A61F-6C7C45618984}"/>
    <cellStyle name="Comma 5 2" xfId="206" xr:uid="{355889B3-34E7-4B16-8689-4F81CF9C1C69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3" xfId="729" xr:uid="{B58B3E3A-00A8-4672-BB68-7018E674150F}"/>
    <cellStyle name="Comma 5 2 2 3" xfId="209" xr:uid="{C05C23D5-5C80-4576-B774-5648AEC5CC2A}"/>
    <cellStyle name="Comma 5 2 2 4" xfId="210" xr:uid="{F716D09F-E5AD-4906-B54F-5CFE1C90245C}"/>
    <cellStyle name="Comma 5 2 2 5" xfId="1718" xr:uid="{94FBEF19-DD8F-4600-BDB2-390BA0EBB62B}"/>
    <cellStyle name="Comma 5 2 2 6" xfId="555" xr:uid="{75D1A69F-0809-4674-A715-B83C6C71E938}"/>
    <cellStyle name="Comma 5 2 2 7" xfId="1979" xr:uid="{10E73461-8066-4523-94DB-855B1CCBDA9B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3" xfId="1720" xr:uid="{56F4D992-7013-4AFF-B816-9F26A771F2F7}"/>
    <cellStyle name="Comma 5 2 3 4" xfId="702" xr:uid="{DB1A306A-85A5-4A40-88DB-FCBE7C60455E}"/>
    <cellStyle name="Comma 5 2 3 5" xfId="2024" xr:uid="{8D655986-D711-4CCD-8C70-B711F2C7A53C}"/>
    <cellStyle name="Comma 5 2 33 2" xfId="744" xr:uid="{86E05D41-360B-4E61-95D7-E3B0878F7817}"/>
    <cellStyle name="Comma 5 2 4" xfId="212" xr:uid="{B0A85756-EE14-47DD-9A31-A9D0B89E8FCA}"/>
    <cellStyle name="Comma 5 2 4 2" xfId="1721" xr:uid="{B26F85E9-A787-495D-AEDC-8143F94F111C}"/>
    <cellStyle name="Comma 5 2 4 3" xfId="1139" xr:uid="{CC71395A-1F21-4D4E-BBBA-E43FA707B1E7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3" xfId="1722" xr:uid="{9D8E2E21-7847-4574-9119-A4E6B949F9E2}"/>
    <cellStyle name="Comma 5 2 5 4" xfId="601" xr:uid="{944242F1-F706-4475-85F4-AA883E485EF7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3" xfId="1543" xr:uid="{3A4B2664-26D6-4127-B865-8445A01BF9D7}"/>
    <cellStyle name="Comma 5 2 6 4" xfId="2486" xr:uid="{D1D5C8D6-70A5-416A-9CD1-B407B37F524A}"/>
    <cellStyle name="Comma 5 2 7" xfId="1717" xr:uid="{D455806C-9060-4DB0-AC8F-B47772396A38}"/>
    <cellStyle name="Comma 5 2 8" xfId="545" xr:uid="{4D0D9155-8533-442D-B8AF-E2225C555FD3}"/>
    <cellStyle name="Comma 5 2 9" xfId="1976" xr:uid="{B3BB275F-500B-4901-A602-1E1154DFF8EF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3" xfId="1145" xr:uid="{13275EA5-8737-4FE2-9F11-AE066395C72A}"/>
    <cellStyle name="Comma 5 3 3" xfId="217" xr:uid="{3D2615BB-9549-4A8F-B761-C07A3F4E98DC}"/>
    <cellStyle name="Comma 5 3 3 2" xfId="1726" xr:uid="{767821C1-21EE-4846-9A8C-44F64D2D5CB4}"/>
    <cellStyle name="Comma 5 3 3 3" xfId="704" xr:uid="{1747BBDC-9C36-4034-B6DE-BB7FDA8F8450}"/>
    <cellStyle name="Comma 5 3 3 4" xfId="2025" xr:uid="{7FDA2C31-4FF6-4C0B-A4C6-36DA5316B141}"/>
    <cellStyle name="Comma 5 3 4" xfId="218" xr:uid="{71855D9D-379E-4A57-98D1-DD0CF704159D}"/>
    <cellStyle name="Comma 5 3 4 2" xfId="1727" xr:uid="{C3D1D396-946C-4FFA-905E-0997C3A652D6}"/>
    <cellStyle name="Comma 5 3 4 3" xfId="1388" xr:uid="{12410AA5-9D32-417D-B28C-86FB92AADE7F}"/>
    <cellStyle name="Comma 5 3 4 4" xfId="2418" xr:uid="{100FDD3C-7F0C-4F05-9C16-1E63613DC949}"/>
    <cellStyle name="Comma 5 3 5" xfId="1516" xr:uid="{037044C6-A863-4C47-B08C-745BCC6A681D}"/>
    <cellStyle name="Comma 5 3 5 2" xfId="2479" xr:uid="{6D0D8487-A8E4-4BF5-8B54-8B4B5AA58E10}"/>
    <cellStyle name="Comma 5 3 6" xfId="1724" xr:uid="{58D32A4A-760C-4012-96C2-AA2031434A76}"/>
    <cellStyle name="Comma 5 3 7" xfId="531" xr:uid="{C5CD0C0C-7766-4A18-B998-A7A252D05499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3" xfId="221" xr:uid="{BC64E426-ED29-447C-860C-82746C6504B5}"/>
    <cellStyle name="Comma 5 4 3 2" xfId="1730" xr:uid="{DE29F6DF-DB55-4898-BE28-1E90171348E6}"/>
    <cellStyle name="Comma 5 4 3 3" xfId="1207" xr:uid="{AD6FBCA2-A61A-4C09-B659-4EDBDBA74828}"/>
    <cellStyle name="Comma 5 4 3 4" xfId="2244" xr:uid="{323F6D2E-E55A-4392-B7EA-4315C4B39FE9}"/>
    <cellStyle name="Comma 5 4 4" xfId="222" xr:uid="{E51CB9F6-F8D3-49E7-8D39-D292034995D0}"/>
    <cellStyle name="Comma 5 4 5" xfId="1728" xr:uid="{142FCD16-BC4F-4B05-A153-95F5E4868C63}"/>
    <cellStyle name="Comma 5 4 6" xfId="720" xr:uid="{536C53C6-F1B6-48A4-B255-4128BD22DF58}"/>
    <cellStyle name="Comma 5 4 7" xfId="2034" xr:uid="{E366A6BC-6965-42D7-8C05-A880D6E82EE1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3" xfId="699" xr:uid="{242C9FA3-86DE-49BF-943A-57EF5281C049}"/>
    <cellStyle name="Comma 5 5 3" xfId="225" xr:uid="{15278DD6-F82F-468D-93E7-9383D12C3CE8}"/>
    <cellStyle name="Comma 5 5 3 2" xfId="1733" xr:uid="{B79E48F1-29CC-42D4-841E-BE09F1761ED4}"/>
    <cellStyle name="Comma 5 5 3 3" xfId="718" xr:uid="{E506EC27-C0BD-486D-A275-009FD56619C2}"/>
    <cellStyle name="Comma 5 5 4" xfId="1731" xr:uid="{90FCE408-3B1E-403A-B74C-A9709EA1A2E1}"/>
    <cellStyle name="Comma 5 5 5" xfId="668" xr:uid="{2FDE02C2-2D35-4F72-90D3-8667FBEE8A35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3" xfId="1734" xr:uid="{9372F42B-516D-4566-A2A6-2B03E18E1D39}"/>
    <cellStyle name="Comma 5 6 3 2" xfId="2529" xr:uid="{BB95B3D8-1373-42F2-8435-4C1F3A827313}"/>
    <cellStyle name="Comma 5 6 4" xfId="677" xr:uid="{4D573B2F-F360-4DA7-8BE8-9EFDA39B1ECA}"/>
    <cellStyle name="Comma 5 6 5" xfId="2010" xr:uid="{E43E8D9C-5D19-4834-AA8D-2AB0691ED4CE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3" xfId="1735" xr:uid="{DFCFB1CB-93F2-4FA1-957D-F5257F1A68A3}"/>
    <cellStyle name="Comma 5 7 4" xfId="1099" xr:uid="{FC4A5152-3A3E-4FB3-90D2-0C8195260F3B}"/>
    <cellStyle name="Comma 5 7 5" xfId="2165" xr:uid="{A5CBD0E2-93D2-49CE-9B8F-43EEEE879D47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3" xfId="1736" xr:uid="{7EA11E57-B6C6-4193-ACCE-726AD4318FD3}"/>
    <cellStyle name="Comma 5 8 3 2" xfId="2530" xr:uid="{D8BD7324-6FA1-4F93-A5B0-F88C7182DA79}"/>
    <cellStyle name="Comma 5 8 4" xfId="560" xr:uid="{3691F3AE-A25C-4E02-9072-186248A88F15}"/>
    <cellStyle name="Comma 5 9" xfId="523" xr:uid="{2786DC26-34B7-45D7-8C13-40779042A9BE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3" xfId="232" xr:uid="{5E35F684-2A87-48A9-935D-BF194051215B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3" xfId="236" xr:uid="{3E5FFCDE-DEDB-4877-B06C-A81A1DBD845B}"/>
    <cellStyle name="Comma 6" xfId="237" xr:uid="{7FCDC588-D034-4B8B-8DD9-C8BCB4E1A4CE}"/>
    <cellStyle name="Comma 6 10" xfId="1737" xr:uid="{ADAE4547-0F05-45F4-BD82-34A4ACD7A9DE}"/>
    <cellStyle name="Comma 6 11" xfId="527" xr:uid="{A3393D09-1E05-4434-AE57-ABBD9DBB5B81}"/>
    <cellStyle name="Comma 6 2" xfId="238" xr:uid="{5A9D19D5-F95C-406C-A706-9E057FBC4AE2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3" xfId="1739" xr:uid="{9D5228E2-13B4-4A2D-BEA4-DF1944A07924}"/>
    <cellStyle name="Comma 6 2 2 3 2" xfId="2532" xr:uid="{99405417-8EB7-4712-A62F-2B91C7D4A9C5}"/>
    <cellStyle name="Comma 6 2 2 4" xfId="911" xr:uid="{301BF580-EC1B-4E87-BC92-47BEA9E6EA7B}"/>
    <cellStyle name="Comma 6 2 2 5" xfId="2072" xr:uid="{7A16A841-39CF-43D8-A927-B3ABC3D3517C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3" xfId="703" xr:uid="{50B0A75B-B0D1-436E-8F90-67BEF11DE0C0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3" xfId="1741" xr:uid="{34661C73-C2B1-46E2-9760-BCB1EB2A262C}"/>
    <cellStyle name="Comma 6 2 4 3 2" xfId="2534" xr:uid="{F4398946-BCB9-4266-80DE-6A96EEA7FC62}"/>
    <cellStyle name="Comma 6 2 4 4" xfId="1116" xr:uid="{066801C7-35B1-438B-880D-1558B84FAEC5}"/>
    <cellStyle name="Comma 6 2 4 5" xfId="2176" xr:uid="{212AFAE7-8D43-4CB7-9A21-4BDE89354489}"/>
    <cellStyle name="Comma 6 2 5" xfId="628" xr:uid="{7F91EDDD-871F-44D2-B676-498BEADB3AEF}"/>
    <cellStyle name="Comma 6 2 5 2" xfId="1994" xr:uid="{362EAE73-B80E-4C82-93A2-7F8DBD6423DF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7" xfId="1542" xr:uid="{6B0AE968-B7CF-40A3-A362-016350BE0AC9}"/>
    <cellStyle name="Comma 6 2 7 2" xfId="2485" xr:uid="{F6177AE7-8915-4F4D-8B95-854CCC351D9C}"/>
    <cellStyle name="Comma 6 2 8" xfId="1738" xr:uid="{556B75A3-6A0D-4E39-82C1-2DA2D991F090}"/>
    <cellStyle name="Comma 6 2 8 2" xfId="2531" xr:uid="{85A786D3-26E5-4C47-A300-BE6C46C90679}"/>
    <cellStyle name="Comma 6 2 9" xfId="556" xr:uid="{6C468C38-D790-4A52-A192-9D507BF04188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3" xfId="1743" xr:uid="{90CD17FC-60A1-4883-9F41-462C2E29E11E}"/>
    <cellStyle name="Comma 6 3 2 4" xfId="917" xr:uid="{44910752-A018-4EE2-AF83-C6A9D2B5596D}"/>
    <cellStyle name="Comma 6 3 2 5" xfId="2074" xr:uid="{F5CA24E2-4CD0-4E65-90DC-4246FB00EA2B}"/>
    <cellStyle name="Comma 6 3 3" xfId="244" xr:uid="{96343283-AAC9-4CFB-9C17-0A1F2A0824F5}"/>
    <cellStyle name="Comma 6 3 3 2" xfId="1744" xr:uid="{94569CBA-D680-40BA-B49D-044BEDDF280F}"/>
    <cellStyle name="Comma 6 3 4" xfId="245" xr:uid="{FCAB1952-2FEB-4BBB-87BF-27D5B6CC12DF}"/>
    <cellStyle name="Comma 6 3 4 2" xfId="1745" xr:uid="{93A66D4C-C826-41F8-A029-BB73C771A698}"/>
    <cellStyle name="Comma 6 3 4 3" xfId="1513" xr:uid="{72A6E5EC-C22E-42F2-90A7-34A4B84A9917}"/>
    <cellStyle name="Comma 6 3 4 4" xfId="2477" xr:uid="{2E67A6F9-827D-40AE-BB3B-14598E23AC51}"/>
    <cellStyle name="Comma 6 3 5" xfId="1742" xr:uid="{A9E616FD-122C-4110-A128-A396F2C2FA8C}"/>
    <cellStyle name="Comma 6 3 6" xfId="546" xr:uid="{4F6B12D3-6DC5-4501-91BA-ECFFCDED7389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3" xfId="1747" xr:uid="{87526770-393E-49F0-B7A4-94FCD8D298F4}"/>
    <cellStyle name="Comma 6 4 2 4" xfId="697" xr:uid="{08DD520E-1BCF-4804-8D4A-8D8725347798}"/>
    <cellStyle name="Comma 6 4 2 5" xfId="2022" xr:uid="{537CE708-1749-494F-99DB-A05FCA74EB8C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3" xfId="1748" xr:uid="{A0D4D78A-9F27-456B-887A-DE3BF4380233}"/>
    <cellStyle name="Comma 6 4 3 4" xfId="716" xr:uid="{F75032B8-E3DA-40A9-9B18-48FF5323624C}"/>
    <cellStyle name="Comma 6 4 3 5" xfId="2033" xr:uid="{EA411961-9C94-4F86-9604-06DEC323E30B}"/>
    <cellStyle name="Comma 6 4 4" xfId="1182" xr:uid="{A2960506-BD49-481A-B6AC-8424010C6E5E}"/>
    <cellStyle name="Comma 6 4 4 2" xfId="2219" xr:uid="{A0F65E79-D051-4C0C-8F11-07F75311315C}"/>
    <cellStyle name="Comma 6 4 5" xfId="1746" xr:uid="{88EFD967-7DC9-4EC0-8092-5235F994B620}"/>
    <cellStyle name="Comma 6 4 6" xfId="664" xr:uid="{376C0FE2-FE85-4D34-A71F-AC71E698018B}"/>
    <cellStyle name="Comma 6 4 7" xfId="2008" xr:uid="{669E12C3-CF21-43FF-B07E-BF6FEE4F546B}"/>
    <cellStyle name="Comma 6 5" xfId="249" xr:uid="{7F717F92-4038-4870-BF0F-EDAC6C9ED271}"/>
    <cellStyle name="Comma 6 5 2" xfId="1749" xr:uid="{A0C0984C-6887-4CD1-9459-7B0172C3C7DE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3" xfId="1750" xr:uid="{FC9B12AC-AA6C-41D8-8818-BDBCBD7EC153}"/>
    <cellStyle name="Comma 6 6 4" xfId="1105" xr:uid="{C3879775-1E0E-4458-A7F7-763C7B58E866}"/>
    <cellStyle name="Comma 6 6 5" xfId="2168" xr:uid="{5FAF9235-0285-4888-BA05-F4404099B63D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3" xfId="2535" xr:uid="{54D9D3FB-642E-4870-8B7E-B31D1441838C}"/>
    <cellStyle name="Comma 6 7 3" xfId="1751" xr:uid="{E1A471C6-FA9F-4AFF-B7E7-A17DEFAA932C}"/>
    <cellStyle name="Comma 6 7 4" xfId="599" xr:uid="{6E2AF9EB-C258-4E4E-8442-6C49E13E352F}"/>
    <cellStyle name="Comma 6 7 5" xfId="1987" xr:uid="{45954CA0-11B8-4E53-8FF7-6B48D66E0BB5}"/>
    <cellStyle name="Comma 6 8" xfId="1390" xr:uid="{1A41A840-5AC6-4B54-A526-2323EB28EA0D}"/>
    <cellStyle name="Comma 6 9" xfId="1474" xr:uid="{73624E40-2196-456B-96CD-2A570D23E5F7}"/>
    <cellStyle name="Comma 6 9 2 2" xfId="1460" xr:uid="{DFC20846-7EB8-4213-9B23-C82586B87AFB}"/>
    <cellStyle name="Comma 6 9 2 2 2" xfId="2463" xr:uid="{D31ED55A-710E-4901-A668-A68612C430E3}"/>
    <cellStyle name="Comma 62" xfId="468" xr:uid="{42C189B6-6FCD-4736-8582-FD042114E48B}"/>
    <cellStyle name="Comma 62 10" xfId="566" xr:uid="{4FF86E98-74D6-4979-AE47-1F753D1B9FB9}"/>
    <cellStyle name="Comma 62 11" xfId="474" xr:uid="{787A49A1-A270-4960-B0A9-9CC84A36DD20}"/>
    <cellStyle name="Comma 62 11 2" xfId="1566" xr:uid="{2E028516-DD26-4709-AF95-D66257B88579}"/>
    <cellStyle name="Comma 62 12" xfId="1937" xr:uid="{6E17E538-0822-4683-8DF6-7923902E87DB}"/>
    <cellStyle name="Comma 62 12 2" xfId="2651" xr:uid="{6D5FF0E6-C902-48EF-9F4A-E675FCB68F79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3" xfId="857" xr:uid="{07A7252E-93B1-47A1-B00F-EB9B75162DBF}"/>
    <cellStyle name="Comma 62 2 2 4" xfId="937" xr:uid="{3D22CD4C-9FF6-4942-B4C3-14DFF7FCA346}"/>
    <cellStyle name="Comma 62 2 3" xfId="608" xr:uid="{0747E1AF-109C-4030-9570-D32615193362}"/>
    <cellStyle name="Comma 62 2 3 2" xfId="1081" xr:uid="{C12A488A-BF0A-40E6-9ABE-016141B7E614}"/>
    <cellStyle name="Comma 62 2 4" xfId="838" xr:uid="{BCD66208-A5EB-4C9D-9176-82A7F754E972}"/>
    <cellStyle name="Comma 62 2 4 2" xfId="1097" xr:uid="{0890E745-EF48-4B22-9441-F11E876D56B7}"/>
    <cellStyle name="Comma 62 2 5" xfId="1135" xr:uid="{7B0B36AE-C101-4F78-8335-528D0D64E4DC}"/>
    <cellStyle name="Comma 62 2 6" xfId="999" xr:uid="{4C874546-78F3-45AB-AE8F-AE6B4C1B7DA4}"/>
    <cellStyle name="Comma 62 2 7" xfId="1938" xr:uid="{00C10556-4C69-482A-A632-AC1B0B0FF7AC}"/>
    <cellStyle name="Comma 62 2 7 2" xfId="2652" xr:uid="{40F44B82-0923-40F8-9E60-6A28715CA087}"/>
    <cellStyle name="Comma 62 3" xfId="594" xr:uid="{C551B742-67EB-4A08-A131-3EDF5F5BF2A2}"/>
    <cellStyle name="Comma 62 3 2" xfId="625" xr:uid="{9A5FD579-405F-4C3A-A9FB-BD7514CC976C}"/>
    <cellStyle name="Comma 62 3 3" xfId="856" xr:uid="{0F56A4A4-F4C9-45CB-8D73-AF8F688E2B94}"/>
    <cellStyle name="Comma 62 3 4" xfId="1011" xr:uid="{7F49BEC3-6809-4801-B414-421FEF991772}"/>
    <cellStyle name="Comma 62 3 5" xfId="1945" xr:uid="{44262F8A-F9B1-4E25-A1A4-6F9727C7D1CB}"/>
    <cellStyle name="Comma 62 3 5 2" xfId="2659" xr:uid="{A4D6F60C-21B6-43F9-9CF8-0C1ACB15BFEA}"/>
    <cellStyle name="Comma 62 4" xfId="605" xr:uid="{534B8096-839A-4759-BA14-13EF646FD814}"/>
    <cellStyle name="Comma 62 4 2" xfId="1096" xr:uid="{AD2628FB-2CA2-4BF1-8FC8-AC9FDB25BFFB}"/>
    <cellStyle name="Comma 62 5" xfId="807" xr:uid="{858CEF50-D401-4D31-8682-6F0FCD9BB8B0}"/>
    <cellStyle name="Comma 62 5 2" xfId="1102" xr:uid="{1671ABC7-4EEF-4B23-959C-E90CB08F45BD}"/>
    <cellStyle name="Comma 62 6" xfId="920" xr:uid="{7B866E79-A5AD-4504-8800-092AD088134E}"/>
    <cellStyle name="Comma 62 6 2" xfId="1132" xr:uid="{1D0596D8-7080-4FA5-8350-6B78448E07F7}"/>
    <cellStyle name="Comma 62 7" xfId="543" xr:uid="{CA7CBEDD-4AAC-46A6-9567-4F3A072BF710}"/>
    <cellStyle name="Comma 62 7 2" xfId="553" xr:uid="{D9D96A48-9765-467F-8979-7B9FAD50F221}"/>
    <cellStyle name="Comma 62 8" xfId="1148" xr:uid="{0CFCF5A9-B5A2-4A2D-8DD8-B6625CACB543}"/>
    <cellStyle name="Comma 62 9" xfId="595" xr:uid="{AF5D61A7-38CA-468B-8CD8-7381E1363E49}"/>
    <cellStyle name="Comma 62 9 2" xfId="627" xr:uid="{ED7BA6FE-5EDA-4F8C-B9ED-D688CBD44F63}"/>
    <cellStyle name="Comma 62 9 3" xfId="858" xr:uid="{6331C91A-186D-4CB9-929C-8F0A914A23E3}"/>
    <cellStyle name="Comma 62 9 4" xfId="1098" xr:uid="{77549558-4B06-40B4-9FF5-AAC8A75809AF}"/>
    <cellStyle name="Comma 62 9 5" xfId="1939" xr:uid="{E48A52E6-92BB-4791-95A9-87CBEE693242}"/>
    <cellStyle name="Comma 62 9 5 2" xfId="2653" xr:uid="{49C83550-88A5-4772-B0DC-764592527093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3" xfId="2153" xr:uid="{748D0495-36C7-4EBB-84F3-B6FD2174E55C}"/>
    <cellStyle name="Comma 7 10 2 3" xfId="1271" xr:uid="{B38EE9C7-69FF-4F7D-A5AF-A29A1ED40537}"/>
    <cellStyle name="Comma 7 10 2 3 2" xfId="2308" xr:uid="{5CB54EDF-788B-4AB1-BF20-8010FC1003CE}"/>
    <cellStyle name="Comma 7 10 2 4" xfId="2102" xr:uid="{C721030E-068D-4337-8770-38EA24B9A06E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3" xfId="2130" xr:uid="{EF27D96F-8C48-4BE5-A14F-8A953BBE00CA}"/>
    <cellStyle name="Comma 7 10 4" xfId="1260" xr:uid="{7061910E-7FBE-4038-BDA8-A98ECBE7C4D9}"/>
    <cellStyle name="Comma 7 10 4 2" xfId="2297" xr:uid="{71607742-F0C8-4DA5-A5F9-C0CD27E82994}"/>
    <cellStyle name="Comma 7 10 5" xfId="2089" xr:uid="{A15E1577-2D92-49C3-BA71-DF865F21726E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3" xfId="1550" xr:uid="{11420AFD-F6D4-40A3-8C5B-FD06D69EA552}"/>
    <cellStyle name="Comma 7 2 3" xfId="1524" xr:uid="{F5A8FE49-F348-481C-A9F5-66231D2DAB99}"/>
    <cellStyle name="Comma 7 2 4" xfId="1754" xr:uid="{0B6784A3-B5E5-4C7F-B18C-B980680CA56D}"/>
    <cellStyle name="Comma 7 2 5" xfId="1125" xr:uid="{58446DFB-D4D2-4852-BC90-F44077BF9FEF}"/>
    <cellStyle name="Comma 7 3" xfId="256" xr:uid="{B86054F4-9694-4F8F-BF84-7BE6F4E705C9}"/>
    <cellStyle name="Comma 7 3 2" xfId="1494" xr:uid="{42EAFB49-D125-4FD2-B64A-0DE373AACA5B}"/>
    <cellStyle name="Comma 7 3 3" xfId="1756" xr:uid="{E5D73E79-BD23-4C16-B824-8F3E326450E9}"/>
    <cellStyle name="Comma 7 3 4" xfId="686" xr:uid="{9B3B4D1D-436B-40D2-B26E-859ABF7584A3}"/>
    <cellStyle name="Comma 7 3 5" xfId="2014" xr:uid="{FBA85318-D7C0-4F4A-B0B1-ECC264D7E3AD}"/>
    <cellStyle name="Comma 7 4" xfId="257" xr:uid="{12E62665-C594-4455-9A0A-AB136B1250F0}"/>
    <cellStyle name="Comma 7 4 2" xfId="698" xr:uid="{2A8443E6-74CB-4AD6-8AC5-8D59532F582C}"/>
    <cellStyle name="Comma 7 4 3" xfId="717" xr:uid="{610D4915-808E-4592-8A07-7064276E44CA}"/>
    <cellStyle name="Comma 7 4 4" xfId="1757" xr:uid="{21CFA060-3CF2-45AB-A2B3-BAB8691F7133}"/>
    <cellStyle name="Comma 7 4 5" xfId="667" xr:uid="{ABA366B9-AE0E-4EC1-BFA4-C2544D8EF75B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3" xfId="1478" xr:uid="{9AA2D398-2DA5-4863-88DF-FE6F36CFC380}"/>
    <cellStyle name="Comma 7 6" xfId="1753" xr:uid="{5DA2FB52-CF35-4D25-A06B-5E04A180E826}"/>
    <cellStyle name="Comma 7 7" xfId="558" xr:uid="{B8CED8EB-2631-4ADC-B613-C72F2DD16541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3" xfId="1198" xr:uid="{70BF1BA0-867A-4902-BA43-FE506AE73C1E}"/>
    <cellStyle name="Comma 8 2 4" xfId="2235" xr:uid="{F307A010-B96A-45BC-BE6C-AB3F55829D0C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3" xfId="2018" xr:uid="{223A1BE3-11C8-4E69-8C8E-51AF88EE2D54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3" xfId="2029" xr:uid="{6A5BF98F-5E3E-4EE9-93A2-080D5A047F8C}"/>
    <cellStyle name="Comma 8 3 4" xfId="1177" xr:uid="{1CEE92E3-4A0E-4A19-874D-89DE7F8B7F93}"/>
    <cellStyle name="Comma 8 3 4 2" xfId="2214" xr:uid="{4AE843BE-EA12-433E-95CD-22AD74722D57}"/>
    <cellStyle name="Comma 8 3 5" xfId="1761" xr:uid="{C0846317-2682-49C7-AFE4-1C975A86271F}"/>
    <cellStyle name="Comma 8 3 5 2" xfId="2540" xr:uid="{CEA7FB16-2E67-4F4B-95C3-362EBB0D646E}"/>
    <cellStyle name="Comma 8 3 6" xfId="655" xr:uid="{5A3D4A51-14F5-49F3-9BE3-75C569524786}"/>
    <cellStyle name="Comma 8 3 7" xfId="2003" xr:uid="{157BE05F-25BD-4C0D-B662-B5011485BD5B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3" xfId="1534" xr:uid="{B46D756C-4F27-4FB3-B823-A4D39E333CDE}"/>
    <cellStyle name="Comma 8 4 4" xfId="2483" xr:uid="{04B44B50-65B1-43BE-B897-C9145E207422}"/>
    <cellStyle name="Comma 8 5" xfId="1759" xr:uid="{76E74FF3-A5D5-4FFD-8D56-9D810F69F8F5}"/>
    <cellStyle name="Comma 8 5 2" xfId="2538" xr:uid="{730B8D91-80E2-45E4-9CCF-C77553ABF289}"/>
    <cellStyle name="Comma 8 6" xfId="557" xr:uid="{675ADB25-1B3F-47AF-AA5E-54131F9E4EF5}"/>
    <cellStyle name="Comma 8 7" xfId="1980" xr:uid="{65B01420-A366-4C66-A89C-CD2AB0CEE161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3" xfId="2542" xr:uid="{974A52CD-52BB-4684-A499-340354AD1EEF}"/>
    <cellStyle name="Comma 9 2 3" xfId="1764" xr:uid="{FD0B47D6-FF74-40A3-BFFC-CB7A365C9522}"/>
    <cellStyle name="Comma 9 2 4" xfId="1173" xr:uid="{B1EB9814-3D72-4894-A9AC-1488F195A9E9}"/>
    <cellStyle name="Comma 9 2 5" xfId="2210" xr:uid="{85E43975-7BBA-4ACE-A56B-CD56AB323924}"/>
    <cellStyle name="Comma 9 3" xfId="266" xr:uid="{F9F0D466-CFE8-4E6F-9936-EDE2C92E5503}"/>
    <cellStyle name="Comma 9 3 2" xfId="1766" xr:uid="{DE119B72-EF65-4E60-9D5C-4B38791480B0}"/>
    <cellStyle name="Comma 9 3 3" xfId="1555" xr:uid="{45998F28-F373-46EF-A8F1-7A50F0755806}"/>
    <cellStyle name="Comma 9 4" xfId="267" xr:uid="{4828CFB9-A6DC-4E85-A511-7568C8391FFA}"/>
    <cellStyle name="Comma 9 5" xfId="268" xr:uid="{CFE54ED7-6A98-4BDA-B709-0AB2C45038D2}"/>
    <cellStyle name="Comma 9 5 2" xfId="1767" xr:uid="{E78B0A5D-87A6-448D-85BE-08B833269A5C}"/>
    <cellStyle name="Comma 9 5 3" xfId="2543" xr:uid="{1A68B737-9B93-475F-8587-D17E0CD73E37}"/>
    <cellStyle name="Comma 9 6" xfId="1763" xr:uid="{D324810B-05C6-432E-BEE6-B3E067CB20C3}"/>
    <cellStyle name="Comma 9 7" xfId="648" xr:uid="{0B9C74F5-0977-4310-90BD-6642B4CD3C61}"/>
    <cellStyle name="Comma 9 8" xfId="1999" xr:uid="{CAF1D781-39DB-4A29-AC11-770C11C891D2}"/>
    <cellStyle name="Comma 95 2" xfId="1414" xr:uid="{9114C9B9-A10B-4E04-925A-CB8806F6E7C2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4" xfId="2368" xr:uid="{98D3670A-2B38-46A2-9B4A-FB5ED8D6540C}"/>
    <cellStyle name="Normal 10 4" xfId="1787" xr:uid="{93407368-4ED5-4B68-8B7E-0771DB8D0FAC}"/>
    <cellStyle name="Normal 10 5" xfId="1082" xr:uid="{FA063DEE-78E2-4574-B1BB-7E8AFFC5559E}"/>
    <cellStyle name="Normal 10 6" xfId="2162" xr:uid="{CC75A914-3B8C-41BA-9775-38378CA5A3DA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3" xfId="1365" xr:uid="{95D99804-8EEA-45DB-AB2A-C8C735C5D071}"/>
    <cellStyle name="Normal 11 13 2" xfId="2400" xr:uid="{38E9E84B-82D9-4CF7-9362-0206024585B3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3" xfId="499" xr:uid="{2693FF13-1AB4-4779-A9FB-A695E11D275E}"/>
    <cellStyle name="Normal 11 2 2 4" xfId="1963" xr:uid="{5020CC41-ECD5-4219-8C74-A3904396E0FF}"/>
    <cellStyle name="Normal 11 2 3" xfId="304" xr:uid="{4D601F69-81CD-49A2-A9DD-2F9A4458B4AC}"/>
    <cellStyle name="Normal 11 2 3 2" xfId="1793" xr:uid="{F0F6C749-A456-43E6-BA30-5618A4AB679E}"/>
    <cellStyle name="Normal 11 2 3 3" xfId="2547" xr:uid="{21F61EF0-4827-409C-B03A-D13146DF053E}"/>
    <cellStyle name="Normal 11 2 4" xfId="305" xr:uid="{8ADFBD7F-1D87-47E8-BC51-C6E748E4F622}"/>
    <cellStyle name="Normal 11 2 4 2" xfId="1794" xr:uid="{01DB2BBB-226A-4DB7-A018-AB131CD2B075}"/>
    <cellStyle name="Normal 11 2 4 3" xfId="2548" xr:uid="{C49B7DAE-0DDA-44FD-99F7-71154B51593A}"/>
    <cellStyle name="Normal 11 2 5" xfId="1791" xr:uid="{14D508C3-1EB2-4FC6-BA7A-ADD5C200963C}"/>
    <cellStyle name="Normal 11 2 5 2" xfId="2545" xr:uid="{FA1C06B4-2187-4B99-814A-53AABD588C2B}"/>
    <cellStyle name="Normal 11 2 6" xfId="495" xr:uid="{B2CFB8EA-09D0-497E-80DF-2D6D6A0F9397}"/>
    <cellStyle name="Normal 11 2 7" xfId="1959" xr:uid="{B496E95F-F59E-4DDF-8D73-6D2D4F5A2706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3" xfId="1512" xr:uid="{EF23197E-62DE-4148-8768-20FDBD9102CB}"/>
    <cellStyle name="Normal 11 3 4" xfId="2476" xr:uid="{02E67D39-5A02-4737-B9B6-6A213CBD6C37}"/>
    <cellStyle name="Normal 11 4" xfId="307" xr:uid="{8F5BD16C-F162-4D81-9C46-7902BF650A40}"/>
    <cellStyle name="Normal 11 4 2" xfId="1796" xr:uid="{D0955D51-33F5-4484-A895-86DF16AE47EB}"/>
    <cellStyle name="Normal 11 4 3" xfId="2550" xr:uid="{AA44D43D-1F2D-4E8E-B2A4-47962F680048}"/>
    <cellStyle name="Normal 11 5" xfId="308" xr:uid="{EDF2795C-9CDC-407E-904F-8F0A4CBDFCE5}"/>
    <cellStyle name="Normal 11 5 2" xfId="1797" xr:uid="{6EE3599E-ED49-4AD7-B872-A14B2E1AB390}"/>
    <cellStyle name="Normal 11 5 3" xfId="2551" xr:uid="{2728EBC1-8DBE-44F0-B6F2-1B4186C5C874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8" xfId="1101" xr:uid="{2DDB847E-E1A7-47E8-8302-8933B0103099}"/>
    <cellStyle name="Normal 11 9" xfId="2166" xr:uid="{01053D29-AAA0-4C6E-8082-EE4F54DEB135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6" xfId="2167" xr:uid="{7AE22698-1555-4FBF-9FE3-7672B099CCDD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3" xfId="2049" xr:uid="{BFD2B412-9FB4-43B1-A087-6CDD0490B84E}"/>
    <cellStyle name="Normal 13 10 2 3" xfId="1186" xr:uid="{A8CAFE8D-D84E-4395-BFF0-97DE68F12C07}"/>
    <cellStyle name="Normal 13 10 2 3 2" xfId="2223" xr:uid="{C656394F-A4AB-45F9-8428-E70D310DB696}"/>
    <cellStyle name="Normal 13 10 2 4" xfId="2012" xr:uid="{07966A76-9C7C-4EDC-A8DD-14123D904F42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3" xfId="2145" xr:uid="{23885581-374D-404A-8C2C-E556F5A135E4}"/>
    <cellStyle name="Normal 13 10 3 2 3" xfId="1221" xr:uid="{8BE03694-EBDC-4C62-90D4-9518973749E1}"/>
    <cellStyle name="Normal 13 10 3 2 3 2" xfId="2258" xr:uid="{246745E5-0F72-40EB-8850-1D0A38F7318A}"/>
    <cellStyle name="Normal 13 10 3 2 4" xfId="2048" xr:uid="{A3D32677-CE8B-457B-A95C-59109F38186D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3" xfId="2122" xr:uid="{8B7116E7-8BCB-463B-8177-390576CF3AED}"/>
    <cellStyle name="Normal 13 10 3 4" xfId="1179" xr:uid="{3052C6A2-6CD6-4B26-B776-CBBA64628EAE}"/>
    <cellStyle name="Normal 13 10 3 4 2" xfId="2216" xr:uid="{1282F60E-3BC7-49F0-93B6-A3D3A87943D5}"/>
    <cellStyle name="Normal 13 10 3 5" xfId="2005" xr:uid="{488F1CDC-C38A-4E5D-A966-DAC9CB7788E9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3" xfId="2120" xr:uid="{5D17F39D-03E2-49C2-96E3-726AE7ECEB5C}"/>
    <cellStyle name="Normal 13 10 5" xfId="1158" xr:uid="{AF51CC94-CC3C-4EEC-90ED-D8D5CD9D1819}"/>
    <cellStyle name="Normal 13 10 5 2" xfId="2195" xr:uid="{262EE1C6-B2CE-4527-B668-E60482096F70}"/>
    <cellStyle name="Normal 13 10 6" xfId="1372" xr:uid="{68CD1006-D3F5-407E-B03E-F08BA5035BF5}"/>
    <cellStyle name="Normal 13 10 6 2" xfId="2406" xr:uid="{0C0CD9D0-51DE-495E-B8F6-B9F4BC5F5E3C}"/>
    <cellStyle name="Normal 13 10 7" xfId="1996" xr:uid="{DA713CE6-FC66-4851-BB43-2CDFA3CD0651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3" xfId="1508" xr:uid="{5605C557-1C4A-41C5-B64A-8F06FC61D18A}"/>
    <cellStyle name="Normal 13 3" xfId="313" xr:uid="{00D64380-6212-4BEB-BEC6-75D4FF0A8A89}"/>
    <cellStyle name="Normal 13 3 2" xfId="1802" xr:uid="{2E7DB0E0-4E30-45BA-975B-23D3160887EF}"/>
    <cellStyle name="Normal 13 3 3" xfId="2554" xr:uid="{B8B84808-C44E-44F6-B697-0C2EABED934B}"/>
    <cellStyle name="Normal 13 4" xfId="314" xr:uid="{85084FA3-D5D7-41E1-AC1F-4B61448CCAD5}"/>
    <cellStyle name="Normal 13 4 2" xfId="1803" xr:uid="{6FA34317-0323-4FC0-AF96-E6B77519B303}"/>
    <cellStyle name="Normal 13 4 3" xfId="2555" xr:uid="{4AE58C14-3569-4443-9038-A71461507152}"/>
    <cellStyle name="Normal 13 5" xfId="1800" xr:uid="{6CA0733F-1BCF-44C7-9888-1854BDE8D6A9}"/>
    <cellStyle name="Normal 13 5 2" xfId="2552" xr:uid="{279BBF26-5421-400E-B2BC-4F44BA2756FF}"/>
    <cellStyle name="Normal 13 6" xfId="1124" xr:uid="{77ACF1DF-C318-45A4-8376-2DA55A687A50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4" xfId="500" xr:uid="{26C311F1-3A05-4421-B0D8-441290275ED9}"/>
    <cellStyle name="Normal 15 5" xfId="1964" xr:uid="{302F8B61-5557-448D-8353-0DBF633E271A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3" xfId="536" xr:uid="{5AB0D621-4D55-4A86-B385-35A5BB5F3CFF}"/>
    <cellStyle name="Normal 16 4" xfId="1975" xr:uid="{7FDAC5B0-FFA7-4D65-8C21-CF8CAFE1C121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3" xfId="2559" xr:uid="{8F1DD908-23F9-4865-A0E3-7BEC8DEE75AE}"/>
    <cellStyle name="Normal 167 2 3" xfId="1807" xr:uid="{3DA328C1-085E-468A-B156-26BA4E343766}"/>
    <cellStyle name="Normal 167 2 4" xfId="2558" xr:uid="{D0E21A42-C3CD-48C9-BBBE-D518D52D7797}"/>
    <cellStyle name="Normal 167 3" xfId="322" xr:uid="{B531BFF0-EFD7-4EC8-91D4-3C26B1FA4DB0}"/>
    <cellStyle name="Normal 167 3 2" xfId="1809" xr:uid="{BD623BB0-8888-44CA-B805-868A7550A1FF}"/>
    <cellStyle name="Normal 167 3 3" xfId="2560" xr:uid="{DEE9AA70-4928-4DC7-991F-509AF66A5BCE}"/>
    <cellStyle name="Normal 167 4" xfId="1806" xr:uid="{C980C565-9ABC-4D17-887B-6AF84C828CAD}"/>
    <cellStyle name="Normal 167 5" xfId="2557" xr:uid="{22AE24CC-AB0C-4F73-8563-E03E691DDAAE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3" xfId="2563" xr:uid="{83741958-82F0-4350-A873-2D71DE993558}"/>
    <cellStyle name="Normal 170 2 3" xfId="1811" xr:uid="{9FE4E59B-EDFB-4A56-A1AE-1410A9CE37C6}"/>
    <cellStyle name="Normal 170 2 4" xfId="2562" xr:uid="{8799BA28-0CA0-4512-980F-690DEFA32A23}"/>
    <cellStyle name="Normal 170 3" xfId="327" xr:uid="{F59D0CDA-10D9-4C23-B05F-5F5C99023DB8}"/>
    <cellStyle name="Normal 170 3 2" xfId="1813" xr:uid="{0107C5B4-9386-4561-935A-14F7DBCCA001}"/>
    <cellStyle name="Normal 170 3 3" xfId="2564" xr:uid="{22AEFFB4-508B-4965-BB06-89669D248197}"/>
    <cellStyle name="Normal 170 4" xfId="1810" xr:uid="{285FAE5A-24BE-4C4B-8E4F-523557D96C68}"/>
    <cellStyle name="Normal 170 5" xfId="2561" xr:uid="{887817B5-8CDE-4C23-B019-87E4517EC8F7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4" xfId="486" xr:uid="{09C5BBE4-14E5-43D9-A047-53374D30ADC3}"/>
    <cellStyle name="Normal 19 5" xfId="487" xr:uid="{BF218570-080C-46B3-B84B-FAF94E191FA7}"/>
    <cellStyle name="Normal 19 5 2" xfId="1956" xr:uid="{E1B8A1F5-85FE-4294-8650-9CE44A2A662B}"/>
    <cellStyle name="Normal 19 6" xfId="1955" xr:uid="{ADBA158D-A6AE-4EC1-A68C-F68810A01DC9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2 2 3" xfId="2667" xr:uid="{624B258B-BC13-40E6-83AD-374075F1801A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6" xfId="1818" xr:uid="{3F05610C-0F3B-4AAD-B07D-C93BDDC0FAC8}"/>
    <cellStyle name="Normal 2 4 7" xfId="508" xr:uid="{7E8ECB53-30F7-4C7F-B9B2-01DEBD753F4B}"/>
    <cellStyle name="Normal 2 4 8" xfId="1968" xr:uid="{AAAE9657-5011-4C15-A580-26CE6F38A744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3" xfId="2565" xr:uid="{10896CA0-C956-469B-AFAD-46A3CD79D53D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5" xfId="1411" xr:uid="{BCBDA303-5F9D-41DD-B02D-E400A7F85389}"/>
    <cellStyle name="Normal 25 2" xfId="2437" xr:uid="{1CC943F4-76B9-4A22-B60B-D52A4BD6DC10}"/>
    <cellStyle name="Normal 26" xfId="1416" xr:uid="{C1B558E5-26B2-4132-9E4C-011E523396C3}"/>
    <cellStyle name="Normal 26 2" xfId="2440" xr:uid="{9B3E2054-3833-4880-A640-FC368FDAE0E7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3" xfId="2189" xr:uid="{49750BEF-444F-470C-87C5-D6B2D3FA6140}"/>
    <cellStyle name="Normal 3 2 2 13 3 3" xfId="1248" xr:uid="{777168C2-4478-4ACE-907B-9514C0D50E26}"/>
    <cellStyle name="Normal 3 2 2 13 3 3 2" xfId="2285" xr:uid="{76D0BBCA-254F-4801-B572-D1E56FE961F0}"/>
    <cellStyle name="Normal 3 2 2 13 3 4" xfId="1398" xr:uid="{653F415E-3CF3-4632-A3B8-1C3EAB86E22C}"/>
    <cellStyle name="Normal 3 2 2 13 3 4 2" xfId="2426" xr:uid="{F60533EA-6257-4688-A293-5DF878D8E8F6}"/>
    <cellStyle name="Normal 3 2 2 13 3 5" xfId="2076" xr:uid="{4832AE7F-9B6E-4689-957F-4640F97E84D4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3" xfId="2143" xr:uid="{DE044E95-D25D-476A-B218-2ECCF8032A27}"/>
    <cellStyle name="Normal 3 3 2 3" xfId="1218" xr:uid="{C4828F4C-3251-41AF-9893-FAA84E6EA927}"/>
    <cellStyle name="Normal 3 3 2 3 2" xfId="2255" xr:uid="{12A4B948-028A-4731-9693-A1441E6E0C16}"/>
    <cellStyle name="Normal 3 3 2 4" xfId="1497" xr:uid="{147D2489-ACB1-4905-A69D-3AC61C47B2B3}"/>
    <cellStyle name="Normal 3 3 2 5" xfId="2045" xr:uid="{7BC25E7E-71A5-4BD3-9867-40AB278D019F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3" xfId="1502" xr:uid="{54787108-C8CB-4033-9817-C8D576388D74}"/>
    <cellStyle name="Normal 3 3 3 3 2" xfId="2475" xr:uid="{187CC957-8A80-47B9-8F9B-AEE6569D6CF8}"/>
    <cellStyle name="Normal 3 3 3 4" xfId="2042" xr:uid="{5EA194DC-FDC3-48FF-83A4-C456DB7A788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3" xfId="2177" xr:uid="{CFA5FD47-9A5F-4A9E-8E22-20C22FF8D474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3" xfId="2182" xr:uid="{893AD42C-5C3D-48FC-8EA3-EE91B723CFAC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3" xfId="2186" xr:uid="{7B07890D-F431-405E-AB24-3CA8B37E28E0}"/>
    <cellStyle name="Normal 3 3 7" xfId="569" xr:uid="{D7A6E24C-5E39-4C05-92D0-C91F212E3D40}"/>
    <cellStyle name="Normal 3 3 7 2" xfId="1983" xr:uid="{3B475335-95CE-4397-8090-FCA950392DEA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9" xfId="1412" xr:uid="{214FE5B9-7C86-479E-B04A-8FD83B17C455}"/>
    <cellStyle name="Normal 3 3 9 2" xfId="2438" xr:uid="{D7BB3CA2-C671-49E1-B9CE-FB2143353429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3" xfId="1829" xr:uid="{7A858D19-21F6-4336-A23A-8373BE6E7086}"/>
    <cellStyle name="Normal 3 6 4" xfId="1114" xr:uid="{4AED0D57-7EB2-40D4-BFA0-C07249C1953D}"/>
    <cellStyle name="Normal 3 6 5" xfId="2174" xr:uid="{F9A818CB-2026-4AA9-8FC6-CBAA37775E94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1" xfId="1451" xr:uid="{988DB8BD-8B28-4704-9B9A-E92102E88E88}"/>
    <cellStyle name="Normal 31 2" xfId="2457" xr:uid="{30BB6ED3-D8C4-4052-B0C3-3166AC4DA795}"/>
    <cellStyle name="Normal 32" xfId="1453" xr:uid="{51B71BFD-6D68-48D7-8ECD-2B327223EC7B}"/>
    <cellStyle name="Normal 32 2" xfId="2458" xr:uid="{E33AFAC2-1A85-4ED2-B2E5-788E8C7CB896}"/>
    <cellStyle name="Normal 33" xfId="1563" xr:uid="{66A4669D-3E54-4471-AA42-4B40237934B6}"/>
    <cellStyle name="Normal 33 2" xfId="2491" xr:uid="{68B290EE-4479-4378-970F-38B9DD6A4EAB}"/>
    <cellStyle name="Normal 34" xfId="1564" xr:uid="{B053981A-2D32-4772-A33A-1DA664CC4DCF}"/>
    <cellStyle name="Normal 34 2" xfId="2492" xr:uid="{FCE8B232-D15E-4235-AC9E-DFB852FA592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3" xfId="2142" xr:uid="{DDB98A95-D759-4D09-83C2-33719E3BCB2C}"/>
    <cellStyle name="Normal 358 2 3" xfId="1217" xr:uid="{A0CEBBDA-1E94-4C6F-9192-65FF10EBAAEB}"/>
    <cellStyle name="Normal 358 2 3 2" xfId="2254" xr:uid="{B0E4B995-9FD7-497B-BFC1-61AB399330D1}"/>
    <cellStyle name="Normal 358 2 4" xfId="2044" xr:uid="{C9B9C9FA-C4BF-4011-86E2-7C20A297FDAD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3" xfId="2119" xr:uid="{B42C610F-C24C-4DDB-B093-4D220895FE89}"/>
    <cellStyle name="Normal 358 4" xfId="1157" xr:uid="{62012DC8-CAA8-4E49-B16E-7869981AB37B}"/>
    <cellStyle name="Normal 358 4 2" xfId="2194" xr:uid="{13861EDF-D2AA-4283-A60A-0C21AE9B13CE}"/>
    <cellStyle name="Normal 358 5" xfId="1371" xr:uid="{AA814671-22FC-4E72-9410-944BD40DAD9C}"/>
    <cellStyle name="Normal 358 5 2" xfId="2405" xr:uid="{5CEBD47E-7EE4-428A-8940-BC5ED2CE6B7B}"/>
    <cellStyle name="Normal 358 6" xfId="1997" xr:uid="{B2BCC57D-E948-4447-AD25-9B9D097DEB29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3" xfId="2144" xr:uid="{A1A3ACB9-3CC5-431F-A12E-A887BF66C42B}"/>
    <cellStyle name="Normal 366 2 3" xfId="1219" xr:uid="{96A2FEF2-D494-43C7-BFFA-7BBADFC1EC44}"/>
    <cellStyle name="Normal 366 2 3 2" xfId="2256" xr:uid="{8F919471-4037-4384-8476-ACEB66B3D83A}"/>
    <cellStyle name="Normal 366 2 4" xfId="2046" xr:uid="{C07428F7-93B7-4744-884A-1A2BCB7CB565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3" xfId="2121" xr:uid="{E9353D17-CC6B-45AB-B523-798D647462F0}"/>
    <cellStyle name="Normal 366 4" xfId="1159" xr:uid="{9E8E5100-A70C-4E31-A564-88AE26EAAE61}"/>
    <cellStyle name="Normal 366 4 2" xfId="2196" xr:uid="{3D774AE1-AEBC-4DC8-8B98-754F3C54ED34}"/>
    <cellStyle name="Normal 366 5" xfId="1373" xr:uid="{0C89B7E7-4D75-4482-AF0C-4EC9C50E1BFD}"/>
    <cellStyle name="Normal 366 5 2" xfId="2407" xr:uid="{9F8419AC-7C07-44E9-BE66-7152EFE84720}"/>
    <cellStyle name="Normal 366 6" xfId="1998" xr:uid="{70F6A519-304A-438B-9997-B8069557F0A3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8" xfId="1946" xr:uid="{DFFD12A4-2B9B-4D07-B5B5-094774106F8A}"/>
    <cellStyle name="Normal 38 2" xfId="2660" xr:uid="{1A974D39-0815-4693-B5DB-BB3AC1666A2C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3" xfId="1457" xr:uid="{2432A2D5-B833-4D42-A316-03E00DCF4928}"/>
    <cellStyle name="Normal 4 11" xfId="357" xr:uid="{03EE1415-6647-4757-A367-E6CE010506B0}"/>
    <cellStyle name="Normal 4 11 2" xfId="1833" xr:uid="{C12B9A4F-0C56-4FA0-81DC-F23BF907DBB2}"/>
    <cellStyle name="Normal 4 11 3" xfId="2568" xr:uid="{B83C81A8-5944-4F1D-B7A2-9B8895940999}"/>
    <cellStyle name="Normal 4 12" xfId="1831" xr:uid="{799858F6-FE40-4820-8DF8-8854FE750433}"/>
    <cellStyle name="Normal 4 12 2" xfId="2566" xr:uid="{24E4FEB4-C941-4E81-8578-7BE475F044AD}"/>
    <cellStyle name="Normal 4 13" xfId="497" xr:uid="{FEEA91F2-23A6-4E28-A126-FB1AA2D0352D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3" xfId="2571" xr:uid="{898A2913-7DC2-4DD0-92CF-39814B98BD9D}"/>
    <cellStyle name="Normal 4 14 2 3" xfId="1835" xr:uid="{33EFC759-8E0C-4BC4-9833-E3831EEB7DF5}"/>
    <cellStyle name="Normal 4 14 2 4" xfId="2570" xr:uid="{76A1885D-6360-460F-AE47-D19B93ACD3B4}"/>
    <cellStyle name="Normal 4 14 3" xfId="361" xr:uid="{1EDB40C6-C9E1-4112-BAB8-77729B482D53}"/>
    <cellStyle name="Normal 4 14 3 2" xfId="1837" xr:uid="{5F16FD9A-3C7B-4B5D-AFE6-265470C9747B}"/>
    <cellStyle name="Normal 4 14 3 3" xfId="2572" xr:uid="{7BB753AD-1FE3-4B33-A03D-6BF62C0EC614}"/>
    <cellStyle name="Normal 4 14 4" xfId="1834" xr:uid="{1D6B9DE9-FA3A-4B42-AECD-5A42D212BD2E}"/>
    <cellStyle name="Normal 4 14 5" xfId="2569" xr:uid="{35143C13-DA85-4664-A659-4F58F978B59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3" xfId="2011" xr:uid="{10F31D47-14BE-45AB-ADCA-415D8B96644E}"/>
    <cellStyle name="Normal 4 16" xfId="1961" xr:uid="{692E8F98-3F9B-4960-A9F6-8E3D02CF2BBA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3" xfId="1839" xr:uid="{53363A08-0DC8-4509-BB10-9690F469A09C}"/>
    <cellStyle name="Normal 4 2 3 4" xfId="842" xr:uid="{B37D5DBE-3E57-4EF3-BEF5-342ED15BD97F}"/>
    <cellStyle name="Normal 4 2 3 5" xfId="2058" xr:uid="{57F26D57-9BCB-42D9-BF21-EDD55A33BA71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6" xfId="1165" xr:uid="{B79CB1E9-4591-491B-863D-D1BA02BE7906}"/>
    <cellStyle name="Normal 4 2 6 2" xfId="2202" xr:uid="{6A4251CA-19EB-4C5B-99DF-E0F5482B3AED}"/>
    <cellStyle name="Normal 4 2 7" xfId="1394" xr:uid="{30248CDF-F3F3-46F1-A5AB-2E49F23699B0}"/>
    <cellStyle name="Normal 4 2 7 2" xfId="2422" xr:uid="{A0C10817-6786-49B5-8FB7-6ED7EF6DCC65}"/>
    <cellStyle name="Normal 4 2 8" xfId="1410" xr:uid="{83A2EBB6-ADBC-4BAF-8DD8-7783FBC13807}"/>
    <cellStyle name="Normal 4 2 8 2" xfId="2436" xr:uid="{AC62AFA8-AC39-4270-947D-AD5EE49A5D5D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4" xfId="650" xr:uid="{676B620F-2228-4B33-AE35-14FD4FFCF7DA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3" xfId="2023" xr:uid="{B640FD8C-63CD-4E53-9CF9-D7B1DD4A8E70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3" xfId="2112" xr:uid="{0E8815C1-B721-4399-855F-195B46908677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3" xfId="1843" xr:uid="{E1F81D47-C175-439C-9A4B-A65D45350636}"/>
    <cellStyle name="Normal 4 4 2 3 2" xfId="2574" xr:uid="{69F34E46-B42B-469A-A1C6-332A8133F9D8}"/>
    <cellStyle name="Normal 4 4 2 4" xfId="1121" xr:uid="{61417ECA-AD7B-4EF6-8982-BEA731AE6809}"/>
    <cellStyle name="Normal 4 4 2 5" xfId="2179" xr:uid="{D07295F1-CF69-4412-A1E6-6237B1A7C787}"/>
    <cellStyle name="Normal 4 4 3" xfId="1183" xr:uid="{6B0EE5A0-99ED-4A89-AAAF-A76E53D1F02E}"/>
    <cellStyle name="Normal 4 4 3 2" xfId="2220" xr:uid="{666B5282-2CBC-4399-A6FA-116118120A38}"/>
    <cellStyle name="Normal 4 4 4" xfId="1842" xr:uid="{00DB3612-5C52-4292-9B11-53E7AB1BC165}"/>
    <cellStyle name="Normal 4 4 5" xfId="676" xr:uid="{6452BD8B-FC2F-46A3-8C5C-FB0D2255E160}"/>
    <cellStyle name="Normal 4 4 6" xfId="2009" xr:uid="{82BFDE3A-0C4C-488F-8FE4-005C113B9EA1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3" xfId="1845" xr:uid="{1AE53E54-B058-4BCF-A170-05D550747657}"/>
    <cellStyle name="Normal 4 5 2 3 2" xfId="2576" xr:uid="{AB589AC3-D61D-4FD0-BF83-DC68719C4A4C}"/>
    <cellStyle name="Normal 4 5 2 4" xfId="1127" xr:uid="{3A3F426C-2FDA-433B-AE8F-89FA12A6929B}"/>
    <cellStyle name="Normal 4 5 2 5" xfId="2181" xr:uid="{100EA51D-2CB9-4D54-9274-51BC8E492D21}"/>
    <cellStyle name="Normal 4 5 3" xfId="371" xr:uid="{1B6865C9-90D7-47AF-8FB2-2610CBC933AE}"/>
    <cellStyle name="Normal 4 5 3 2" xfId="1846" xr:uid="{D740FF47-2DF9-4CD4-AF63-EB5D3EF54183}"/>
    <cellStyle name="Normal 4 5 3 3" xfId="2577" xr:uid="{B365085C-8268-4107-A76E-5D64C850EC62}"/>
    <cellStyle name="Normal 4 5 4" xfId="372" xr:uid="{15CF3164-30EF-4529-937C-14C46EAA221A}"/>
    <cellStyle name="Normal 4 5 4 2" xfId="1847" xr:uid="{2B390764-72EA-43C1-99EA-E24B0191E5E8}"/>
    <cellStyle name="Normal 4 5 4 3" xfId="2578" xr:uid="{4EBDF9DF-C1B7-48AA-B1AE-A7548FC337AC}"/>
    <cellStyle name="Normal 4 5 5" xfId="1844" xr:uid="{5E6ABFE1-28ED-4B67-AC83-74BF44C8091D}"/>
    <cellStyle name="Normal 4 5 5 2" xfId="2575" xr:uid="{4AC1CA03-BA7F-49AF-AD69-EDE0E028F67B}"/>
    <cellStyle name="Normal 4 5 6" xfId="832" xr:uid="{AC7FA37A-3C42-4F61-BA46-87CE6BA677B7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3" xfId="1849" xr:uid="{479571E0-5DE2-48A8-B256-45B6E65879AA}"/>
    <cellStyle name="Normal 4 6 2 3 2" xfId="2580" xr:uid="{C4CD26CE-D427-48F0-99CB-874AEF597809}"/>
    <cellStyle name="Normal 4 6 2 4" xfId="1144" xr:uid="{0DBD084C-36B7-4A81-9233-64D7708F5800}"/>
    <cellStyle name="Normal 4 6 2 5" xfId="2188" xr:uid="{BA6FD0F9-D3C7-458B-B5FA-41232DC5518B}"/>
    <cellStyle name="Normal 4 6 3" xfId="375" xr:uid="{51404C2D-DE87-4C92-B980-AF4D03436E95}"/>
    <cellStyle name="Normal 4 6 3 2" xfId="1850" xr:uid="{CB547EFC-5612-4E4D-8509-6DA2EE36A23D}"/>
    <cellStyle name="Normal 4 6 3 3" xfId="2581" xr:uid="{08883593-8A47-428C-9805-B4C7E9C3C665}"/>
    <cellStyle name="Normal 4 6 4" xfId="376" xr:uid="{D81C8EE0-4584-4AF4-B236-61DA3937D878}"/>
    <cellStyle name="Normal 4 6 4 2" xfId="1851" xr:uid="{AFAD03BF-035D-421D-BD8D-76ED0C15E748}"/>
    <cellStyle name="Normal 4 6 4 3" xfId="2582" xr:uid="{515E78C7-B03B-4257-969E-02F23BBE0282}"/>
    <cellStyle name="Normal 4 6 5" xfId="1848" xr:uid="{15695E47-FDC9-4243-9F51-1B8651D8664A}"/>
    <cellStyle name="Normal 4 6 5 2" xfId="2579" xr:uid="{6AD32651-FB75-42F4-A897-9BD58BCD7A7A}"/>
    <cellStyle name="Normal 4 6 6" xfId="840" xr:uid="{1CB9840B-1634-4ECC-AF1A-C905E9653D3E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3" xfId="2146" xr:uid="{89710DD9-419C-41A5-9700-60164531CF9F}"/>
    <cellStyle name="Normal 4 7 2 3" xfId="1265" xr:uid="{1603348F-0041-4B0C-8B78-25B3C21DC0F8}"/>
    <cellStyle name="Normal 4 7 2 3 2" xfId="2302" xr:uid="{7517BC4C-74CD-4EE9-B4B2-8DD0583EDC53}"/>
    <cellStyle name="Normal 4 7 2 4" xfId="1853" xr:uid="{3C391C0D-B5B9-4506-A322-ADCC23C9E0BE}"/>
    <cellStyle name="Normal 4 7 2 4 2" xfId="2584" xr:uid="{A10FF27A-8405-4EA8-B9E9-669CFBC42B47}"/>
    <cellStyle name="Normal 4 7 2 5" xfId="976" xr:uid="{FA3F727F-9B9B-4B38-AA0E-F8213D1A55BD}"/>
    <cellStyle name="Normal 4 7 2 6" xfId="2095" xr:uid="{0EA47289-14AD-48BB-99A1-F856FA7F71EB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3" xfId="1854" xr:uid="{D1941100-94B1-463D-BF2E-C76383B1C5CE}"/>
    <cellStyle name="Normal 4 7 3 3 2" xfId="2585" xr:uid="{EE3FEA83-5669-4450-8A72-089DB13A0370}"/>
    <cellStyle name="Normal 4 7 3 4" xfId="1023" xr:uid="{4D09B3C5-BCD5-42D9-A62E-42F8F129C118}"/>
    <cellStyle name="Normal 4 7 3 5" xfId="2123" xr:uid="{F6372B96-421A-48C1-AEA7-86EA01948589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3" xfId="2082" xr:uid="{302D45FF-7605-4E9E-BEA4-A7285FB494E1}"/>
    <cellStyle name="Normal 4 7 5" xfId="1852" xr:uid="{C4DA3579-0A25-4143-8260-438947999E8A}"/>
    <cellStyle name="Normal 4 7 5 2" xfId="2583" xr:uid="{1C8543D2-AAE8-4F79-BEC0-5A9F4CDCEB99}"/>
    <cellStyle name="Normal 4 7 6" xfId="629" xr:uid="{68EAB860-0830-47F3-A0E0-FC91CF66C33B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3" xfId="572" xr:uid="{F7799C3A-9F0D-4044-9FA1-E7B5BF8E5FD8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3" xfId="522" xr:uid="{147FAA43-177C-4E5D-83DA-7F2B271787E9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3" xfId="2588" xr:uid="{C66F6360-771B-4130-94B7-56BA5BEB841F}"/>
    <cellStyle name="Normal 44" xfId="383" xr:uid="{9E658A92-F833-4572-BE57-F457BED49DA6}"/>
    <cellStyle name="Normal 44 2" xfId="1858" xr:uid="{AB5D476B-8494-4F96-81BE-CEE3307C9860}"/>
    <cellStyle name="Normal 44 3" xfId="2589" xr:uid="{6341BDFC-E4D9-497E-BF80-66E0E58F4C94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3" xfId="2590" xr:uid="{A63C797E-3288-4C18-831C-0B8DABE54A5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3" xfId="2157" xr:uid="{5DD52F09-6B1F-4041-BCE5-77CE6B5D8026}"/>
    <cellStyle name="Normal 5 18 2 3" xfId="1275" xr:uid="{495AD65D-80B0-4C00-89FD-8D0025D5B728}"/>
    <cellStyle name="Normal 5 18 2 3 2" xfId="2312" xr:uid="{7AFB216B-8CD4-4FBF-BE1A-DD8FE331B97E}"/>
    <cellStyle name="Normal 5 18 2 4" xfId="2106" xr:uid="{B44B80DA-14F7-462A-840A-1C1C4AFD08B1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3" xfId="2134" xr:uid="{DCFB07A6-735D-4236-9C6A-6E877AB2ECD2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3" xfId="2171" xr:uid="{F917E574-2653-4750-916B-F8AC157062F3}"/>
    <cellStyle name="Normal 5 18 5" xfId="1226" xr:uid="{6FDC02E4-20E1-43EC-BB32-5FEA665BF4E8}"/>
    <cellStyle name="Normal 5 18 5 2" xfId="2263" xr:uid="{0600F5BB-1AE0-471C-8CBB-AC665D81A207}"/>
    <cellStyle name="Normal 5 18 6" xfId="1367" xr:uid="{D2483657-D97F-4056-9692-032399765EB3}"/>
    <cellStyle name="Normal 5 18 6 2" xfId="2401" xr:uid="{CAF5B00D-4085-4C4D-AB68-1CBF307404D4}"/>
    <cellStyle name="Normal 5 18 7" xfId="2053" xr:uid="{A16D5F38-0A55-4936-B4E1-42A2A9147F4C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4" xfId="959" xr:uid="{9AA05FF5-5AD4-4B0F-86AD-8D375CB0FFB8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3" xfId="2155" xr:uid="{E34D6971-24AF-484F-B0FB-9962C6F631C1}"/>
    <cellStyle name="Normal 5 2 8 2 3" xfId="1273" xr:uid="{514C9A4A-67E3-43C0-BE8C-3ABB88317F5D}"/>
    <cellStyle name="Normal 5 2 8 2 3 2" xfId="2310" xr:uid="{850D0AA6-C2D1-4802-BA2E-0BBB7284FA4C}"/>
    <cellStyle name="Normal 5 2 8 2 4" xfId="2104" xr:uid="{4E10D80B-9971-4DA7-8EAE-5B6984A50C51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3" xfId="2132" xr:uid="{FBB6A0A3-4C72-47AF-8876-896E0C2A7C69}"/>
    <cellStyle name="Normal 5 2 8 4" xfId="1233" xr:uid="{7DC628AB-E32C-46BE-994B-D6A53BD7E6A3}"/>
    <cellStyle name="Normal 5 2 8 4 2" xfId="2270" xr:uid="{10686F9B-8FA1-4865-AF28-02E21C26C1AD}"/>
    <cellStyle name="Normal 5 2 8 5" xfId="2061" xr:uid="{7E197150-C1AA-49EF-825C-B30535F99AB1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6" xfId="2113" xr:uid="{BAFE7D04-AF4C-4EE2-893A-C4EBE9053430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3" xfId="1864" xr:uid="{5494B772-B683-4972-AE2C-821EC7B40B68}"/>
    <cellStyle name="Normal 5 4 4" xfId="930" xr:uid="{3C73E880-7CFA-4161-B41A-8367CDD1574A}"/>
    <cellStyle name="Normal 5 4 5" xfId="2077" xr:uid="{5D8480E5-240B-46A2-9101-345A016720C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3" xfId="2158" xr:uid="{7596C873-5E4D-4D10-9C5F-46DA56E59708}"/>
    <cellStyle name="Normal 5 4 7 2 3" xfId="1276" xr:uid="{EFABEC49-145E-4EC4-9C1B-EC0AAFF890CF}"/>
    <cellStyle name="Normal 5 4 7 2 3 2" xfId="2313" xr:uid="{9BE73B4F-BF25-421B-9A25-AC42C7C43F4C}"/>
    <cellStyle name="Normal 5 4 7 2 4" xfId="2107" xr:uid="{E0E73B17-64FF-40F0-8235-43329ABD17DD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3" xfId="2135" xr:uid="{5C1937A8-B0E6-43B4-8C20-B2ACAC83E67E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3" xfId="2173" xr:uid="{A1545897-BF44-4FB5-B7C2-F1EC31143838}"/>
    <cellStyle name="Normal 5 4 7 5" xfId="1232" xr:uid="{0634AD7B-1F0C-4681-B75A-A964FDF87977}"/>
    <cellStyle name="Normal 5 4 7 5 2" xfId="2269" xr:uid="{4255BF10-A0DC-4D19-8F26-E1C966C29CC6}"/>
    <cellStyle name="Normal 5 4 7 6" xfId="1369" xr:uid="{73E907F8-BF1D-42B8-A9AF-DFD85E20C9A9}"/>
    <cellStyle name="Normal 5 4 7 6 2" xfId="2403" xr:uid="{A65F0279-B525-4267-B644-6A15B3542180}"/>
    <cellStyle name="Normal 5 4 7 7" xfId="2060" xr:uid="{C6788DA9-75D2-44B7-810D-2BB6BE7180EA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7" xfId="392" xr:uid="{1934EA46-4F66-4DB4-8EAA-642BCC57B215}"/>
    <cellStyle name="Normal 5 8" xfId="493" xr:uid="{686ECCBF-AC76-4545-8CE6-CF9B3B9FE7C1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3" xfId="1867" xr:uid="{CAC96758-2A73-4606-9812-BB639ACE362B}"/>
    <cellStyle name="Normal 6 2 2 3 2" xfId="2595" xr:uid="{3E883512-6392-4DC1-A914-4D05CFCABD80}"/>
    <cellStyle name="Normal 6 2 2 4" xfId="1007" xr:uid="{7E7A33DD-86C2-47D3-9045-36D68F3AE6F1}"/>
    <cellStyle name="Normal 6 2 2 5" xfId="2115" xr:uid="{276055D1-37F3-464B-987B-6A7ACD174004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3" xfId="1554" xr:uid="{C5E73D39-AEDD-4A39-952C-A6513734CA87}"/>
    <cellStyle name="Normal 6 2 4" xfId="397" xr:uid="{51123584-0B00-4929-8CB9-752CCE0AF9A8}"/>
    <cellStyle name="Normal 6 2 4 2" xfId="1869" xr:uid="{00F94376-AC61-4D26-836E-427FFCF18659}"/>
    <cellStyle name="Normal 6 2 4 3" xfId="2597" xr:uid="{756FA6AF-8DD4-4B1E-8664-0F46A1533A23}"/>
    <cellStyle name="Normal 6 2 5" xfId="1866" xr:uid="{42D46A56-9E1D-4649-97A6-2864B4231091}"/>
    <cellStyle name="Normal 6 2 5 2" xfId="2594" xr:uid="{621BFC43-3010-46B6-83E3-BB5524C6DB1A}"/>
    <cellStyle name="Normal 6 2 6" xfId="490" xr:uid="{914243C8-CEAD-4483-B7A9-A9B84DE81B1B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3" xfId="2152" xr:uid="{A386FB66-018E-4E18-9BD4-89854255CB5D}"/>
    <cellStyle name="Normal 6 3 2 3" xfId="1270" xr:uid="{0E2AAA32-5A33-4C5E-97E6-56AF3C0BCA2C}"/>
    <cellStyle name="Normal 6 3 2 3 2" xfId="2307" xr:uid="{7BFC04E9-2061-4294-9A50-BFACFBB66709}"/>
    <cellStyle name="Normal 6 3 2 4" xfId="1871" xr:uid="{2AA25A5B-AD5D-4EDF-93A9-48CE9508AF17}"/>
    <cellStyle name="Normal 6 3 2 4 2" xfId="2599" xr:uid="{4E172D79-E074-4C1C-8A8D-6712E0E0BFEF}"/>
    <cellStyle name="Normal 6 3 2 5" xfId="982" xr:uid="{C219989B-C083-4907-9C61-2BF952093A98}"/>
    <cellStyle name="Normal 6 3 2 6" xfId="2101" xr:uid="{659DF7DE-84FE-4924-9B14-FF786FDEEB1A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3" xfId="1872" xr:uid="{67C2EE9A-3571-4754-8273-F41B1BD97F14}"/>
    <cellStyle name="Normal 6 3 3 3 2" xfId="2600" xr:uid="{0768D53A-E75D-4357-8D1E-99F19E82DFCE}"/>
    <cellStyle name="Normal 6 3 3 4" xfId="1031" xr:uid="{130243B7-A00A-4778-8A4C-EC19C116EB8C}"/>
    <cellStyle name="Normal 6 3 3 5" xfId="2129" xr:uid="{37176ED2-C516-4A3F-933D-7B98D3C99548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3" xfId="953" xr:uid="{3C0D9C2E-A8DE-4C07-B9BC-7044C4210BB6}"/>
    <cellStyle name="Normal 6 3 4 4" xfId="2088" xr:uid="{781EEF0C-1DA7-4845-867F-C2471F0518E8}"/>
    <cellStyle name="Normal 6 3 5" xfId="1870" xr:uid="{CAF7DDB9-9F5B-4935-908F-BB401777E28F}"/>
    <cellStyle name="Normal 6 3 5 2" xfId="2598" xr:uid="{CAA3A289-5AB3-4DB7-A6DF-B37049284116}"/>
    <cellStyle name="Normal 6 3 6" xfId="515" xr:uid="{DF0A287B-0E58-4614-9A21-C9B8EC9CB088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3" xfId="1251" xr:uid="{6CA4BB45-F736-4A3F-B9A8-9C3781716C44}"/>
    <cellStyle name="Normal 6 4 2 4" xfId="2288" xr:uid="{A1497F8B-D956-48B4-8218-E1C9329672E7}"/>
    <cellStyle name="Normal 6 4 3" xfId="404" xr:uid="{B09868ED-58A3-4826-BDD1-846BC27C4655}"/>
    <cellStyle name="Normal 6 4 3 2" xfId="1876" xr:uid="{D62C941E-7585-487E-BCE8-5BD1809941F5}"/>
    <cellStyle name="Normal 6 4 3 3" xfId="2604" xr:uid="{495ACCE2-9BD7-4175-8FF8-D2557ED91216}"/>
    <cellStyle name="Normal 6 4 4" xfId="1874" xr:uid="{8F547C67-E4EE-4BC8-8C01-B389BCAA422D}"/>
    <cellStyle name="Normal 6 4 4 2" xfId="2602" xr:uid="{36DC4FBC-3DDE-4484-ADFF-BB4F5D3DC773}"/>
    <cellStyle name="Normal 6 4 5" xfId="933" xr:uid="{7A1DABE5-EBF4-4D26-864A-0635E7BD7F99}"/>
    <cellStyle name="Normal 6 4 6" xfId="2079" xr:uid="{84BBF877-B7D4-4252-9DE9-010C0542894E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4" xfId="786" xr:uid="{E19815AA-A6AC-4AED-B3E9-6914C16007A8}"/>
    <cellStyle name="Normal 6 6" xfId="406" xr:uid="{C08D769A-C3AF-4C13-8709-BC200CC787A5}"/>
    <cellStyle name="Normal 6 6 2" xfId="1878" xr:uid="{D238ADC0-C5FE-4B62-8579-478D8F1F2989}"/>
    <cellStyle name="Normal 6 6 3" xfId="2606" xr:uid="{A3A8898D-FC22-4ECE-829B-B13FF37D7A42}"/>
    <cellStyle name="Normal 6 7" xfId="407" xr:uid="{EC83071B-8397-4C11-BB61-F1108E8E11EB}"/>
    <cellStyle name="Normal 6 7 2" xfId="1879" xr:uid="{E42AF0D6-D075-453F-8C73-46EB4EC1B413}"/>
    <cellStyle name="Normal 6 7 3" xfId="2607" xr:uid="{8A76132A-37DC-4979-95F9-0F1BEEC755D9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3" xfId="1882" xr:uid="{0977A8EE-FA02-490F-92DA-87B9F7759B93}"/>
    <cellStyle name="Normal 7 2 2 4" xfId="1054" xr:uid="{98EE2868-D111-4C30-8547-C25FB616EA2C}"/>
    <cellStyle name="Normal 7 2 2 5" xfId="2141" xr:uid="{CADB72E9-2E45-41AE-A588-B16E9EAC09C8}"/>
    <cellStyle name="Normal 7 2 3" xfId="1216" xr:uid="{1398B618-1AF8-4B2E-8316-AD1E733AA32C}"/>
    <cellStyle name="Normal 7 2 3 2" xfId="2253" xr:uid="{516F3179-AC85-4EE6-96D4-E0B5FF75D8C9}"/>
    <cellStyle name="Normal 7 2 4" xfId="1881" xr:uid="{4275A321-2BDA-458B-8C7E-A246E40BF9EE}"/>
    <cellStyle name="Normal 7 2 5" xfId="782" xr:uid="{3268E92A-A682-422F-8791-4C0DCB82E81C}"/>
    <cellStyle name="Normal 7 2 6" xfId="2043" xr:uid="{D092E404-9406-4924-8F0C-F725CF74D583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3" xfId="1883" xr:uid="{F9DBBF44-6D90-44E9-8383-9A808E00895C}"/>
    <cellStyle name="Normal 7 3 4" xfId="1018" xr:uid="{7B5F8297-C00A-40B4-B79C-ED42DE0943E4}"/>
    <cellStyle name="Normal 7 3 5" xfId="2118" xr:uid="{78567964-17BC-4D1B-9ED3-CE0BF81B1745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3" xfId="1884" xr:uid="{DD1BA1AF-6907-4F25-BF1D-308E8AAD8147}"/>
    <cellStyle name="Normal 7 4 4" xfId="1133" xr:uid="{6A7A320E-7E73-4136-B257-B68B3A7672AB}"/>
    <cellStyle name="Normal 7 4 5" xfId="2183" xr:uid="{7CC43865-37AD-4921-B323-A611BAC6F643}"/>
    <cellStyle name="Normal 7 5" xfId="1156" xr:uid="{BE134796-2140-4879-AF57-BDB47483DFB4}"/>
    <cellStyle name="Normal 7 5 2" xfId="2193" xr:uid="{1D1F5C95-1F71-4676-B132-FC5EE774D7E0}"/>
    <cellStyle name="Normal 7 6" xfId="1370" xr:uid="{EA115EAD-5585-4B57-A772-43730A9AEB16}"/>
    <cellStyle name="Normal 7 6 2" xfId="2404" xr:uid="{FC2CD2FB-A41D-46EE-89CD-2155B721F044}"/>
    <cellStyle name="Normal 7 7" xfId="1880" xr:uid="{51A73870-CDF6-44C3-967B-BDA3DB2F23CD}"/>
    <cellStyle name="Normal 7 8" xfId="633" xr:uid="{FC47D60A-AEED-4C9D-B848-BE5E092DBFF9}"/>
    <cellStyle name="Normal 7 9" xfId="1995" xr:uid="{FFF60548-69A0-4611-A42F-61792956DC95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3" xfId="2611" xr:uid="{172DA47C-412F-4D62-99B3-BF3B6A158E00}"/>
    <cellStyle name="Normal 75 11 2 3" xfId="1886" xr:uid="{9246A139-34A0-49E9-998F-5D30AD79AF35}"/>
    <cellStyle name="Normal 75 11 2 4" xfId="2610" xr:uid="{3CA36E60-DA53-4E5D-B966-EBCB4E89DD99}"/>
    <cellStyle name="Normal 75 11 3" xfId="420" xr:uid="{BB058F6B-B04C-4993-AE8E-E87BC37572DF}"/>
    <cellStyle name="Normal 75 11 3 2" xfId="1888" xr:uid="{403D7785-AA7B-44A7-BCAC-1901E7DDE04A}"/>
    <cellStyle name="Normal 75 11 3 3" xfId="2612" xr:uid="{FBD7FE93-A6FC-4F1E-A487-E33684F43E3F}"/>
    <cellStyle name="Normal 75 11 4" xfId="1885" xr:uid="{19E6DEB4-0275-47E5-A206-75F72B8003C0}"/>
    <cellStyle name="Normal 75 11 5" xfId="2609" xr:uid="{450F0EB3-E2B1-4333-B4F6-D541DE317C4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3" xfId="2615" xr:uid="{EECB07E2-3E89-4B49-9CE8-E648C73E49C9}"/>
    <cellStyle name="Normal 76 2 3" xfId="1890" xr:uid="{B18E7D82-DF36-454D-A5A9-003B4469C7D0}"/>
    <cellStyle name="Normal 76 2 4" xfId="2614" xr:uid="{3CB7AB9C-5B0C-4FEF-9999-F95748A605FB}"/>
    <cellStyle name="Normal 76 3" xfId="424" xr:uid="{C6A5FFA8-9B51-4176-A4D2-DC2D8F5D6255}"/>
    <cellStyle name="Normal 76 3 2" xfId="1892" xr:uid="{0338468E-C8C2-40A7-AA85-B06B54162BA8}"/>
    <cellStyle name="Normal 76 3 3" xfId="2616" xr:uid="{6650A905-F14E-42C6-BE07-CDBEE52B0DA7}"/>
    <cellStyle name="Normal 76 4" xfId="1889" xr:uid="{1CCE94C5-F8B1-4B77-9AB4-776C8988220D}"/>
    <cellStyle name="Normal 76 5" xfId="2613" xr:uid="{EAD2200A-4C40-4155-B0DA-718EB6BE38B6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3" xfId="2619" xr:uid="{8B6363D8-FA17-4C79-8099-FBB54A612DAA}"/>
    <cellStyle name="Normal 77 2 3" xfId="1894" xr:uid="{958C7EC7-0950-4BD8-AE93-4BC9394E71C4}"/>
    <cellStyle name="Normal 77 2 4" xfId="2618" xr:uid="{34FF5860-A742-4113-908B-F997A90060DD}"/>
    <cellStyle name="Normal 77 3" xfId="428" xr:uid="{CD30A41F-E5FA-4624-B3F3-7B2B52D04305}"/>
    <cellStyle name="Normal 77 3 2" xfId="1896" xr:uid="{12C24242-B1D2-4687-84D8-39FC4076A6F4}"/>
    <cellStyle name="Normal 77 3 3" xfId="2620" xr:uid="{F6DCCCBF-D4B3-4ACF-BD41-A25B52ADE194}"/>
    <cellStyle name="Normal 77 4" xfId="1893" xr:uid="{5D98FDB8-F05E-4C1C-B123-273A47B58029}"/>
    <cellStyle name="Normal 77 5" xfId="2617" xr:uid="{9C736C3F-1F1C-4554-818D-D4B2FEBB2CB8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3" xfId="1898" xr:uid="{2B75EDCA-D5D1-40BA-9AC9-33BF276158D3}"/>
    <cellStyle name="Normal 8 2 3 2" xfId="2621" xr:uid="{85DAE747-641B-4EAA-8679-B6F3C3235020}"/>
    <cellStyle name="Normal 8 2 4" xfId="1048" xr:uid="{17A86525-44BC-4D43-802A-76F85CBB3A27}"/>
    <cellStyle name="Normal 8 2 5" xfId="2138" xr:uid="{A4CE8947-E34C-47B0-8ABC-669DEC57EA13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3" xfId="2624" xr:uid="{A04FAF66-C27E-4A73-80DC-A7D546C0E790}"/>
    <cellStyle name="Normal 8 22 2 3" xfId="1900" xr:uid="{DB22E036-3457-4E8C-8D2C-17B0ABBE4042}"/>
    <cellStyle name="Normal 8 22 2 4" xfId="2623" xr:uid="{737EF757-9904-4522-99B9-EC2A56F33440}"/>
    <cellStyle name="Normal 8 22 3" xfId="434" xr:uid="{6165553A-BB14-439B-8C28-5EB2FBC48A4D}"/>
    <cellStyle name="Normal 8 22 3 2" xfId="1902" xr:uid="{F62ED043-1E2D-408B-ACA2-62C87D0B0664}"/>
    <cellStyle name="Normal 8 22 3 3" xfId="2625" xr:uid="{F068F534-ABB3-4C51-9C6E-EB31C63F018F}"/>
    <cellStyle name="Normal 8 22 4" xfId="1899" xr:uid="{9EB0BD63-78C6-4D0D-945B-8641A55511CD}"/>
    <cellStyle name="Normal 8 22 5" xfId="2622" xr:uid="{BA8A0B85-A280-4588-903C-A24886F17429}"/>
    <cellStyle name="Normal 8 28 2" xfId="1458" xr:uid="{BA132950-E879-4856-ADAD-E67E4F8001B6}"/>
    <cellStyle name="Normal 8 28 2 2" xfId="2461" xr:uid="{798E7074-F444-46E5-BF32-56D541FA7158}"/>
    <cellStyle name="Normal 8 3" xfId="1220" xr:uid="{3DEF37AB-2C12-4AA7-ABF5-F1E34583C7ED}"/>
    <cellStyle name="Normal 8 3 2" xfId="2257" xr:uid="{87B1C7FD-1D09-4F2F-A17D-E410D82350D2}"/>
    <cellStyle name="Normal 8 4" xfId="1897" xr:uid="{DBFF5410-A6A7-449E-83CD-0E1FF263A534}"/>
    <cellStyle name="Normal 8 5" xfId="787" xr:uid="{7A68482E-6BF9-4CAA-91A7-1A4B7915DE4C}"/>
    <cellStyle name="Normal 8 6" xfId="2047" xr:uid="{B6FC78C5-5456-49AA-885E-CAA7D60FF427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3" xfId="1904" xr:uid="{D21485A1-FAAA-4A16-A74F-0ECFE5D7C1A3}"/>
    <cellStyle name="Normal 9 2 3 2" xfId="2627" xr:uid="{255A3FED-4BE3-4204-9670-6B7217205BAF}"/>
    <cellStyle name="Normal 9 2 4" xfId="990" xr:uid="{A64EE573-2CE0-4D2F-8390-7B44D65F2273}"/>
    <cellStyle name="Normal 9 2 5" xfId="2109" xr:uid="{1AD1538F-918C-464C-86F1-D525109E8A4E}"/>
    <cellStyle name="Normal 9 3" xfId="439" xr:uid="{F22F4467-7DD0-4D96-A467-3D63D070750E}"/>
    <cellStyle name="Normal 9 3 2" xfId="1905" xr:uid="{9EEAC63D-2309-498F-B07A-ED15835C4D86}"/>
    <cellStyle name="Normal 9 3 3" xfId="2628" xr:uid="{9F18BEA4-E0EF-4FA3-9707-824862F01D15}"/>
    <cellStyle name="Normal 9 4" xfId="440" xr:uid="{4A42A5C5-45E0-4D49-85D9-68B3612647B8}"/>
    <cellStyle name="Normal 9 4 2" xfId="1906" xr:uid="{3AC45D10-406A-4494-972E-E50D810CB852}"/>
    <cellStyle name="Normal 9 4 3" xfId="2629" xr:uid="{B55EAA3D-4DB4-4338-89E7-72ABEF7957E0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1" xfId="442" xr:uid="{5C41F34A-0A29-443B-8159-D2D99AABA38D}"/>
    <cellStyle name="Normal_B185-Bs&amp;plT-Ye12'2006" xfId="467" xr:uid="{7E5C9400-3CD1-4A2B-92B3-4D8446DCF703}"/>
    <cellStyle name="Normal_California Wow 310308_1" xfId="2668" xr:uid="{DA77023E-175E-4EF8-A696-026DE315B19D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3" xfId="2454" xr:uid="{4D265454-E2E4-4935-82D8-36B77BD64B1E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1" xfId="1405" xr:uid="{57A97210-05FE-4600-A3EE-70E3DEB4D8CE}"/>
    <cellStyle name="Percent 11 2" xfId="2431" xr:uid="{73D9534A-8B77-4CA9-AE5F-DD1FD6040D9A}"/>
    <cellStyle name="Percent 12" xfId="1430" xr:uid="{D51CCB33-001B-4859-B5EC-57B43086A375}"/>
    <cellStyle name="Percent 12 2" xfId="2447" xr:uid="{C99ED8C0-1188-453E-AFE5-10AFF48DEA50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5" xfId="1909" xr:uid="{62AB4E8B-7841-457E-BEF9-212764DF8DA6}"/>
    <cellStyle name="Percent 2 2 6" xfId="883" xr:uid="{E01685A4-E070-4D1F-8DB3-AFE331EDD3C5}"/>
    <cellStyle name="Percent 2 2 7" xfId="2063" xr:uid="{5EBAC4FF-0090-46CF-9096-5838D5E9D0E5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3" xfId="2148" xr:uid="{9432631C-A3F9-481E-BA2E-D876B201D1A4}"/>
    <cellStyle name="Percent 3 2 2 3" xfId="1266" xr:uid="{F267CC9F-1FB1-4301-8211-B5742CA1FBA1}"/>
    <cellStyle name="Percent 3 2 2 3 2" xfId="2303" xr:uid="{A987FA39-9CD7-4F6B-BBF2-7FDD37208F19}"/>
    <cellStyle name="Percent 3 2 2 4" xfId="1912" xr:uid="{9DDAC4E5-E30D-4C14-9932-196D111ABBB6}"/>
    <cellStyle name="Percent 3 2 2 4 2" xfId="2632" xr:uid="{DB26CEB7-75B8-4C27-90A1-AB766E1F60D5}"/>
    <cellStyle name="Percent 3 2 2 5" xfId="978" xr:uid="{3813F6DC-8062-420F-8B17-282546A068FF}"/>
    <cellStyle name="Percent 3 2 2 6" xfId="2097" xr:uid="{C2C1C85C-6AFC-403F-A06C-71091ADA1E5E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3" xfId="1913" xr:uid="{6303867E-0563-439C-9695-EC34F6E91421}"/>
    <cellStyle name="Percent 3 2 3 3 2" xfId="2633" xr:uid="{082D797C-EFCF-498B-9E02-8BBE40792188}"/>
    <cellStyle name="Percent 3 2 3 4" xfId="1026" xr:uid="{DB75F960-640A-405E-A307-71B1FB4CA7BF}"/>
    <cellStyle name="Percent 3 2 3 5" xfId="2125" xr:uid="{C66C0A3E-4048-4286-9DC5-AF98882603A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6" xfId="1911" xr:uid="{CF97BA35-401A-4F7F-8473-3DFA36F83BB1}"/>
    <cellStyle name="Percent 3 2 6 2" xfId="2631" xr:uid="{89865D64-71A9-42B1-BAD3-480FA773836D}"/>
    <cellStyle name="Percent 3 2 7" xfId="947" xr:uid="{623062EF-3217-4B96-A4B4-C9E44BD48607}"/>
    <cellStyle name="Percent 3 2 8" xfId="2084" xr:uid="{7AE3EBD9-1373-4A4B-A54B-3F3D43144352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5" xfId="1016" xr:uid="{6B99909F-6F01-42E3-A0DF-B2D3D2D66A09}"/>
    <cellStyle name="Percent 3 3 6" xfId="2117" xr:uid="{35A6D111-51B4-4A9D-9CCC-A1EDC3596C9D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3" xfId="1915" xr:uid="{E6450AE6-53AA-42CF-A376-6C1A3A6BC08E}"/>
    <cellStyle name="Percent 3 4 3 2" xfId="2635" xr:uid="{D6480DD0-9084-43C5-8A8F-45BDF74D428C}"/>
    <cellStyle name="Percent 3 4 4" xfId="942" xr:uid="{F4DDCDD2-5AF2-43B3-B91F-D2E703696142}"/>
    <cellStyle name="Percent 3 4 5" xfId="2081" xr:uid="{39FF9B59-FF1D-4D56-84B6-4AFFB5C41B0D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3" xfId="526" xr:uid="{617990C1-05D9-4F0C-8C99-81DCAD7BBFBD}"/>
    <cellStyle name="Percent 3 6" xfId="1910" xr:uid="{7F1756E1-DC06-482E-93CD-4BF7160F8161}"/>
    <cellStyle name="Percent 3 6 2" xfId="2630" xr:uid="{31D6F74A-3C45-4950-A576-40BDCD2F37CC}"/>
    <cellStyle name="Percent 3 7" xfId="485" xr:uid="{AD1BD513-72CA-4735-9C81-0DCC9C931388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3" xfId="2154" xr:uid="{7557EC9F-F939-4FA8-A58C-283BA8113B5C}"/>
    <cellStyle name="Percent 4 2 3" xfId="1272" xr:uid="{22158EDB-488D-4902-BDAC-C33ED69B9DDC}"/>
    <cellStyle name="Percent 4 2 3 2" xfId="2309" xr:uid="{56B888ED-3D3A-47C8-B653-F7DA90ADFBB6}"/>
    <cellStyle name="Percent 4 2 4" xfId="2103" xr:uid="{BEEFB98C-B8E3-4CE6-B839-E411B27DBD9B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3" xfId="2131" xr:uid="{C687E29D-3D5A-4DC5-BC12-E61DC3934607}"/>
    <cellStyle name="Percent 4 4" xfId="956" xr:uid="{34EE3053-C5A7-4DD8-A087-1139D5389315}"/>
    <cellStyle name="Percent 4 4 2" xfId="2090" xr:uid="{972CC92E-3CD7-47F3-A6EB-16130371D2CE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8" xfId="1958" xr:uid="{FFCE51EB-FC23-4082-8A83-A8913C37091D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3" xfId="2140" xr:uid="{C7E723DF-4557-4298-A875-4752859C99F8}"/>
    <cellStyle name="Percent 5 3" xfId="1224" xr:uid="{88DE463E-0E28-4871-A721-8DBF04A89C68}"/>
    <cellStyle name="Percent 5 3 2" xfId="2261" xr:uid="{7532E18D-53A4-481C-BA4C-9A85AB811ED0}"/>
    <cellStyle name="Percent 5 4" xfId="1514" xr:uid="{346F4B1A-2CD8-4CDD-88F2-DA878149C91C}"/>
    <cellStyle name="Percent 5 4 2" xfId="2478" xr:uid="{13E55FE5-D569-4EE1-B7A9-28B6D17E6AB7}"/>
    <cellStyle name="Percent 5 5" xfId="1918" xr:uid="{FF74EC32-3192-47A3-854C-A792F3714AE0}"/>
    <cellStyle name="Percent 5 6" xfId="793" xr:uid="{39A836ED-5DC3-4D45-9887-F342231240C5}"/>
    <cellStyle name="Percent 5 7" xfId="2051" xr:uid="{E54C0C74-4D39-4C08-948D-0187B80CBF43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6" xfId="2170" xr:uid="{D85A81AA-A774-4BE0-8D7B-57B107E50EC3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9" xfId="1161" xr:uid="{CB29BD19-53DC-4951-9C7D-7E17D01DABBA}"/>
    <cellStyle name="Percent 9 2" xfId="2198" xr:uid="{AF77CC0E-F9EE-473A-B30E-DC91737079D7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3" xfId="2453" xr:uid="{7A48ECFC-51B3-406C-AFC4-CC4942A00907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4" xfId="2451" xr:uid="{652691C6-B4B9-4C72-8F66-8A5F8EE1A3A5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3" xfId="2452" xr:uid="{5F584025-A00B-43DD-B058-8B95B54E808E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3" xfId="2456" xr:uid="{ED57AEB1-E351-4FA6-9D37-BF848F171325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F66FF"/>
      <color rgb="FF00FFFF"/>
      <color rgb="FFCCFF99"/>
      <color rgb="FFFFFF00"/>
      <color rgb="FF008080"/>
      <color rgb="FF339966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00E0-B459-4A2D-B8D4-969208A4AA45}">
  <dimension ref="A1:J125"/>
  <sheetViews>
    <sheetView tabSelected="1" zoomScaleNormal="100" zoomScaleSheetLayoutView="100" workbookViewId="0">
      <selection activeCell="A8" sqref="A8"/>
    </sheetView>
  </sheetViews>
  <sheetFormatPr defaultColWidth="10.7109375" defaultRowHeight="16.5" customHeight="1"/>
  <cols>
    <col min="1" max="1" width="50.28515625" style="35" customWidth="1"/>
    <col min="2" max="2" width="5.42578125" style="73" customWidth="1"/>
    <col min="3" max="3" width="0.7109375" style="35" customWidth="1"/>
    <col min="4" max="4" width="11.7109375" style="35" customWidth="1"/>
    <col min="5" max="5" width="0.7109375" style="35" customWidth="1"/>
    <col min="6" max="6" width="11.7109375" style="35" customWidth="1"/>
    <col min="7" max="7" width="0.7109375" style="35" customWidth="1"/>
    <col min="8" max="8" width="11.7109375" style="35" customWidth="1"/>
    <col min="9" max="9" width="0.7109375" style="35" customWidth="1"/>
    <col min="10" max="10" width="11.7109375" style="35" customWidth="1"/>
    <col min="11" max="172" width="10.7109375" style="35"/>
    <col min="173" max="173" width="51.7109375" style="35" customWidth="1"/>
    <col min="174" max="174" width="7" style="35" customWidth="1"/>
    <col min="175" max="175" width="1.28515625" style="35" customWidth="1"/>
    <col min="176" max="176" width="14.28515625" style="35" customWidth="1"/>
    <col min="177" max="177" width="1.28515625" style="35" customWidth="1"/>
    <col min="178" max="178" width="14.28515625" style="35" customWidth="1"/>
    <col min="179" max="179" width="10.7109375" style="35"/>
    <col min="180" max="180" width="13.7109375" style="35" bestFit="1" customWidth="1"/>
    <col min="181" max="428" width="10.7109375" style="35"/>
    <col min="429" max="429" width="51.7109375" style="35" customWidth="1"/>
    <col min="430" max="430" width="7" style="35" customWidth="1"/>
    <col min="431" max="431" width="1.28515625" style="35" customWidth="1"/>
    <col min="432" max="432" width="14.28515625" style="35" customWidth="1"/>
    <col min="433" max="433" width="1.28515625" style="35" customWidth="1"/>
    <col min="434" max="434" width="14.28515625" style="35" customWidth="1"/>
    <col min="435" max="435" width="10.7109375" style="35"/>
    <col min="436" max="436" width="13.7109375" style="35" bestFit="1" customWidth="1"/>
    <col min="437" max="684" width="10.7109375" style="35"/>
    <col min="685" max="685" width="51.7109375" style="35" customWidth="1"/>
    <col min="686" max="686" width="7" style="35" customWidth="1"/>
    <col min="687" max="687" width="1.28515625" style="35" customWidth="1"/>
    <col min="688" max="688" width="14.28515625" style="35" customWidth="1"/>
    <col min="689" max="689" width="1.28515625" style="35" customWidth="1"/>
    <col min="690" max="690" width="14.28515625" style="35" customWidth="1"/>
    <col min="691" max="691" width="10.7109375" style="35"/>
    <col min="692" max="692" width="13.7109375" style="35" bestFit="1" customWidth="1"/>
    <col min="693" max="940" width="10.7109375" style="35"/>
    <col min="941" max="941" width="51.7109375" style="35" customWidth="1"/>
    <col min="942" max="942" width="7" style="35" customWidth="1"/>
    <col min="943" max="943" width="1.28515625" style="35" customWidth="1"/>
    <col min="944" max="944" width="14.28515625" style="35" customWidth="1"/>
    <col min="945" max="945" width="1.28515625" style="35" customWidth="1"/>
    <col min="946" max="946" width="14.28515625" style="35" customWidth="1"/>
    <col min="947" max="947" width="10.7109375" style="35"/>
    <col min="948" max="948" width="13.7109375" style="35" bestFit="1" customWidth="1"/>
    <col min="949" max="1196" width="10.7109375" style="35"/>
    <col min="1197" max="1197" width="51.7109375" style="35" customWidth="1"/>
    <col min="1198" max="1198" width="7" style="35" customWidth="1"/>
    <col min="1199" max="1199" width="1.28515625" style="35" customWidth="1"/>
    <col min="1200" max="1200" width="14.28515625" style="35" customWidth="1"/>
    <col min="1201" max="1201" width="1.28515625" style="35" customWidth="1"/>
    <col min="1202" max="1202" width="14.28515625" style="35" customWidth="1"/>
    <col min="1203" max="1203" width="10.7109375" style="35"/>
    <col min="1204" max="1204" width="13.7109375" style="35" bestFit="1" customWidth="1"/>
    <col min="1205" max="1452" width="10.7109375" style="35"/>
    <col min="1453" max="1453" width="51.7109375" style="35" customWidth="1"/>
    <col min="1454" max="1454" width="7" style="35" customWidth="1"/>
    <col min="1455" max="1455" width="1.28515625" style="35" customWidth="1"/>
    <col min="1456" max="1456" width="14.28515625" style="35" customWidth="1"/>
    <col min="1457" max="1457" width="1.28515625" style="35" customWidth="1"/>
    <col min="1458" max="1458" width="14.28515625" style="35" customWidth="1"/>
    <col min="1459" max="1459" width="10.7109375" style="35"/>
    <col min="1460" max="1460" width="13.7109375" style="35" bestFit="1" customWidth="1"/>
    <col min="1461" max="1708" width="10.7109375" style="35"/>
    <col min="1709" max="1709" width="51.7109375" style="35" customWidth="1"/>
    <col min="1710" max="1710" width="7" style="35" customWidth="1"/>
    <col min="1711" max="1711" width="1.28515625" style="35" customWidth="1"/>
    <col min="1712" max="1712" width="14.28515625" style="35" customWidth="1"/>
    <col min="1713" max="1713" width="1.28515625" style="35" customWidth="1"/>
    <col min="1714" max="1714" width="14.28515625" style="35" customWidth="1"/>
    <col min="1715" max="1715" width="10.7109375" style="35"/>
    <col min="1716" max="1716" width="13.7109375" style="35" bestFit="1" customWidth="1"/>
    <col min="1717" max="1964" width="10.7109375" style="35"/>
    <col min="1965" max="1965" width="51.7109375" style="35" customWidth="1"/>
    <col min="1966" max="1966" width="7" style="35" customWidth="1"/>
    <col min="1967" max="1967" width="1.28515625" style="35" customWidth="1"/>
    <col min="1968" max="1968" width="14.28515625" style="35" customWidth="1"/>
    <col min="1969" max="1969" width="1.28515625" style="35" customWidth="1"/>
    <col min="1970" max="1970" width="14.28515625" style="35" customWidth="1"/>
    <col min="1971" max="1971" width="10.7109375" style="35"/>
    <col min="1972" max="1972" width="13.7109375" style="35" bestFit="1" customWidth="1"/>
    <col min="1973" max="2220" width="10.7109375" style="35"/>
    <col min="2221" max="2221" width="51.7109375" style="35" customWidth="1"/>
    <col min="2222" max="2222" width="7" style="35" customWidth="1"/>
    <col min="2223" max="2223" width="1.28515625" style="35" customWidth="1"/>
    <col min="2224" max="2224" width="14.28515625" style="35" customWidth="1"/>
    <col min="2225" max="2225" width="1.28515625" style="35" customWidth="1"/>
    <col min="2226" max="2226" width="14.28515625" style="35" customWidth="1"/>
    <col min="2227" max="2227" width="10.7109375" style="35"/>
    <col min="2228" max="2228" width="13.7109375" style="35" bestFit="1" customWidth="1"/>
    <col min="2229" max="2476" width="10.7109375" style="35"/>
    <col min="2477" max="2477" width="51.7109375" style="35" customWidth="1"/>
    <col min="2478" max="2478" width="7" style="35" customWidth="1"/>
    <col min="2479" max="2479" width="1.28515625" style="35" customWidth="1"/>
    <col min="2480" max="2480" width="14.28515625" style="35" customWidth="1"/>
    <col min="2481" max="2481" width="1.28515625" style="35" customWidth="1"/>
    <col min="2482" max="2482" width="14.28515625" style="35" customWidth="1"/>
    <col min="2483" max="2483" width="10.7109375" style="35"/>
    <col min="2484" max="2484" width="13.7109375" style="35" bestFit="1" customWidth="1"/>
    <col min="2485" max="2732" width="10.7109375" style="35"/>
    <col min="2733" max="2733" width="51.7109375" style="35" customWidth="1"/>
    <col min="2734" max="2734" width="7" style="35" customWidth="1"/>
    <col min="2735" max="2735" width="1.28515625" style="35" customWidth="1"/>
    <col min="2736" max="2736" width="14.28515625" style="35" customWidth="1"/>
    <col min="2737" max="2737" width="1.28515625" style="35" customWidth="1"/>
    <col min="2738" max="2738" width="14.28515625" style="35" customWidth="1"/>
    <col min="2739" max="2739" width="10.7109375" style="35"/>
    <col min="2740" max="2740" width="13.7109375" style="35" bestFit="1" customWidth="1"/>
    <col min="2741" max="2988" width="10.7109375" style="35"/>
    <col min="2989" max="2989" width="51.7109375" style="35" customWidth="1"/>
    <col min="2990" max="2990" width="7" style="35" customWidth="1"/>
    <col min="2991" max="2991" width="1.28515625" style="35" customWidth="1"/>
    <col min="2992" max="2992" width="14.28515625" style="35" customWidth="1"/>
    <col min="2993" max="2993" width="1.28515625" style="35" customWidth="1"/>
    <col min="2994" max="2994" width="14.28515625" style="35" customWidth="1"/>
    <col min="2995" max="2995" width="10.7109375" style="35"/>
    <col min="2996" max="2996" width="13.7109375" style="35" bestFit="1" customWidth="1"/>
    <col min="2997" max="3244" width="10.7109375" style="35"/>
    <col min="3245" max="3245" width="51.7109375" style="35" customWidth="1"/>
    <col min="3246" max="3246" width="7" style="35" customWidth="1"/>
    <col min="3247" max="3247" width="1.28515625" style="35" customWidth="1"/>
    <col min="3248" max="3248" width="14.28515625" style="35" customWidth="1"/>
    <col min="3249" max="3249" width="1.28515625" style="35" customWidth="1"/>
    <col min="3250" max="3250" width="14.28515625" style="35" customWidth="1"/>
    <col min="3251" max="3251" width="10.7109375" style="35"/>
    <col min="3252" max="3252" width="13.7109375" style="35" bestFit="1" customWidth="1"/>
    <col min="3253" max="3500" width="10.7109375" style="35"/>
    <col min="3501" max="3501" width="51.7109375" style="35" customWidth="1"/>
    <col min="3502" max="3502" width="7" style="35" customWidth="1"/>
    <col min="3503" max="3503" width="1.28515625" style="35" customWidth="1"/>
    <col min="3504" max="3504" width="14.28515625" style="35" customWidth="1"/>
    <col min="3505" max="3505" width="1.28515625" style="35" customWidth="1"/>
    <col min="3506" max="3506" width="14.28515625" style="35" customWidth="1"/>
    <col min="3507" max="3507" width="10.7109375" style="35"/>
    <col min="3508" max="3508" width="13.7109375" style="35" bestFit="1" customWidth="1"/>
    <col min="3509" max="3756" width="10.7109375" style="35"/>
    <col min="3757" max="3757" width="51.7109375" style="35" customWidth="1"/>
    <col min="3758" max="3758" width="7" style="35" customWidth="1"/>
    <col min="3759" max="3759" width="1.28515625" style="35" customWidth="1"/>
    <col min="3760" max="3760" width="14.28515625" style="35" customWidth="1"/>
    <col min="3761" max="3761" width="1.28515625" style="35" customWidth="1"/>
    <col min="3762" max="3762" width="14.28515625" style="35" customWidth="1"/>
    <col min="3763" max="3763" width="10.7109375" style="35"/>
    <col min="3764" max="3764" width="13.7109375" style="35" bestFit="1" customWidth="1"/>
    <col min="3765" max="4012" width="10.7109375" style="35"/>
    <col min="4013" max="4013" width="51.7109375" style="35" customWidth="1"/>
    <col min="4014" max="4014" width="7" style="35" customWidth="1"/>
    <col min="4015" max="4015" width="1.28515625" style="35" customWidth="1"/>
    <col min="4016" max="4016" width="14.28515625" style="35" customWidth="1"/>
    <col min="4017" max="4017" width="1.28515625" style="35" customWidth="1"/>
    <col min="4018" max="4018" width="14.28515625" style="35" customWidth="1"/>
    <col min="4019" max="4019" width="10.7109375" style="35"/>
    <col min="4020" max="4020" width="13.7109375" style="35" bestFit="1" customWidth="1"/>
    <col min="4021" max="4268" width="10.7109375" style="35"/>
    <col min="4269" max="4269" width="51.7109375" style="35" customWidth="1"/>
    <col min="4270" max="4270" width="7" style="35" customWidth="1"/>
    <col min="4271" max="4271" width="1.28515625" style="35" customWidth="1"/>
    <col min="4272" max="4272" width="14.28515625" style="35" customWidth="1"/>
    <col min="4273" max="4273" width="1.28515625" style="35" customWidth="1"/>
    <col min="4274" max="4274" width="14.28515625" style="35" customWidth="1"/>
    <col min="4275" max="4275" width="10.7109375" style="35"/>
    <col min="4276" max="4276" width="13.7109375" style="35" bestFit="1" customWidth="1"/>
    <col min="4277" max="4524" width="10.7109375" style="35"/>
    <col min="4525" max="4525" width="51.7109375" style="35" customWidth="1"/>
    <col min="4526" max="4526" width="7" style="35" customWidth="1"/>
    <col min="4527" max="4527" width="1.28515625" style="35" customWidth="1"/>
    <col min="4528" max="4528" width="14.28515625" style="35" customWidth="1"/>
    <col min="4529" max="4529" width="1.28515625" style="35" customWidth="1"/>
    <col min="4530" max="4530" width="14.28515625" style="35" customWidth="1"/>
    <col min="4531" max="4531" width="10.7109375" style="35"/>
    <col min="4532" max="4532" width="13.7109375" style="35" bestFit="1" customWidth="1"/>
    <col min="4533" max="4780" width="10.7109375" style="35"/>
    <col min="4781" max="4781" width="51.7109375" style="35" customWidth="1"/>
    <col min="4782" max="4782" width="7" style="35" customWidth="1"/>
    <col min="4783" max="4783" width="1.28515625" style="35" customWidth="1"/>
    <col min="4784" max="4784" width="14.28515625" style="35" customWidth="1"/>
    <col min="4785" max="4785" width="1.28515625" style="35" customWidth="1"/>
    <col min="4786" max="4786" width="14.28515625" style="35" customWidth="1"/>
    <col min="4787" max="4787" width="10.7109375" style="35"/>
    <col min="4788" max="4788" width="13.7109375" style="35" bestFit="1" customWidth="1"/>
    <col min="4789" max="5036" width="10.7109375" style="35"/>
    <col min="5037" max="5037" width="51.7109375" style="35" customWidth="1"/>
    <col min="5038" max="5038" width="7" style="35" customWidth="1"/>
    <col min="5039" max="5039" width="1.28515625" style="35" customWidth="1"/>
    <col min="5040" max="5040" width="14.28515625" style="35" customWidth="1"/>
    <col min="5041" max="5041" width="1.28515625" style="35" customWidth="1"/>
    <col min="5042" max="5042" width="14.28515625" style="35" customWidth="1"/>
    <col min="5043" max="5043" width="10.7109375" style="35"/>
    <col min="5044" max="5044" width="13.7109375" style="35" bestFit="1" customWidth="1"/>
    <col min="5045" max="5292" width="10.7109375" style="35"/>
    <col min="5293" max="5293" width="51.7109375" style="35" customWidth="1"/>
    <col min="5294" max="5294" width="7" style="35" customWidth="1"/>
    <col min="5295" max="5295" width="1.28515625" style="35" customWidth="1"/>
    <col min="5296" max="5296" width="14.28515625" style="35" customWidth="1"/>
    <col min="5297" max="5297" width="1.28515625" style="35" customWidth="1"/>
    <col min="5298" max="5298" width="14.28515625" style="35" customWidth="1"/>
    <col min="5299" max="5299" width="10.7109375" style="35"/>
    <col min="5300" max="5300" width="13.7109375" style="35" bestFit="1" customWidth="1"/>
    <col min="5301" max="5548" width="10.7109375" style="35"/>
    <col min="5549" max="5549" width="51.7109375" style="35" customWidth="1"/>
    <col min="5550" max="5550" width="7" style="35" customWidth="1"/>
    <col min="5551" max="5551" width="1.28515625" style="35" customWidth="1"/>
    <col min="5552" max="5552" width="14.28515625" style="35" customWidth="1"/>
    <col min="5553" max="5553" width="1.28515625" style="35" customWidth="1"/>
    <col min="5554" max="5554" width="14.28515625" style="35" customWidth="1"/>
    <col min="5555" max="5555" width="10.7109375" style="35"/>
    <col min="5556" max="5556" width="13.7109375" style="35" bestFit="1" customWidth="1"/>
    <col min="5557" max="5804" width="10.7109375" style="35"/>
    <col min="5805" max="5805" width="51.7109375" style="35" customWidth="1"/>
    <col min="5806" max="5806" width="7" style="35" customWidth="1"/>
    <col min="5807" max="5807" width="1.28515625" style="35" customWidth="1"/>
    <col min="5808" max="5808" width="14.28515625" style="35" customWidth="1"/>
    <col min="5809" max="5809" width="1.28515625" style="35" customWidth="1"/>
    <col min="5810" max="5810" width="14.28515625" style="35" customWidth="1"/>
    <col min="5811" max="5811" width="10.7109375" style="35"/>
    <col min="5812" max="5812" width="13.7109375" style="35" bestFit="1" customWidth="1"/>
    <col min="5813" max="6060" width="10.7109375" style="35"/>
    <col min="6061" max="6061" width="51.7109375" style="35" customWidth="1"/>
    <col min="6062" max="6062" width="7" style="35" customWidth="1"/>
    <col min="6063" max="6063" width="1.28515625" style="35" customWidth="1"/>
    <col min="6064" max="6064" width="14.28515625" style="35" customWidth="1"/>
    <col min="6065" max="6065" width="1.28515625" style="35" customWidth="1"/>
    <col min="6066" max="6066" width="14.28515625" style="35" customWidth="1"/>
    <col min="6067" max="6067" width="10.7109375" style="35"/>
    <col min="6068" max="6068" width="13.7109375" style="35" bestFit="1" customWidth="1"/>
    <col min="6069" max="6316" width="10.7109375" style="35"/>
    <col min="6317" max="6317" width="51.7109375" style="35" customWidth="1"/>
    <col min="6318" max="6318" width="7" style="35" customWidth="1"/>
    <col min="6319" max="6319" width="1.28515625" style="35" customWidth="1"/>
    <col min="6320" max="6320" width="14.28515625" style="35" customWidth="1"/>
    <col min="6321" max="6321" width="1.28515625" style="35" customWidth="1"/>
    <col min="6322" max="6322" width="14.28515625" style="35" customWidth="1"/>
    <col min="6323" max="6323" width="10.7109375" style="35"/>
    <col min="6324" max="6324" width="13.7109375" style="35" bestFit="1" customWidth="1"/>
    <col min="6325" max="6572" width="10.7109375" style="35"/>
    <col min="6573" max="6573" width="51.7109375" style="35" customWidth="1"/>
    <col min="6574" max="6574" width="7" style="35" customWidth="1"/>
    <col min="6575" max="6575" width="1.28515625" style="35" customWidth="1"/>
    <col min="6576" max="6576" width="14.28515625" style="35" customWidth="1"/>
    <col min="6577" max="6577" width="1.28515625" style="35" customWidth="1"/>
    <col min="6578" max="6578" width="14.28515625" style="35" customWidth="1"/>
    <col min="6579" max="6579" width="10.7109375" style="35"/>
    <col min="6580" max="6580" width="13.7109375" style="35" bestFit="1" customWidth="1"/>
    <col min="6581" max="6828" width="10.7109375" style="35"/>
    <col min="6829" max="6829" width="51.7109375" style="35" customWidth="1"/>
    <col min="6830" max="6830" width="7" style="35" customWidth="1"/>
    <col min="6831" max="6831" width="1.28515625" style="35" customWidth="1"/>
    <col min="6832" max="6832" width="14.28515625" style="35" customWidth="1"/>
    <col min="6833" max="6833" width="1.28515625" style="35" customWidth="1"/>
    <col min="6834" max="6834" width="14.28515625" style="35" customWidth="1"/>
    <col min="6835" max="6835" width="10.7109375" style="35"/>
    <col min="6836" max="6836" width="13.7109375" style="35" bestFit="1" customWidth="1"/>
    <col min="6837" max="7084" width="10.7109375" style="35"/>
    <col min="7085" max="7085" width="51.7109375" style="35" customWidth="1"/>
    <col min="7086" max="7086" width="7" style="35" customWidth="1"/>
    <col min="7087" max="7087" width="1.28515625" style="35" customWidth="1"/>
    <col min="7088" max="7088" width="14.28515625" style="35" customWidth="1"/>
    <col min="7089" max="7089" width="1.28515625" style="35" customWidth="1"/>
    <col min="7090" max="7090" width="14.28515625" style="35" customWidth="1"/>
    <col min="7091" max="7091" width="10.7109375" style="35"/>
    <col min="7092" max="7092" width="13.7109375" style="35" bestFit="1" customWidth="1"/>
    <col min="7093" max="7340" width="10.7109375" style="35"/>
    <col min="7341" max="7341" width="51.7109375" style="35" customWidth="1"/>
    <col min="7342" max="7342" width="7" style="35" customWidth="1"/>
    <col min="7343" max="7343" width="1.28515625" style="35" customWidth="1"/>
    <col min="7344" max="7344" width="14.28515625" style="35" customWidth="1"/>
    <col min="7345" max="7345" width="1.28515625" style="35" customWidth="1"/>
    <col min="7346" max="7346" width="14.28515625" style="35" customWidth="1"/>
    <col min="7347" max="7347" width="10.7109375" style="35"/>
    <col min="7348" max="7348" width="13.7109375" style="35" bestFit="1" customWidth="1"/>
    <col min="7349" max="7596" width="10.7109375" style="35"/>
    <col min="7597" max="7597" width="51.7109375" style="35" customWidth="1"/>
    <col min="7598" max="7598" width="7" style="35" customWidth="1"/>
    <col min="7599" max="7599" width="1.28515625" style="35" customWidth="1"/>
    <col min="7600" max="7600" width="14.28515625" style="35" customWidth="1"/>
    <col min="7601" max="7601" width="1.28515625" style="35" customWidth="1"/>
    <col min="7602" max="7602" width="14.28515625" style="35" customWidth="1"/>
    <col min="7603" max="7603" width="10.7109375" style="35"/>
    <col min="7604" max="7604" width="13.7109375" style="35" bestFit="1" customWidth="1"/>
    <col min="7605" max="7852" width="10.7109375" style="35"/>
    <col min="7853" max="7853" width="51.7109375" style="35" customWidth="1"/>
    <col min="7854" max="7854" width="7" style="35" customWidth="1"/>
    <col min="7855" max="7855" width="1.28515625" style="35" customWidth="1"/>
    <col min="7856" max="7856" width="14.28515625" style="35" customWidth="1"/>
    <col min="7857" max="7857" width="1.28515625" style="35" customWidth="1"/>
    <col min="7858" max="7858" width="14.28515625" style="35" customWidth="1"/>
    <col min="7859" max="7859" width="10.7109375" style="35"/>
    <col min="7860" max="7860" width="13.7109375" style="35" bestFit="1" customWidth="1"/>
    <col min="7861" max="8108" width="10.7109375" style="35"/>
    <col min="8109" max="8109" width="51.7109375" style="35" customWidth="1"/>
    <col min="8110" max="8110" width="7" style="35" customWidth="1"/>
    <col min="8111" max="8111" width="1.28515625" style="35" customWidth="1"/>
    <col min="8112" max="8112" width="14.28515625" style="35" customWidth="1"/>
    <col min="8113" max="8113" width="1.28515625" style="35" customWidth="1"/>
    <col min="8114" max="8114" width="14.28515625" style="35" customWidth="1"/>
    <col min="8115" max="8115" width="10.7109375" style="35"/>
    <col min="8116" max="8116" width="13.7109375" style="35" bestFit="1" customWidth="1"/>
    <col min="8117" max="8364" width="10.7109375" style="35"/>
    <col min="8365" max="8365" width="51.7109375" style="35" customWidth="1"/>
    <col min="8366" max="8366" width="7" style="35" customWidth="1"/>
    <col min="8367" max="8367" width="1.28515625" style="35" customWidth="1"/>
    <col min="8368" max="8368" width="14.28515625" style="35" customWidth="1"/>
    <col min="8369" max="8369" width="1.28515625" style="35" customWidth="1"/>
    <col min="8370" max="8370" width="14.28515625" style="35" customWidth="1"/>
    <col min="8371" max="8371" width="10.7109375" style="35"/>
    <col min="8372" max="8372" width="13.7109375" style="35" bestFit="1" customWidth="1"/>
    <col min="8373" max="8620" width="10.7109375" style="35"/>
    <col min="8621" max="8621" width="51.7109375" style="35" customWidth="1"/>
    <col min="8622" max="8622" width="7" style="35" customWidth="1"/>
    <col min="8623" max="8623" width="1.28515625" style="35" customWidth="1"/>
    <col min="8624" max="8624" width="14.28515625" style="35" customWidth="1"/>
    <col min="8625" max="8625" width="1.28515625" style="35" customWidth="1"/>
    <col min="8626" max="8626" width="14.28515625" style="35" customWidth="1"/>
    <col min="8627" max="8627" width="10.7109375" style="35"/>
    <col min="8628" max="8628" width="13.7109375" style="35" bestFit="1" customWidth="1"/>
    <col min="8629" max="8876" width="10.7109375" style="35"/>
    <col min="8877" max="8877" width="51.7109375" style="35" customWidth="1"/>
    <col min="8878" max="8878" width="7" style="35" customWidth="1"/>
    <col min="8879" max="8879" width="1.28515625" style="35" customWidth="1"/>
    <col min="8880" max="8880" width="14.28515625" style="35" customWidth="1"/>
    <col min="8881" max="8881" width="1.28515625" style="35" customWidth="1"/>
    <col min="8882" max="8882" width="14.28515625" style="35" customWidth="1"/>
    <col min="8883" max="8883" width="10.7109375" style="35"/>
    <col min="8884" max="8884" width="13.7109375" style="35" bestFit="1" customWidth="1"/>
    <col min="8885" max="9132" width="10.7109375" style="35"/>
    <col min="9133" max="9133" width="51.7109375" style="35" customWidth="1"/>
    <col min="9134" max="9134" width="7" style="35" customWidth="1"/>
    <col min="9135" max="9135" width="1.28515625" style="35" customWidth="1"/>
    <col min="9136" max="9136" width="14.28515625" style="35" customWidth="1"/>
    <col min="9137" max="9137" width="1.28515625" style="35" customWidth="1"/>
    <col min="9138" max="9138" width="14.28515625" style="35" customWidth="1"/>
    <col min="9139" max="9139" width="10.7109375" style="35"/>
    <col min="9140" max="9140" width="13.7109375" style="35" bestFit="1" customWidth="1"/>
    <col min="9141" max="9388" width="10.7109375" style="35"/>
    <col min="9389" max="9389" width="51.7109375" style="35" customWidth="1"/>
    <col min="9390" max="9390" width="7" style="35" customWidth="1"/>
    <col min="9391" max="9391" width="1.28515625" style="35" customWidth="1"/>
    <col min="9392" max="9392" width="14.28515625" style="35" customWidth="1"/>
    <col min="9393" max="9393" width="1.28515625" style="35" customWidth="1"/>
    <col min="9394" max="9394" width="14.28515625" style="35" customWidth="1"/>
    <col min="9395" max="9395" width="10.7109375" style="35"/>
    <col min="9396" max="9396" width="13.7109375" style="35" bestFit="1" customWidth="1"/>
    <col min="9397" max="9644" width="10.7109375" style="35"/>
    <col min="9645" max="9645" width="51.7109375" style="35" customWidth="1"/>
    <col min="9646" max="9646" width="7" style="35" customWidth="1"/>
    <col min="9647" max="9647" width="1.28515625" style="35" customWidth="1"/>
    <col min="9648" max="9648" width="14.28515625" style="35" customWidth="1"/>
    <col min="9649" max="9649" width="1.28515625" style="35" customWidth="1"/>
    <col min="9650" max="9650" width="14.28515625" style="35" customWidth="1"/>
    <col min="9651" max="9651" width="10.7109375" style="35"/>
    <col min="9652" max="9652" width="13.7109375" style="35" bestFit="1" customWidth="1"/>
    <col min="9653" max="9900" width="10.7109375" style="35"/>
    <col min="9901" max="9901" width="51.7109375" style="35" customWidth="1"/>
    <col min="9902" max="9902" width="7" style="35" customWidth="1"/>
    <col min="9903" max="9903" width="1.28515625" style="35" customWidth="1"/>
    <col min="9904" max="9904" width="14.28515625" style="35" customWidth="1"/>
    <col min="9905" max="9905" width="1.28515625" style="35" customWidth="1"/>
    <col min="9906" max="9906" width="14.28515625" style="35" customWidth="1"/>
    <col min="9907" max="9907" width="10.7109375" style="35"/>
    <col min="9908" max="9908" width="13.7109375" style="35" bestFit="1" customWidth="1"/>
    <col min="9909" max="10156" width="10.7109375" style="35"/>
    <col min="10157" max="10157" width="51.7109375" style="35" customWidth="1"/>
    <col min="10158" max="10158" width="7" style="35" customWidth="1"/>
    <col min="10159" max="10159" width="1.28515625" style="35" customWidth="1"/>
    <col min="10160" max="10160" width="14.28515625" style="35" customWidth="1"/>
    <col min="10161" max="10161" width="1.28515625" style="35" customWidth="1"/>
    <col min="10162" max="10162" width="14.28515625" style="35" customWidth="1"/>
    <col min="10163" max="10163" width="10.7109375" style="35"/>
    <col min="10164" max="10164" width="13.7109375" style="35" bestFit="1" customWidth="1"/>
    <col min="10165" max="10412" width="10.7109375" style="35"/>
    <col min="10413" max="10413" width="51.7109375" style="35" customWidth="1"/>
    <col min="10414" max="10414" width="7" style="35" customWidth="1"/>
    <col min="10415" max="10415" width="1.28515625" style="35" customWidth="1"/>
    <col min="10416" max="10416" width="14.28515625" style="35" customWidth="1"/>
    <col min="10417" max="10417" width="1.28515625" style="35" customWidth="1"/>
    <col min="10418" max="10418" width="14.28515625" style="35" customWidth="1"/>
    <col min="10419" max="10419" width="10.7109375" style="35"/>
    <col min="10420" max="10420" width="13.7109375" style="35" bestFit="1" customWidth="1"/>
    <col min="10421" max="10668" width="10.7109375" style="35"/>
    <col min="10669" max="10669" width="51.7109375" style="35" customWidth="1"/>
    <col min="10670" max="10670" width="7" style="35" customWidth="1"/>
    <col min="10671" max="10671" width="1.28515625" style="35" customWidth="1"/>
    <col min="10672" max="10672" width="14.28515625" style="35" customWidth="1"/>
    <col min="10673" max="10673" width="1.28515625" style="35" customWidth="1"/>
    <col min="10674" max="10674" width="14.28515625" style="35" customWidth="1"/>
    <col min="10675" max="10675" width="10.7109375" style="35"/>
    <col min="10676" max="10676" width="13.7109375" style="35" bestFit="1" customWidth="1"/>
    <col min="10677" max="10924" width="10.7109375" style="35"/>
    <col min="10925" max="10925" width="51.7109375" style="35" customWidth="1"/>
    <col min="10926" max="10926" width="7" style="35" customWidth="1"/>
    <col min="10927" max="10927" width="1.28515625" style="35" customWidth="1"/>
    <col min="10928" max="10928" width="14.28515625" style="35" customWidth="1"/>
    <col min="10929" max="10929" width="1.28515625" style="35" customWidth="1"/>
    <col min="10930" max="10930" width="14.28515625" style="35" customWidth="1"/>
    <col min="10931" max="10931" width="10.7109375" style="35"/>
    <col min="10932" max="10932" width="13.7109375" style="35" bestFit="1" customWidth="1"/>
    <col min="10933" max="11180" width="10.7109375" style="35"/>
    <col min="11181" max="11181" width="51.7109375" style="35" customWidth="1"/>
    <col min="11182" max="11182" width="7" style="35" customWidth="1"/>
    <col min="11183" max="11183" width="1.28515625" style="35" customWidth="1"/>
    <col min="11184" max="11184" width="14.28515625" style="35" customWidth="1"/>
    <col min="11185" max="11185" width="1.28515625" style="35" customWidth="1"/>
    <col min="11186" max="11186" width="14.28515625" style="35" customWidth="1"/>
    <col min="11187" max="11187" width="10.7109375" style="35"/>
    <col min="11188" max="11188" width="13.7109375" style="35" bestFit="1" customWidth="1"/>
    <col min="11189" max="11436" width="10.7109375" style="35"/>
    <col min="11437" max="11437" width="51.7109375" style="35" customWidth="1"/>
    <col min="11438" max="11438" width="7" style="35" customWidth="1"/>
    <col min="11439" max="11439" width="1.28515625" style="35" customWidth="1"/>
    <col min="11440" max="11440" width="14.28515625" style="35" customWidth="1"/>
    <col min="11441" max="11441" width="1.28515625" style="35" customWidth="1"/>
    <col min="11442" max="11442" width="14.28515625" style="35" customWidth="1"/>
    <col min="11443" max="11443" width="10.7109375" style="35"/>
    <col min="11444" max="11444" width="13.7109375" style="35" bestFit="1" customWidth="1"/>
    <col min="11445" max="11692" width="10.7109375" style="35"/>
    <col min="11693" max="11693" width="51.7109375" style="35" customWidth="1"/>
    <col min="11694" max="11694" width="7" style="35" customWidth="1"/>
    <col min="11695" max="11695" width="1.28515625" style="35" customWidth="1"/>
    <col min="11696" max="11696" width="14.28515625" style="35" customWidth="1"/>
    <col min="11697" max="11697" width="1.28515625" style="35" customWidth="1"/>
    <col min="11698" max="11698" width="14.28515625" style="35" customWidth="1"/>
    <col min="11699" max="11699" width="10.7109375" style="35"/>
    <col min="11700" max="11700" width="13.7109375" style="35" bestFit="1" customWidth="1"/>
    <col min="11701" max="11948" width="10.7109375" style="35"/>
    <col min="11949" max="11949" width="51.7109375" style="35" customWidth="1"/>
    <col min="11950" max="11950" width="7" style="35" customWidth="1"/>
    <col min="11951" max="11951" width="1.28515625" style="35" customWidth="1"/>
    <col min="11952" max="11952" width="14.28515625" style="35" customWidth="1"/>
    <col min="11953" max="11953" width="1.28515625" style="35" customWidth="1"/>
    <col min="11954" max="11954" width="14.28515625" style="35" customWidth="1"/>
    <col min="11955" max="11955" width="10.7109375" style="35"/>
    <col min="11956" max="11956" width="13.7109375" style="35" bestFit="1" customWidth="1"/>
    <col min="11957" max="12204" width="10.7109375" style="35"/>
    <col min="12205" max="12205" width="51.7109375" style="35" customWidth="1"/>
    <col min="12206" max="12206" width="7" style="35" customWidth="1"/>
    <col min="12207" max="12207" width="1.28515625" style="35" customWidth="1"/>
    <col min="12208" max="12208" width="14.28515625" style="35" customWidth="1"/>
    <col min="12209" max="12209" width="1.28515625" style="35" customWidth="1"/>
    <col min="12210" max="12210" width="14.28515625" style="35" customWidth="1"/>
    <col min="12211" max="12211" width="10.7109375" style="35"/>
    <col min="12212" max="12212" width="13.7109375" style="35" bestFit="1" customWidth="1"/>
    <col min="12213" max="12460" width="10.7109375" style="35"/>
    <col min="12461" max="12461" width="51.7109375" style="35" customWidth="1"/>
    <col min="12462" max="12462" width="7" style="35" customWidth="1"/>
    <col min="12463" max="12463" width="1.28515625" style="35" customWidth="1"/>
    <col min="12464" max="12464" width="14.28515625" style="35" customWidth="1"/>
    <col min="12465" max="12465" width="1.28515625" style="35" customWidth="1"/>
    <col min="12466" max="12466" width="14.28515625" style="35" customWidth="1"/>
    <col min="12467" max="12467" width="10.7109375" style="35"/>
    <col min="12468" max="12468" width="13.7109375" style="35" bestFit="1" customWidth="1"/>
    <col min="12469" max="12716" width="10.7109375" style="35"/>
    <col min="12717" max="12717" width="51.7109375" style="35" customWidth="1"/>
    <col min="12718" max="12718" width="7" style="35" customWidth="1"/>
    <col min="12719" max="12719" width="1.28515625" style="35" customWidth="1"/>
    <col min="12720" max="12720" width="14.28515625" style="35" customWidth="1"/>
    <col min="12721" max="12721" width="1.28515625" style="35" customWidth="1"/>
    <col min="12722" max="12722" width="14.28515625" style="35" customWidth="1"/>
    <col min="12723" max="12723" width="10.7109375" style="35"/>
    <col min="12724" max="12724" width="13.7109375" style="35" bestFit="1" customWidth="1"/>
    <col min="12725" max="12972" width="10.7109375" style="35"/>
    <col min="12973" max="12973" width="51.7109375" style="35" customWidth="1"/>
    <col min="12974" max="12974" width="7" style="35" customWidth="1"/>
    <col min="12975" max="12975" width="1.28515625" style="35" customWidth="1"/>
    <col min="12976" max="12976" width="14.28515625" style="35" customWidth="1"/>
    <col min="12977" max="12977" width="1.28515625" style="35" customWidth="1"/>
    <col min="12978" max="12978" width="14.28515625" style="35" customWidth="1"/>
    <col min="12979" max="12979" width="10.7109375" style="35"/>
    <col min="12980" max="12980" width="13.7109375" style="35" bestFit="1" customWidth="1"/>
    <col min="12981" max="13228" width="10.7109375" style="35"/>
    <col min="13229" max="13229" width="51.7109375" style="35" customWidth="1"/>
    <col min="13230" max="13230" width="7" style="35" customWidth="1"/>
    <col min="13231" max="13231" width="1.28515625" style="35" customWidth="1"/>
    <col min="13232" max="13232" width="14.28515625" style="35" customWidth="1"/>
    <col min="13233" max="13233" width="1.28515625" style="35" customWidth="1"/>
    <col min="13234" max="13234" width="14.28515625" style="35" customWidth="1"/>
    <col min="13235" max="13235" width="10.7109375" style="35"/>
    <col min="13236" max="13236" width="13.7109375" style="35" bestFit="1" customWidth="1"/>
    <col min="13237" max="13484" width="10.7109375" style="35"/>
    <col min="13485" max="13485" width="51.7109375" style="35" customWidth="1"/>
    <col min="13486" max="13486" width="7" style="35" customWidth="1"/>
    <col min="13487" max="13487" width="1.28515625" style="35" customWidth="1"/>
    <col min="13488" max="13488" width="14.28515625" style="35" customWidth="1"/>
    <col min="13489" max="13489" width="1.28515625" style="35" customWidth="1"/>
    <col min="13490" max="13490" width="14.28515625" style="35" customWidth="1"/>
    <col min="13491" max="13491" width="10.7109375" style="35"/>
    <col min="13492" max="13492" width="13.7109375" style="35" bestFit="1" customWidth="1"/>
    <col min="13493" max="13740" width="10.7109375" style="35"/>
    <col min="13741" max="13741" width="51.7109375" style="35" customWidth="1"/>
    <col min="13742" max="13742" width="7" style="35" customWidth="1"/>
    <col min="13743" max="13743" width="1.28515625" style="35" customWidth="1"/>
    <col min="13744" max="13744" width="14.28515625" style="35" customWidth="1"/>
    <col min="13745" max="13745" width="1.28515625" style="35" customWidth="1"/>
    <col min="13746" max="13746" width="14.28515625" style="35" customWidth="1"/>
    <col min="13747" max="13747" width="10.7109375" style="35"/>
    <col min="13748" max="13748" width="13.7109375" style="35" bestFit="1" customWidth="1"/>
    <col min="13749" max="13996" width="10.7109375" style="35"/>
    <col min="13997" max="13997" width="51.7109375" style="35" customWidth="1"/>
    <col min="13998" max="13998" width="7" style="35" customWidth="1"/>
    <col min="13999" max="13999" width="1.28515625" style="35" customWidth="1"/>
    <col min="14000" max="14000" width="14.28515625" style="35" customWidth="1"/>
    <col min="14001" max="14001" width="1.28515625" style="35" customWidth="1"/>
    <col min="14002" max="14002" width="14.28515625" style="35" customWidth="1"/>
    <col min="14003" max="14003" width="10.7109375" style="35"/>
    <col min="14004" max="14004" width="13.7109375" style="35" bestFit="1" customWidth="1"/>
    <col min="14005" max="14252" width="10.7109375" style="35"/>
    <col min="14253" max="14253" width="51.7109375" style="35" customWidth="1"/>
    <col min="14254" max="14254" width="7" style="35" customWidth="1"/>
    <col min="14255" max="14255" width="1.28515625" style="35" customWidth="1"/>
    <col min="14256" max="14256" width="14.28515625" style="35" customWidth="1"/>
    <col min="14257" max="14257" width="1.28515625" style="35" customWidth="1"/>
    <col min="14258" max="14258" width="14.28515625" style="35" customWidth="1"/>
    <col min="14259" max="14259" width="10.7109375" style="35"/>
    <col min="14260" max="14260" width="13.7109375" style="35" bestFit="1" customWidth="1"/>
    <col min="14261" max="14508" width="10.7109375" style="35"/>
    <col min="14509" max="14509" width="51.7109375" style="35" customWidth="1"/>
    <col min="14510" max="14510" width="7" style="35" customWidth="1"/>
    <col min="14511" max="14511" width="1.28515625" style="35" customWidth="1"/>
    <col min="14512" max="14512" width="14.28515625" style="35" customWidth="1"/>
    <col min="14513" max="14513" width="1.28515625" style="35" customWidth="1"/>
    <col min="14514" max="14514" width="14.28515625" style="35" customWidth="1"/>
    <col min="14515" max="14515" width="10.7109375" style="35"/>
    <col min="14516" max="14516" width="13.7109375" style="35" bestFit="1" customWidth="1"/>
    <col min="14517" max="14764" width="10.7109375" style="35"/>
    <col min="14765" max="14765" width="51.7109375" style="35" customWidth="1"/>
    <col min="14766" max="14766" width="7" style="35" customWidth="1"/>
    <col min="14767" max="14767" width="1.28515625" style="35" customWidth="1"/>
    <col min="14768" max="14768" width="14.28515625" style="35" customWidth="1"/>
    <col min="14769" max="14769" width="1.28515625" style="35" customWidth="1"/>
    <col min="14770" max="14770" width="14.28515625" style="35" customWidth="1"/>
    <col min="14771" max="14771" width="10.7109375" style="35"/>
    <col min="14772" max="14772" width="13.7109375" style="35" bestFit="1" customWidth="1"/>
    <col min="14773" max="15020" width="10.7109375" style="35"/>
    <col min="15021" max="15021" width="51.7109375" style="35" customWidth="1"/>
    <col min="15022" max="15022" width="7" style="35" customWidth="1"/>
    <col min="15023" max="15023" width="1.28515625" style="35" customWidth="1"/>
    <col min="15024" max="15024" width="14.28515625" style="35" customWidth="1"/>
    <col min="15025" max="15025" width="1.28515625" style="35" customWidth="1"/>
    <col min="15026" max="15026" width="14.28515625" style="35" customWidth="1"/>
    <col min="15027" max="15027" width="10.7109375" style="35"/>
    <col min="15028" max="15028" width="13.7109375" style="35" bestFit="1" customWidth="1"/>
    <col min="15029" max="15276" width="10.7109375" style="35"/>
    <col min="15277" max="15277" width="51.7109375" style="35" customWidth="1"/>
    <col min="15278" max="15278" width="7" style="35" customWidth="1"/>
    <col min="15279" max="15279" width="1.28515625" style="35" customWidth="1"/>
    <col min="15280" max="15280" width="14.28515625" style="35" customWidth="1"/>
    <col min="15281" max="15281" width="1.28515625" style="35" customWidth="1"/>
    <col min="15282" max="15282" width="14.28515625" style="35" customWidth="1"/>
    <col min="15283" max="15283" width="10.7109375" style="35"/>
    <col min="15284" max="15284" width="13.7109375" style="35" bestFit="1" customWidth="1"/>
    <col min="15285" max="15532" width="10.7109375" style="35"/>
    <col min="15533" max="15533" width="51.7109375" style="35" customWidth="1"/>
    <col min="15534" max="15534" width="7" style="35" customWidth="1"/>
    <col min="15535" max="15535" width="1.28515625" style="35" customWidth="1"/>
    <col min="15536" max="15536" width="14.28515625" style="35" customWidth="1"/>
    <col min="15537" max="15537" width="1.28515625" style="35" customWidth="1"/>
    <col min="15538" max="15538" width="14.28515625" style="35" customWidth="1"/>
    <col min="15539" max="15539" width="10.7109375" style="35"/>
    <col min="15540" max="15540" width="13.7109375" style="35" bestFit="1" customWidth="1"/>
    <col min="15541" max="15788" width="10.7109375" style="35"/>
    <col min="15789" max="15789" width="51.7109375" style="35" customWidth="1"/>
    <col min="15790" max="15790" width="7" style="35" customWidth="1"/>
    <col min="15791" max="15791" width="1.28515625" style="35" customWidth="1"/>
    <col min="15792" max="15792" width="14.28515625" style="35" customWidth="1"/>
    <col min="15793" max="15793" width="1.28515625" style="35" customWidth="1"/>
    <col min="15794" max="15794" width="14.28515625" style="35" customWidth="1"/>
    <col min="15795" max="15795" width="10.7109375" style="35"/>
    <col min="15796" max="15796" width="13.7109375" style="35" bestFit="1" customWidth="1"/>
    <col min="15797" max="16044" width="10.7109375" style="35"/>
    <col min="16045" max="16045" width="51.7109375" style="35" customWidth="1"/>
    <col min="16046" max="16046" width="7" style="35" customWidth="1"/>
    <col min="16047" max="16047" width="1.28515625" style="35" customWidth="1"/>
    <col min="16048" max="16048" width="14.28515625" style="35" customWidth="1"/>
    <col min="16049" max="16049" width="1.28515625" style="35" customWidth="1"/>
    <col min="16050" max="16050" width="14.28515625" style="35" customWidth="1"/>
    <col min="16051" max="16051" width="10.7109375" style="35"/>
    <col min="16052" max="16052" width="13.7109375" style="35" bestFit="1" customWidth="1"/>
    <col min="16053" max="16384" width="10.7109375" style="35"/>
  </cols>
  <sheetData>
    <row r="1" spans="1:10" ht="16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6.5" customHeight="1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16.5" customHeight="1">
      <c r="A3" s="182" t="s">
        <v>204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6.5" customHeight="1">
      <c r="A4" s="36"/>
      <c r="B4" s="37"/>
      <c r="C4" s="36"/>
      <c r="D4" s="36"/>
      <c r="E4" s="36"/>
      <c r="F4" s="36"/>
      <c r="G4" s="36"/>
      <c r="H4" s="36"/>
      <c r="I4" s="36"/>
      <c r="J4" s="36"/>
    </row>
    <row r="5" spans="1:10" ht="16.5" customHeight="1">
      <c r="A5" s="36"/>
      <c r="B5" s="37"/>
      <c r="C5" s="36"/>
      <c r="D5" s="36"/>
      <c r="E5" s="36"/>
      <c r="F5" s="36"/>
      <c r="G5" s="36"/>
      <c r="H5" s="36"/>
      <c r="I5" s="36"/>
      <c r="J5" s="36"/>
    </row>
    <row r="6" spans="1:10" ht="16.5" customHeight="1">
      <c r="A6" s="36"/>
      <c r="B6" s="37"/>
      <c r="C6" s="36"/>
      <c r="D6" s="178" t="s">
        <v>2</v>
      </c>
      <c r="E6" s="178"/>
      <c r="F6" s="178"/>
      <c r="G6" s="39"/>
      <c r="H6" s="178" t="s">
        <v>3</v>
      </c>
      <c r="I6" s="178"/>
      <c r="J6" s="178"/>
    </row>
    <row r="7" spans="1:10" ht="16.5" customHeight="1">
      <c r="A7" s="36"/>
      <c r="B7" s="37"/>
      <c r="C7" s="36"/>
      <c r="D7" s="179" t="s">
        <v>4</v>
      </c>
      <c r="E7" s="179"/>
      <c r="F7" s="179"/>
      <c r="G7" s="39"/>
      <c r="H7" s="179" t="s">
        <v>4</v>
      </c>
      <c r="I7" s="179"/>
      <c r="J7" s="179"/>
    </row>
    <row r="8" spans="1:10" s="46" customFormat="1" ht="16.5" customHeight="1">
      <c r="A8" s="40"/>
      <c r="B8" s="41"/>
      <c r="C8" s="42"/>
      <c r="D8" s="43" t="s">
        <v>205</v>
      </c>
      <c r="E8" s="44"/>
      <c r="F8" s="43" t="s">
        <v>5</v>
      </c>
      <c r="G8" s="45"/>
      <c r="H8" s="43" t="s">
        <v>205</v>
      </c>
      <c r="I8" s="44"/>
      <c r="J8" s="43" t="s">
        <v>5</v>
      </c>
    </row>
    <row r="9" spans="1:10" s="46" customFormat="1" ht="16.5" customHeight="1">
      <c r="A9" s="40"/>
      <c r="B9" s="41"/>
      <c r="C9" s="42"/>
      <c r="D9" s="47" t="s">
        <v>224</v>
      </c>
      <c r="E9" s="47"/>
      <c r="F9" s="47" t="s">
        <v>224</v>
      </c>
      <c r="G9" s="48"/>
      <c r="H9" s="47" t="s">
        <v>224</v>
      </c>
      <c r="I9" s="47"/>
      <c r="J9" s="47" t="s">
        <v>224</v>
      </c>
    </row>
    <row r="10" spans="1:10" s="49" customFormat="1" ht="16.5" customHeight="1">
      <c r="B10" s="50" t="s">
        <v>6</v>
      </c>
      <c r="C10" s="42"/>
      <c r="D10" s="31" t="s">
        <v>225</v>
      </c>
      <c r="E10" s="51"/>
      <c r="F10" s="31" t="s">
        <v>225</v>
      </c>
      <c r="G10" s="52"/>
      <c r="H10" s="31" t="s">
        <v>225</v>
      </c>
      <c r="I10" s="52"/>
      <c r="J10" s="31" t="s">
        <v>225</v>
      </c>
    </row>
    <row r="11" spans="1:10" s="49" customFormat="1" ht="16.5" customHeight="1">
      <c r="B11" s="53"/>
      <c r="C11" s="42"/>
      <c r="D11" s="54"/>
      <c r="E11" s="44"/>
      <c r="F11" s="54"/>
      <c r="G11" s="54"/>
      <c r="H11" s="54"/>
      <c r="I11" s="44"/>
      <c r="J11" s="54"/>
    </row>
    <row r="12" spans="1:10" s="49" customFormat="1" ht="16.5" customHeight="1">
      <c r="A12" s="55" t="s">
        <v>7</v>
      </c>
      <c r="B12" s="56"/>
      <c r="D12" s="57"/>
      <c r="E12" s="58"/>
      <c r="F12" s="57"/>
      <c r="G12" s="57"/>
      <c r="H12" s="57"/>
      <c r="I12" s="58"/>
      <c r="J12" s="57"/>
    </row>
    <row r="13" spans="1:10" s="49" customFormat="1" ht="16.5" customHeight="1">
      <c r="A13" s="55"/>
      <c r="B13" s="56"/>
      <c r="D13" s="57"/>
      <c r="E13" s="58"/>
      <c r="F13" s="57"/>
      <c r="G13" s="57"/>
      <c r="H13" s="57"/>
      <c r="I13" s="58"/>
      <c r="J13" s="57"/>
    </row>
    <row r="14" spans="1:10" s="49" customFormat="1" ht="16.5" customHeight="1">
      <c r="A14" s="55" t="s">
        <v>8</v>
      </c>
      <c r="B14" s="56"/>
      <c r="D14" s="57"/>
      <c r="E14" s="58"/>
      <c r="F14" s="57"/>
      <c r="G14" s="57"/>
      <c r="H14" s="57"/>
      <c r="I14" s="58"/>
      <c r="J14" s="57"/>
    </row>
    <row r="15" spans="1:10" s="49" customFormat="1" ht="16.5" customHeight="1">
      <c r="A15" s="55"/>
      <c r="B15" s="56"/>
      <c r="D15" s="57"/>
      <c r="E15" s="58"/>
      <c r="F15" s="57"/>
      <c r="G15" s="57"/>
      <c r="H15" s="57"/>
      <c r="I15" s="58"/>
      <c r="J15" s="57"/>
    </row>
    <row r="16" spans="1:10" s="49" customFormat="1" ht="16.5" customHeight="1">
      <c r="A16" s="49" t="s">
        <v>9</v>
      </c>
      <c r="B16" s="56" t="s">
        <v>208</v>
      </c>
      <c r="C16" s="59"/>
      <c r="D16" s="60">
        <v>1792470</v>
      </c>
      <c r="E16" s="60"/>
      <c r="F16" s="60">
        <v>2452687</v>
      </c>
      <c r="G16" s="60"/>
      <c r="H16" s="60">
        <v>789141</v>
      </c>
      <c r="I16" s="60"/>
      <c r="J16" s="60">
        <v>830652</v>
      </c>
    </row>
    <row r="17" spans="1:10" s="49" customFormat="1" ht="16.5" customHeight="1">
      <c r="A17" s="49" t="s">
        <v>226</v>
      </c>
      <c r="B17" s="56" t="s">
        <v>210</v>
      </c>
      <c r="C17" s="59"/>
      <c r="D17" s="60">
        <v>1056731</v>
      </c>
      <c r="E17" s="60"/>
      <c r="F17" s="61">
        <v>0</v>
      </c>
      <c r="G17" s="60"/>
      <c r="H17" s="60">
        <v>1056731</v>
      </c>
      <c r="I17" s="60"/>
      <c r="J17" s="61">
        <v>0</v>
      </c>
    </row>
    <row r="18" spans="1:10" s="49" customFormat="1" ht="16.5" customHeight="1">
      <c r="A18" s="49" t="s">
        <v>11</v>
      </c>
      <c r="B18" s="56"/>
      <c r="C18" s="59"/>
      <c r="D18" s="60"/>
      <c r="E18" s="60"/>
      <c r="F18" s="60"/>
      <c r="G18" s="60"/>
      <c r="H18" s="60"/>
      <c r="I18" s="60"/>
      <c r="J18" s="60"/>
    </row>
    <row r="19" spans="1:10" s="49" customFormat="1" ht="16.5" customHeight="1">
      <c r="A19" s="49" t="s">
        <v>12</v>
      </c>
      <c r="B19" s="56" t="s">
        <v>10</v>
      </c>
      <c r="C19" s="59"/>
      <c r="D19" s="60">
        <v>14999109</v>
      </c>
      <c r="E19" s="60"/>
      <c r="F19" s="60">
        <v>15479467</v>
      </c>
      <c r="G19" s="60"/>
      <c r="H19" s="60">
        <v>279147</v>
      </c>
      <c r="I19" s="60"/>
      <c r="J19" s="60">
        <v>365820</v>
      </c>
    </row>
    <row r="20" spans="1:10" s="49" customFormat="1" ht="16.5" customHeight="1">
      <c r="A20" s="49" t="s">
        <v>15</v>
      </c>
      <c r="B20" s="56" t="s">
        <v>217</v>
      </c>
      <c r="C20" s="59"/>
      <c r="D20" s="61">
        <v>21644</v>
      </c>
      <c r="E20" s="60"/>
      <c r="F20" s="61">
        <v>103459</v>
      </c>
      <c r="G20" s="60"/>
      <c r="H20" s="60">
        <v>5555</v>
      </c>
      <c r="I20" s="60"/>
      <c r="J20" s="60">
        <v>935790</v>
      </c>
    </row>
    <row r="21" spans="1:10" s="49" customFormat="1" ht="16.5" customHeight="1">
      <c r="A21" s="49" t="s">
        <v>16</v>
      </c>
      <c r="B21" s="56" t="s">
        <v>209</v>
      </c>
      <c r="C21" s="59"/>
      <c r="D21" s="60">
        <v>458134</v>
      </c>
      <c r="E21" s="60"/>
      <c r="F21" s="60">
        <v>1306030</v>
      </c>
      <c r="G21" s="60"/>
      <c r="H21" s="61">
        <v>9530</v>
      </c>
      <c r="I21" s="60"/>
      <c r="J21" s="61">
        <v>11632</v>
      </c>
    </row>
    <row r="22" spans="1:10" s="49" customFormat="1" ht="16.5" customHeight="1">
      <c r="A22" s="49" t="s">
        <v>13</v>
      </c>
      <c r="B22" s="56"/>
      <c r="C22" s="59"/>
      <c r="D22" s="61"/>
      <c r="E22" s="60"/>
      <c r="F22" s="61"/>
      <c r="G22" s="60"/>
      <c r="H22" s="60"/>
      <c r="I22" s="60"/>
      <c r="J22" s="60"/>
    </row>
    <row r="23" spans="1:10" s="49" customFormat="1" ht="16.5" customHeight="1">
      <c r="A23" s="49" t="s">
        <v>14</v>
      </c>
      <c r="B23" s="56" t="s">
        <v>215</v>
      </c>
      <c r="C23" s="59"/>
      <c r="D23" s="61">
        <v>0</v>
      </c>
      <c r="E23" s="60"/>
      <c r="F23" s="61">
        <v>0</v>
      </c>
      <c r="G23" s="60"/>
      <c r="H23" s="60">
        <v>22306811</v>
      </c>
      <c r="I23" s="60"/>
      <c r="J23" s="60">
        <v>28344625</v>
      </c>
    </row>
    <row r="24" spans="1:10" s="49" customFormat="1" ht="16.5" customHeight="1">
      <c r="A24" s="49" t="s">
        <v>18</v>
      </c>
      <c r="B24" s="56" t="s">
        <v>17</v>
      </c>
      <c r="C24" s="59"/>
      <c r="D24" s="60">
        <v>158588</v>
      </c>
      <c r="E24" s="60"/>
      <c r="F24" s="60">
        <v>330657</v>
      </c>
      <c r="G24" s="60"/>
      <c r="H24" s="61">
        <v>0</v>
      </c>
      <c r="I24" s="60"/>
      <c r="J24" s="61">
        <v>0</v>
      </c>
    </row>
    <row r="25" spans="1:10" s="49" customFormat="1" ht="16.5" customHeight="1">
      <c r="A25" s="49" t="s">
        <v>20</v>
      </c>
      <c r="B25" s="56" t="s">
        <v>19</v>
      </c>
      <c r="C25" s="59"/>
      <c r="D25" s="62">
        <v>475765</v>
      </c>
      <c r="E25" s="61"/>
      <c r="F25" s="62">
        <v>222605</v>
      </c>
      <c r="G25" s="61"/>
      <c r="H25" s="62">
        <v>7</v>
      </c>
      <c r="I25" s="61"/>
      <c r="J25" s="62">
        <v>2966</v>
      </c>
    </row>
    <row r="26" spans="1:10" s="49" customFormat="1" ht="16.5" customHeight="1">
      <c r="B26" s="56"/>
      <c r="C26" s="59"/>
      <c r="D26" s="60"/>
      <c r="E26" s="60"/>
      <c r="F26" s="60"/>
      <c r="G26" s="60"/>
      <c r="H26" s="60"/>
      <c r="I26" s="60"/>
      <c r="J26" s="60"/>
    </row>
    <row r="27" spans="1:10" s="49" customFormat="1" ht="16.5" customHeight="1">
      <c r="A27" s="63" t="s">
        <v>21</v>
      </c>
      <c r="B27" s="56"/>
      <c r="C27" s="59"/>
      <c r="D27" s="62">
        <f>SUM(D16:D25)</f>
        <v>18962441</v>
      </c>
      <c r="E27" s="61"/>
      <c r="F27" s="62">
        <f>SUM(F16:F25)</f>
        <v>19894905</v>
      </c>
      <c r="G27" s="61"/>
      <c r="H27" s="62">
        <f>SUM(H16:H25)</f>
        <v>24446922</v>
      </c>
      <c r="I27" s="61"/>
      <c r="J27" s="62">
        <f>SUM(J16:J25)</f>
        <v>30491485</v>
      </c>
    </row>
    <row r="28" spans="1:10" s="49" customFormat="1" ht="16.5" customHeight="1">
      <c r="B28" s="56"/>
      <c r="C28" s="59"/>
      <c r="D28" s="59"/>
      <c r="E28" s="59"/>
      <c r="F28" s="59"/>
      <c r="G28" s="59"/>
      <c r="H28" s="59"/>
      <c r="I28" s="59"/>
      <c r="J28" s="59"/>
    </row>
    <row r="29" spans="1:10" s="49" customFormat="1" ht="16.5" customHeight="1">
      <c r="A29" s="63" t="s">
        <v>22</v>
      </c>
      <c r="B29" s="56"/>
      <c r="D29" s="64"/>
      <c r="F29" s="64"/>
      <c r="G29" s="64"/>
      <c r="H29" s="64"/>
      <c r="J29" s="64"/>
    </row>
    <row r="30" spans="1:10" s="49" customFormat="1" ht="16.5" customHeight="1">
      <c r="A30" s="55"/>
      <c r="B30" s="56"/>
      <c r="D30" s="64"/>
      <c r="F30" s="64"/>
      <c r="G30" s="64"/>
      <c r="H30" s="64"/>
      <c r="J30" s="64"/>
    </row>
    <row r="31" spans="1:10" s="49" customFormat="1" ht="16.5" customHeight="1">
      <c r="A31" s="65" t="s">
        <v>23</v>
      </c>
      <c r="B31" s="56"/>
      <c r="C31" s="59"/>
      <c r="D31" s="59"/>
      <c r="E31" s="59"/>
      <c r="F31" s="59"/>
      <c r="G31" s="59"/>
      <c r="H31" s="59"/>
      <c r="I31" s="59"/>
      <c r="J31" s="59"/>
    </row>
    <row r="32" spans="1:10" s="49" customFormat="1" ht="16.5" customHeight="1">
      <c r="A32" s="65" t="s">
        <v>24</v>
      </c>
      <c r="B32" s="56" t="s">
        <v>210</v>
      </c>
      <c r="C32" s="59"/>
      <c r="D32" s="60">
        <v>12921</v>
      </c>
      <c r="E32" s="60"/>
      <c r="F32" s="60">
        <v>30242</v>
      </c>
      <c r="G32" s="60"/>
      <c r="H32" s="60">
        <v>12921</v>
      </c>
      <c r="I32" s="60"/>
      <c r="J32" s="60">
        <v>30242</v>
      </c>
    </row>
    <row r="33" spans="1:10" s="49" customFormat="1" ht="16.5" customHeight="1">
      <c r="A33" s="65" t="s">
        <v>23</v>
      </c>
      <c r="B33" s="56"/>
      <c r="C33" s="59"/>
      <c r="D33" s="60"/>
      <c r="E33" s="60"/>
      <c r="F33" s="60"/>
      <c r="G33" s="60"/>
      <c r="H33" s="60"/>
      <c r="I33" s="60"/>
      <c r="J33" s="60"/>
    </row>
    <row r="34" spans="1:10" s="49" customFormat="1" ht="16.5" customHeight="1">
      <c r="A34" s="65" t="s">
        <v>25</v>
      </c>
      <c r="B34" s="56" t="s">
        <v>211</v>
      </c>
      <c r="C34" s="59"/>
      <c r="D34" s="60">
        <v>41854</v>
      </c>
      <c r="E34" s="60"/>
      <c r="F34" s="60">
        <v>55505</v>
      </c>
      <c r="G34" s="60"/>
      <c r="H34" s="60">
        <v>41854</v>
      </c>
      <c r="I34" s="60"/>
      <c r="J34" s="60">
        <v>55505</v>
      </c>
    </row>
    <row r="35" spans="1:10" s="49" customFormat="1" ht="16.5" customHeight="1">
      <c r="A35" s="65" t="s">
        <v>26</v>
      </c>
      <c r="B35" s="56" t="s">
        <v>212</v>
      </c>
      <c r="C35" s="59"/>
      <c r="D35" s="61">
        <v>0</v>
      </c>
      <c r="E35" s="60"/>
      <c r="F35" s="61">
        <v>0</v>
      </c>
      <c r="G35" s="60"/>
      <c r="H35" s="60">
        <v>218627</v>
      </c>
      <c r="I35" s="60"/>
      <c r="J35" s="60">
        <v>193305</v>
      </c>
    </row>
    <row r="36" spans="1:10" s="49" customFormat="1" ht="16.5" customHeight="1">
      <c r="A36" s="49" t="s">
        <v>260</v>
      </c>
      <c r="B36" s="56" t="s">
        <v>216</v>
      </c>
      <c r="C36" s="59"/>
    </row>
    <row r="37" spans="1:10" s="49" customFormat="1" ht="16.5" customHeight="1">
      <c r="A37" s="49" t="s">
        <v>259</v>
      </c>
      <c r="B37" s="56"/>
      <c r="C37" s="59"/>
      <c r="D37" s="61">
        <v>0</v>
      </c>
      <c r="E37" s="60"/>
      <c r="F37" s="61">
        <v>0</v>
      </c>
      <c r="G37" s="60"/>
      <c r="H37" s="61">
        <v>578737</v>
      </c>
      <c r="I37" s="60"/>
      <c r="J37" s="61">
        <v>904960</v>
      </c>
    </row>
    <row r="38" spans="1:10" s="49" customFormat="1" ht="16.5" customHeight="1">
      <c r="A38" s="49" t="s">
        <v>28</v>
      </c>
      <c r="B38" s="56" t="s">
        <v>10</v>
      </c>
      <c r="C38" s="59"/>
      <c r="D38" s="60">
        <v>9875812</v>
      </c>
      <c r="E38" s="60"/>
      <c r="F38" s="60">
        <v>14855987</v>
      </c>
      <c r="G38" s="60"/>
      <c r="H38" s="60">
        <v>498838</v>
      </c>
      <c r="I38" s="60"/>
      <c r="J38" s="60">
        <v>711013</v>
      </c>
    </row>
    <row r="39" spans="1:10" s="49" customFormat="1" ht="16.5" customHeight="1">
      <c r="A39" s="65" t="s">
        <v>29</v>
      </c>
      <c r="B39" s="56" t="s">
        <v>27</v>
      </c>
      <c r="C39" s="59"/>
      <c r="D39" s="60">
        <v>172712</v>
      </c>
      <c r="E39" s="60"/>
      <c r="F39" s="60">
        <v>236469</v>
      </c>
      <c r="G39" s="60"/>
      <c r="H39" s="60">
        <v>76939</v>
      </c>
      <c r="I39" s="60"/>
      <c r="J39" s="60">
        <v>96864</v>
      </c>
    </row>
    <row r="40" spans="1:10" s="49" customFormat="1" ht="16.5" customHeight="1">
      <c r="A40" s="65" t="s">
        <v>31</v>
      </c>
      <c r="B40" s="56" t="s">
        <v>30</v>
      </c>
      <c r="C40" s="59"/>
      <c r="D40" s="60">
        <v>36699</v>
      </c>
      <c r="E40" s="60"/>
      <c r="F40" s="60">
        <v>46355</v>
      </c>
      <c r="G40" s="60"/>
      <c r="H40" s="60">
        <v>21608</v>
      </c>
      <c r="I40" s="60"/>
      <c r="J40" s="60">
        <v>31612</v>
      </c>
    </row>
    <row r="41" spans="1:10" s="49" customFormat="1" ht="16.5" customHeight="1">
      <c r="A41" s="65" t="s">
        <v>32</v>
      </c>
      <c r="B41" s="56" t="s">
        <v>33</v>
      </c>
      <c r="C41" s="59"/>
      <c r="D41" s="60">
        <v>77378</v>
      </c>
      <c r="E41" s="60"/>
      <c r="F41" s="60">
        <v>46718</v>
      </c>
      <c r="G41" s="60"/>
      <c r="H41" s="60">
        <v>41518</v>
      </c>
      <c r="I41" s="60"/>
      <c r="J41" s="60">
        <v>28856</v>
      </c>
    </row>
    <row r="42" spans="1:10" s="49" customFormat="1" ht="16.5" customHeight="1">
      <c r="A42" s="49" t="s">
        <v>34</v>
      </c>
      <c r="B42" s="56" t="s">
        <v>35</v>
      </c>
      <c r="C42" s="59"/>
      <c r="D42" s="60">
        <v>98997</v>
      </c>
      <c r="E42" s="60"/>
      <c r="F42" s="60">
        <v>63262</v>
      </c>
      <c r="G42" s="60"/>
      <c r="H42" s="60">
        <v>24253</v>
      </c>
      <c r="I42" s="60"/>
      <c r="J42" s="60">
        <v>31472</v>
      </c>
    </row>
    <row r="43" spans="1:10" s="49" customFormat="1" ht="16.5" customHeight="1">
      <c r="A43" s="65" t="s">
        <v>36</v>
      </c>
      <c r="B43" s="56"/>
      <c r="C43" s="59"/>
      <c r="D43" s="62">
        <v>439</v>
      </c>
      <c r="E43" s="61"/>
      <c r="F43" s="62">
        <v>2604</v>
      </c>
      <c r="G43" s="61"/>
      <c r="H43" s="62">
        <v>30</v>
      </c>
      <c r="I43" s="61"/>
      <c r="J43" s="62">
        <v>653</v>
      </c>
    </row>
    <row r="44" spans="1:10" s="49" customFormat="1" ht="16.5" customHeight="1">
      <c r="B44" s="56"/>
      <c r="C44" s="59"/>
      <c r="D44" s="59"/>
      <c r="E44" s="59"/>
      <c r="F44" s="59"/>
      <c r="G44" s="59"/>
      <c r="H44" s="59"/>
      <c r="I44" s="59"/>
      <c r="J44" s="59"/>
    </row>
    <row r="45" spans="1:10" s="65" customFormat="1" ht="16.5" customHeight="1">
      <c r="A45" s="63" t="s">
        <v>37</v>
      </c>
      <c r="B45" s="66"/>
      <c r="C45" s="67"/>
      <c r="D45" s="62">
        <f>SUM(D32:D43)</f>
        <v>10316812</v>
      </c>
      <c r="E45" s="68"/>
      <c r="F45" s="62">
        <f>SUM(F32:F43)</f>
        <v>15337142</v>
      </c>
      <c r="G45" s="61"/>
      <c r="H45" s="62">
        <f>SUM(H32:H43)</f>
        <v>1515325</v>
      </c>
      <c r="I45" s="68"/>
      <c r="J45" s="62">
        <f>SUM(J32:J43)</f>
        <v>2084482</v>
      </c>
    </row>
    <row r="46" spans="1:10" s="65" customFormat="1" ht="16.5" customHeight="1">
      <c r="A46" s="63"/>
      <c r="B46" s="69"/>
      <c r="C46" s="70"/>
      <c r="D46" s="51"/>
      <c r="E46" s="38"/>
      <c r="F46" s="51"/>
      <c r="G46" s="51"/>
      <c r="H46" s="51"/>
      <c r="I46" s="38"/>
      <c r="J46" s="51"/>
    </row>
    <row r="47" spans="1:10" s="65" customFormat="1" ht="16.5" customHeight="1" thickBot="1">
      <c r="A47" s="63" t="s">
        <v>38</v>
      </c>
      <c r="B47" s="66"/>
      <c r="C47" s="71"/>
      <c r="D47" s="72">
        <f>SUM(D45,D27)</f>
        <v>29279253</v>
      </c>
      <c r="E47" s="68"/>
      <c r="F47" s="72">
        <f>SUM(F45,F27)</f>
        <v>35232047</v>
      </c>
      <c r="G47" s="61"/>
      <c r="H47" s="72">
        <f>SUM(H45,H27)</f>
        <v>25962247</v>
      </c>
      <c r="I47" s="68"/>
      <c r="J47" s="72">
        <f>SUM(J45,J27)</f>
        <v>32575967</v>
      </c>
    </row>
    <row r="48" spans="1:10" s="49" customFormat="1" ht="16.5" customHeight="1" thickTop="1">
      <c r="A48" s="59"/>
      <c r="B48" s="73"/>
      <c r="C48" s="59"/>
    </row>
    <row r="49" spans="1:10" s="49" customFormat="1" ht="16.5" customHeight="1">
      <c r="A49" s="59"/>
      <c r="B49" s="73"/>
      <c r="C49" s="59"/>
    </row>
    <row r="50" spans="1:10" s="49" customFormat="1" ht="16.5" customHeight="1">
      <c r="A50" s="59"/>
      <c r="B50" s="73"/>
      <c r="C50" s="59"/>
    </row>
    <row r="51" spans="1:10" s="49" customFormat="1" ht="16.5" customHeight="1">
      <c r="A51" s="59"/>
      <c r="B51" s="73"/>
      <c r="C51" s="59"/>
    </row>
    <row r="52" spans="1:10" s="49" customFormat="1" ht="17.100000000000001" customHeight="1">
      <c r="A52" s="59"/>
      <c r="B52" s="73"/>
      <c r="C52" s="59"/>
    </row>
    <row r="53" spans="1:10" s="49" customFormat="1" ht="16.5" customHeight="1">
      <c r="A53" s="184" t="s">
        <v>39</v>
      </c>
      <c r="B53" s="184"/>
      <c r="C53" s="184"/>
      <c r="D53" s="184"/>
      <c r="E53" s="184"/>
      <c r="F53" s="184"/>
      <c r="G53" s="184"/>
      <c r="H53" s="184"/>
      <c r="I53" s="184"/>
      <c r="J53" s="184"/>
    </row>
    <row r="54" spans="1:10" s="49" customFormat="1" ht="14.25" customHeight="1">
      <c r="A54" s="59"/>
      <c r="B54" s="73"/>
      <c r="C54" s="59"/>
    </row>
    <row r="55" spans="1:10" s="49" customFormat="1" ht="22.15" customHeight="1">
      <c r="A55" s="177" t="s">
        <v>40</v>
      </c>
      <c r="B55" s="177"/>
      <c r="C55" s="177"/>
      <c r="D55" s="177"/>
      <c r="E55" s="177"/>
      <c r="F55" s="177"/>
      <c r="G55" s="177"/>
      <c r="H55" s="177"/>
      <c r="I55" s="177"/>
      <c r="J55" s="177"/>
    </row>
    <row r="56" spans="1:10" s="76" customFormat="1" ht="15" customHeight="1">
      <c r="A56" s="181" t="str">
        <f>A1</f>
        <v>Srisawad Capital 1969 Public Company Limited</v>
      </c>
      <c r="B56" s="181"/>
      <c r="C56" s="181"/>
      <c r="D56" s="181"/>
      <c r="E56" s="181"/>
      <c r="F56" s="181"/>
      <c r="G56" s="181"/>
      <c r="H56" s="181"/>
      <c r="I56" s="181"/>
      <c r="J56" s="181"/>
    </row>
    <row r="57" spans="1:10" s="76" customFormat="1" ht="15" customHeight="1">
      <c r="A57" s="183" t="s">
        <v>41</v>
      </c>
      <c r="B57" s="183"/>
      <c r="C57" s="183"/>
      <c r="D57" s="183"/>
      <c r="E57" s="183"/>
      <c r="F57" s="183"/>
      <c r="G57" s="183"/>
      <c r="H57" s="183"/>
      <c r="I57" s="183"/>
      <c r="J57" s="183"/>
    </row>
    <row r="58" spans="1:10" ht="15" customHeight="1">
      <c r="A58" s="182" t="str">
        <f>A3</f>
        <v>As at 31 December 2025</v>
      </c>
      <c r="B58" s="182"/>
      <c r="C58" s="182"/>
      <c r="D58" s="182"/>
      <c r="E58" s="182"/>
      <c r="F58" s="182"/>
      <c r="G58" s="182"/>
      <c r="H58" s="182"/>
      <c r="I58" s="182"/>
      <c r="J58" s="182"/>
    </row>
    <row r="59" spans="1:10" ht="14.85" customHeight="1">
      <c r="A59" s="36"/>
      <c r="B59" s="37"/>
      <c r="C59" s="36"/>
      <c r="D59" s="36"/>
      <c r="E59" s="36"/>
      <c r="F59" s="36"/>
      <c r="G59" s="36"/>
      <c r="H59" s="36"/>
      <c r="I59" s="36"/>
      <c r="J59" s="36"/>
    </row>
    <row r="60" spans="1:10" ht="14.85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</row>
    <row r="61" spans="1:10" ht="14.85" customHeight="1">
      <c r="A61" s="36"/>
      <c r="B61" s="37"/>
      <c r="C61" s="36"/>
      <c r="D61" s="178" t="s">
        <v>2</v>
      </c>
      <c r="E61" s="178"/>
      <c r="F61" s="178"/>
      <c r="G61" s="39"/>
      <c r="H61" s="178" t="s">
        <v>3</v>
      </c>
      <c r="I61" s="178"/>
      <c r="J61" s="178"/>
    </row>
    <row r="62" spans="1:10" ht="14.85" customHeight="1">
      <c r="A62" s="36"/>
      <c r="B62" s="37"/>
      <c r="C62" s="36"/>
      <c r="D62" s="179" t="s">
        <v>4</v>
      </c>
      <c r="E62" s="179"/>
      <c r="F62" s="179"/>
      <c r="G62" s="39"/>
      <c r="H62" s="179" t="s">
        <v>4</v>
      </c>
      <c r="I62" s="179"/>
      <c r="J62" s="179"/>
    </row>
    <row r="63" spans="1:10" s="46" customFormat="1" ht="14.85" customHeight="1">
      <c r="A63" s="40"/>
      <c r="B63" s="41"/>
      <c r="C63" s="42"/>
      <c r="D63" s="43" t="s">
        <v>205</v>
      </c>
      <c r="E63" s="44"/>
      <c r="F63" s="43" t="s">
        <v>5</v>
      </c>
      <c r="G63" s="45"/>
      <c r="H63" s="43" t="s">
        <v>205</v>
      </c>
      <c r="I63" s="44"/>
      <c r="J63" s="43" t="s">
        <v>5</v>
      </c>
    </row>
    <row r="64" spans="1:10" s="46" customFormat="1" ht="14.85" customHeight="1">
      <c r="A64" s="40"/>
      <c r="B64" s="41"/>
      <c r="C64" s="42"/>
      <c r="D64" s="47" t="s">
        <v>224</v>
      </c>
      <c r="E64" s="47"/>
      <c r="F64" s="47" t="s">
        <v>224</v>
      </c>
      <c r="G64" s="48"/>
      <c r="H64" s="47" t="s">
        <v>224</v>
      </c>
      <c r="I64" s="47"/>
      <c r="J64" s="47" t="s">
        <v>224</v>
      </c>
    </row>
    <row r="65" spans="1:10" s="49" customFormat="1" ht="14.85" customHeight="1">
      <c r="B65" s="50" t="s">
        <v>6</v>
      </c>
      <c r="C65" s="42"/>
      <c r="D65" s="31" t="s">
        <v>225</v>
      </c>
      <c r="E65" s="51"/>
      <c r="F65" s="31" t="s">
        <v>225</v>
      </c>
      <c r="G65" s="52"/>
      <c r="H65" s="31" t="s">
        <v>225</v>
      </c>
      <c r="I65" s="52"/>
      <c r="J65" s="31" t="s">
        <v>225</v>
      </c>
    </row>
    <row r="66" spans="1:10" s="49" customFormat="1" ht="14.85" customHeight="1">
      <c r="A66" s="55" t="s">
        <v>42</v>
      </c>
      <c r="B66" s="77"/>
      <c r="C66" s="59"/>
      <c r="D66" s="74"/>
      <c r="E66" s="78"/>
      <c r="F66" s="74"/>
      <c r="G66" s="74"/>
      <c r="H66" s="74"/>
      <c r="I66" s="78"/>
      <c r="J66" s="74"/>
    </row>
    <row r="67" spans="1:10" s="49" customFormat="1" ht="6" customHeight="1">
      <c r="A67" s="55"/>
      <c r="B67" s="77"/>
      <c r="C67" s="59"/>
      <c r="D67" s="74"/>
      <c r="E67" s="78"/>
      <c r="F67" s="74"/>
      <c r="G67" s="74"/>
      <c r="H67" s="74"/>
      <c r="I67" s="78"/>
      <c r="J67" s="74"/>
    </row>
    <row r="68" spans="1:10" s="49" customFormat="1" ht="14.85" customHeight="1">
      <c r="A68" s="55" t="s">
        <v>43</v>
      </c>
      <c r="B68" s="77"/>
      <c r="C68" s="59"/>
      <c r="D68" s="74"/>
      <c r="E68" s="78"/>
      <c r="F68" s="74"/>
      <c r="G68" s="74"/>
      <c r="H68" s="74"/>
      <c r="I68" s="78"/>
      <c r="J68" s="74"/>
    </row>
    <row r="69" spans="1:10" s="49" customFormat="1" ht="6" customHeight="1">
      <c r="A69" s="55"/>
      <c r="B69" s="77"/>
      <c r="C69" s="59"/>
      <c r="D69" s="74"/>
      <c r="E69" s="78"/>
      <c r="F69" s="74"/>
      <c r="G69" s="74"/>
      <c r="H69" s="74"/>
      <c r="I69" s="78"/>
      <c r="J69" s="74"/>
    </row>
    <row r="70" spans="1:10" s="49" customFormat="1" ht="14.85" customHeight="1">
      <c r="A70" s="63" t="s">
        <v>44</v>
      </c>
      <c r="B70" s="77"/>
      <c r="C70" s="59"/>
      <c r="D70" s="74"/>
      <c r="E70" s="78"/>
      <c r="F70" s="74"/>
      <c r="G70" s="74"/>
      <c r="H70" s="74"/>
      <c r="I70" s="78"/>
      <c r="J70" s="74"/>
    </row>
    <row r="71" spans="1:10" s="49" customFormat="1" ht="6" customHeight="1">
      <c r="A71" s="55"/>
      <c r="B71" s="77"/>
      <c r="C71" s="59"/>
      <c r="D71" s="74"/>
      <c r="E71" s="78"/>
      <c r="F71" s="74"/>
      <c r="G71" s="74"/>
      <c r="H71" s="74"/>
      <c r="I71" s="78"/>
      <c r="J71" s="74"/>
    </row>
    <row r="72" spans="1:10" s="49" customFormat="1" ht="14.85" customHeight="1">
      <c r="A72" s="65" t="s">
        <v>45</v>
      </c>
      <c r="B72" s="56" t="s">
        <v>46</v>
      </c>
      <c r="C72" s="59"/>
      <c r="D72" s="60">
        <v>49868</v>
      </c>
      <c r="E72" s="60"/>
      <c r="F72" s="60">
        <v>19920</v>
      </c>
      <c r="G72" s="60"/>
      <c r="H72" s="60">
        <v>49868</v>
      </c>
      <c r="I72" s="60"/>
      <c r="J72" s="60">
        <v>19920</v>
      </c>
    </row>
    <row r="73" spans="1:10" s="49" customFormat="1" ht="14.85" customHeight="1">
      <c r="A73" s="65" t="s">
        <v>52</v>
      </c>
      <c r="B73" s="56" t="s">
        <v>53</v>
      </c>
      <c r="C73" s="59"/>
      <c r="D73" s="79">
        <v>651002</v>
      </c>
      <c r="E73" s="79"/>
      <c r="F73" s="79">
        <v>1598596</v>
      </c>
      <c r="G73" s="79"/>
      <c r="H73" s="79">
        <v>166775</v>
      </c>
      <c r="I73" s="60"/>
      <c r="J73" s="79">
        <v>1223598</v>
      </c>
    </row>
    <row r="74" spans="1:10" s="49" customFormat="1" ht="14.85" customHeight="1">
      <c r="A74" s="65" t="s">
        <v>47</v>
      </c>
      <c r="B74" s="56" t="s">
        <v>214</v>
      </c>
      <c r="C74" s="59"/>
      <c r="D74" s="60">
        <v>9429200</v>
      </c>
      <c r="E74" s="60"/>
      <c r="F74" s="60">
        <v>14964200</v>
      </c>
      <c r="G74" s="60"/>
      <c r="H74" s="60">
        <v>9429200</v>
      </c>
      <c r="I74" s="60"/>
      <c r="J74" s="60">
        <v>14964200</v>
      </c>
    </row>
    <row r="75" spans="1:10" s="49" customFormat="1" ht="14.85" customHeight="1">
      <c r="A75" s="49" t="s">
        <v>48</v>
      </c>
      <c r="B75" s="56" t="s">
        <v>49</v>
      </c>
      <c r="C75" s="59"/>
      <c r="D75" s="79">
        <v>3233502</v>
      </c>
      <c r="E75" s="79"/>
      <c r="F75" s="79">
        <v>1922826</v>
      </c>
      <c r="G75" s="79"/>
      <c r="H75" s="79">
        <v>3233502</v>
      </c>
      <c r="I75" s="60"/>
      <c r="J75" s="79">
        <v>1922826</v>
      </c>
    </row>
    <row r="76" spans="1:10" s="49" customFormat="1" ht="14.85" customHeight="1">
      <c r="A76" s="65" t="s">
        <v>50</v>
      </c>
      <c r="B76" s="56" t="s">
        <v>51</v>
      </c>
      <c r="C76" s="59"/>
      <c r="D76" s="79">
        <v>14225</v>
      </c>
      <c r="E76" s="79"/>
      <c r="F76" s="79">
        <v>15879</v>
      </c>
      <c r="G76" s="79"/>
      <c r="H76" s="79">
        <v>4312</v>
      </c>
      <c r="I76" s="60"/>
      <c r="J76" s="79">
        <v>6780</v>
      </c>
    </row>
    <row r="77" spans="1:10" s="49" customFormat="1" ht="14.85" customHeight="1">
      <c r="A77" s="65" t="s">
        <v>54</v>
      </c>
      <c r="B77" s="56"/>
      <c r="C77" s="59"/>
      <c r="D77" s="60">
        <v>196492</v>
      </c>
      <c r="E77" s="60"/>
      <c r="F77" s="60">
        <v>188196</v>
      </c>
      <c r="G77" s="60"/>
      <c r="H77" s="60">
        <v>23997</v>
      </c>
      <c r="I77" s="60"/>
      <c r="J77" s="60">
        <v>40604</v>
      </c>
    </row>
    <row r="78" spans="1:10" s="49" customFormat="1" ht="14.85" customHeight="1">
      <c r="A78" s="49" t="s">
        <v>55</v>
      </c>
      <c r="B78" s="56"/>
      <c r="C78" s="59"/>
      <c r="D78" s="80">
        <v>23964</v>
      </c>
      <c r="E78" s="60"/>
      <c r="F78" s="80">
        <v>31611</v>
      </c>
      <c r="G78" s="60"/>
      <c r="H78" s="80">
        <v>18247</v>
      </c>
      <c r="I78" s="60"/>
      <c r="J78" s="80">
        <v>25736</v>
      </c>
    </row>
    <row r="79" spans="1:10" s="49" customFormat="1" ht="6" customHeight="1">
      <c r="B79" s="56"/>
      <c r="C79" s="59"/>
      <c r="D79" s="60"/>
      <c r="E79" s="60"/>
      <c r="F79" s="60"/>
      <c r="G79" s="60"/>
      <c r="H79" s="60"/>
      <c r="I79" s="60"/>
      <c r="J79" s="60"/>
    </row>
    <row r="80" spans="1:10" s="49" customFormat="1" ht="14.85" customHeight="1">
      <c r="A80" s="63" t="s">
        <v>56</v>
      </c>
      <c r="B80" s="56"/>
      <c r="C80" s="59"/>
      <c r="D80" s="62">
        <f>SUM(D72:D78)</f>
        <v>13598253</v>
      </c>
      <c r="E80" s="60"/>
      <c r="F80" s="62">
        <f>SUM(F72:F78)</f>
        <v>18741228</v>
      </c>
      <c r="G80" s="61"/>
      <c r="H80" s="62">
        <f>SUM(H72:H78)</f>
        <v>12925901</v>
      </c>
      <c r="I80" s="60"/>
      <c r="J80" s="62">
        <f>SUM(J72:J78)</f>
        <v>18203664</v>
      </c>
    </row>
    <row r="81" spans="1:10" s="49" customFormat="1" ht="7.35" customHeight="1">
      <c r="B81" s="56"/>
      <c r="C81" s="59"/>
      <c r="D81" s="60"/>
      <c r="E81" s="60"/>
      <c r="F81" s="60"/>
      <c r="G81" s="60"/>
      <c r="H81" s="60"/>
      <c r="I81" s="60"/>
      <c r="J81" s="60"/>
    </row>
    <row r="82" spans="1:10" s="49" customFormat="1" ht="14.85" customHeight="1">
      <c r="A82" s="63" t="s">
        <v>57</v>
      </c>
      <c r="B82" s="56"/>
      <c r="C82" s="59"/>
      <c r="D82" s="60"/>
      <c r="E82" s="60"/>
      <c r="F82" s="60"/>
      <c r="G82" s="60"/>
      <c r="H82" s="60"/>
      <c r="I82" s="60"/>
      <c r="J82" s="60"/>
    </row>
    <row r="83" spans="1:10" s="49" customFormat="1" ht="6" customHeight="1">
      <c r="B83" s="56"/>
      <c r="C83" s="59"/>
      <c r="D83" s="60"/>
      <c r="E83" s="60"/>
      <c r="F83" s="60"/>
      <c r="G83" s="60"/>
      <c r="H83" s="60"/>
      <c r="I83" s="60"/>
      <c r="J83" s="60"/>
    </row>
    <row r="84" spans="1:10" s="49" customFormat="1" ht="14.85" customHeight="1">
      <c r="A84" s="65" t="s">
        <v>58</v>
      </c>
      <c r="B84" s="56" t="s">
        <v>49</v>
      </c>
      <c r="C84" s="59"/>
      <c r="D84" s="60">
        <v>4122024</v>
      </c>
      <c r="E84" s="60"/>
      <c r="F84" s="60">
        <v>5750384</v>
      </c>
      <c r="G84" s="60"/>
      <c r="H84" s="60">
        <v>4122024</v>
      </c>
      <c r="I84" s="60"/>
      <c r="J84" s="60">
        <v>5750384</v>
      </c>
    </row>
    <row r="85" spans="1:10" s="49" customFormat="1" ht="14.85" customHeight="1">
      <c r="A85" s="49" t="s">
        <v>59</v>
      </c>
      <c r="B85" s="56" t="s">
        <v>51</v>
      </c>
      <c r="C85" s="59"/>
      <c r="D85" s="60">
        <v>24698</v>
      </c>
      <c r="E85" s="60"/>
      <c r="F85" s="60">
        <v>31560</v>
      </c>
      <c r="G85" s="60"/>
      <c r="H85" s="60">
        <v>18675</v>
      </c>
      <c r="I85" s="60"/>
      <c r="J85" s="60">
        <v>25205</v>
      </c>
    </row>
    <row r="86" spans="1:10" s="49" customFormat="1" ht="14.85" customHeight="1">
      <c r="A86" s="65" t="s">
        <v>60</v>
      </c>
      <c r="B86" s="56" t="s">
        <v>35</v>
      </c>
      <c r="C86" s="59"/>
      <c r="D86" s="60">
        <v>20238</v>
      </c>
      <c r="E86" s="60"/>
      <c r="F86" s="60">
        <v>57451</v>
      </c>
      <c r="G86" s="60"/>
      <c r="H86" s="61">
        <v>0</v>
      </c>
      <c r="I86" s="60"/>
      <c r="J86" s="61">
        <v>0</v>
      </c>
    </row>
    <row r="87" spans="1:10" s="49" customFormat="1" ht="14.85" customHeight="1">
      <c r="A87" s="49" t="s">
        <v>61</v>
      </c>
      <c r="B87" s="56" t="s">
        <v>62</v>
      </c>
      <c r="C87" s="59"/>
      <c r="D87" s="60">
        <v>41050</v>
      </c>
      <c r="E87" s="60"/>
      <c r="F87" s="60">
        <v>35018</v>
      </c>
      <c r="G87" s="60"/>
      <c r="H87" s="60">
        <v>6087</v>
      </c>
      <c r="I87" s="60"/>
      <c r="J87" s="60">
        <v>14741</v>
      </c>
    </row>
    <row r="88" spans="1:10" s="49" customFormat="1" ht="14.85" customHeight="1">
      <c r="A88" s="49" t="s">
        <v>63</v>
      </c>
      <c r="B88" s="56"/>
      <c r="C88" s="59"/>
      <c r="D88" s="81">
        <v>2913</v>
      </c>
      <c r="E88" s="60"/>
      <c r="F88" s="81">
        <v>4831</v>
      </c>
      <c r="G88" s="82"/>
      <c r="H88" s="81">
        <v>287</v>
      </c>
      <c r="I88" s="60"/>
      <c r="J88" s="81">
        <v>1728</v>
      </c>
    </row>
    <row r="89" spans="1:10" s="49" customFormat="1" ht="6" customHeight="1">
      <c r="B89" s="56"/>
      <c r="C89" s="59"/>
      <c r="D89" s="60"/>
      <c r="E89" s="60"/>
      <c r="F89" s="60"/>
      <c r="G89" s="60"/>
      <c r="H89" s="60"/>
      <c r="I89" s="60"/>
      <c r="J89" s="60"/>
    </row>
    <row r="90" spans="1:10" s="49" customFormat="1" ht="14.85" customHeight="1">
      <c r="A90" s="63" t="s">
        <v>64</v>
      </c>
      <c r="B90" s="56"/>
      <c r="C90" s="59"/>
      <c r="D90" s="62">
        <f>SUM(D84:D88)</f>
        <v>4210923</v>
      </c>
      <c r="E90" s="60"/>
      <c r="F90" s="62">
        <f>SUM(F84:F88)</f>
        <v>5879244</v>
      </c>
      <c r="G90" s="61"/>
      <c r="H90" s="62">
        <f>SUM(H84:H88)</f>
        <v>4147073</v>
      </c>
      <c r="I90" s="60"/>
      <c r="J90" s="62">
        <f>SUM(J84:J88)</f>
        <v>5792058</v>
      </c>
    </row>
    <row r="91" spans="1:10" s="49" customFormat="1" ht="6" customHeight="1">
      <c r="B91" s="56"/>
      <c r="C91" s="59"/>
      <c r="D91" s="60"/>
      <c r="E91" s="60"/>
      <c r="F91" s="60"/>
      <c r="G91" s="60"/>
      <c r="H91" s="60"/>
      <c r="I91" s="60"/>
      <c r="J91" s="60"/>
    </row>
    <row r="92" spans="1:10" s="49" customFormat="1" ht="14.85" customHeight="1">
      <c r="A92" s="63" t="s">
        <v>65</v>
      </c>
      <c r="B92" s="73"/>
      <c r="C92" s="59"/>
      <c r="D92" s="62">
        <f>SUM(D80,D90)</f>
        <v>17809176</v>
      </c>
      <c r="E92" s="60"/>
      <c r="F92" s="62">
        <f>SUM(F80,F90)</f>
        <v>24620472</v>
      </c>
      <c r="G92" s="61"/>
      <c r="H92" s="62">
        <f>SUM(H80,H90)</f>
        <v>17072974</v>
      </c>
      <c r="I92" s="60"/>
      <c r="J92" s="62">
        <f>SUM(J80,J90)</f>
        <v>23995722</v>
      </c>
    </row>
    <row r="93" spans="1:10" s="49" customFormat="1" ht="7.35" customHeight="1">
      <c r="A93" s="55"/>
      <c r="B93" s="73"/>
      <c r="C93" s="59"/>
      <c r="D93" s="82"/>
      <c r="E93" s="60"/>
      <c r="F93" s="82"/>
      <c r="G93" s="82"/>
      <c r="H93" s="82"/>
      <c r="I93" s="60"/>
      <c r="J93" s="82"/>
    </row>
    <row r="94" spans="1:10" s="49" customFormat="1" ht="14.85" customHeight="1">
      <c r="A94" s="55" t="s">
        <v>66</v>
      </c>
      <c r="B94" s="73"/>
      <c r="C94" s="59"/>
      <c r="D94" s="60"/>
      <c r="E94" s="60"/>
      <c r="F94" s="60"/>
      <c r="G94" s="60"/>
      <c r="H94" s="60"/>
      <c r="I94" s="60"/>
      <c r="J94" s="60"/>
    </row>
    <row r="95" spans="1:10" s="49" customFormat="1" ht="6" customHeight="1">
      <c r="A95" s="55"/>
      <c r="B95" s="73"/>
      <c r="C95" s="59"/>
      <c r="D95" s="60"/>
      <c r="E95" s="60"/>
      <c r="F95" s="60"/>
      <c r="G95" s="60"/>
      <c r="H95" s="60"/>
      <c r="I95" s="60"/>
      <c r="J95" s="60"/>
    </row>
    <row r="96" spans="1:10" s="49" customFormat="1" ht="14.85" customHeight="1">
      <c r="A96" s="49" t="s">
        <v>67</v>
      </c>
      <c r="B96" s="56"/>
      <c r="C96" s="59"/>
      <c r="D96" s="60"/>
      <c r="E96" s="60"/>
      <c r="F96" s="60"/>
      <c r="G96" s="60"/>
      <c r="H96" s="60"/>
      <c r="I96" s="60"/>
      <c r="J96" s="60"/>
    </row>
    <row r="97" spans="1:10" s="49" customFormat="1" ht="14.85" customHeight="1">
      <c r="A97" s="49" t="s">
        <v>68</v>
      </c>
      <c r="B97" s="56"/>
      <c r="C97" s="59"/>
      <c r="D97" s="60"/>
      <c r="E97" s="60"/>
      <c r="F97" s="60"/>
      <c r="G97" s="60"/>
      <c r="H97" s="60"/>
      <c r="I97" s="60"/>
      <c r="J97" s="60"/>
    </row>
    <row r="98" spans="1:10" s="49" customFormat="1" ht="14.85" customHeight="1">
      <c r="A98" s="49" t="s">
        <v>252</v>
      </c>
      <c r="B98" s="56"/>
      <c r="C98" s="59"/>
      <c r="D98" s="60"/>
      <c r="E98" s="60"/>
      <c r="F98" s="60"/>
      <c r="G98" s="60"/>
      <c r="H98" s="60"/>
      <c r="I98" s="60"/>
      <c r="J98" s="60"/>
    </row>
    <row r="99" spans="1:10" s="49" customFormat="1" ht="14.85" customHeight="1">
      <c r="A99" s="83" t="s">
        <v>206</v>
      </c>
      <c r="B99" s="56"/>
      <c r="C99" s="59"/>
      <c r="D99" s="60"/>
      <c r="E99" s="60"/>
      <c r="F99" s="60"/>
      <c r="G99" s="60"/>
      <c r="H99" s="60"/>
      <c r="I99" s="60"/>
      <c r="J99" s="60"/>
    </row>
    <row r="100" spans="1:10" s="49" customFormat="1" ht="14.85" customHeight="1" thickBot="1">
      <c r="A100" s="83" t="s">
        <v>69</v>
      </c>
      <c r="B100" s="56" t="s">
        <v>70</v>
      </c>
      <c r="C100" s="59"/>
      <c r="D100" s="84">
        <v>6769087</v>
      </c>
      <c r="E100" s="60"/>
      <c r="F100" s="84">
        <v>6636361</v>
      </c>
      <c r="G100" s="60"/>
      <c r="H100" s="84">
        <v>6769087</v>
      </c>
      <c r="I100" s="60"/>
      <c r="J100" s="84">
        <v>6636361</v>
      </c>
    </row>
    <row r="101" spans="1:10" s="49" customFormat="1" ht="6" customHeight="1" thickTop="1">
      <c r="B101" s="56"/>
      <c r="C101" s="59"/>
      <c r="D101" s="60"/>
      <c r="E101" s="60"/>
      <c r="F101" s="60"/>
      <c r="G101" s="60"/>
      <c r="H101" s="60"/>
      <c r="I101" s="60"/>
      <c r="J101" s="60"/>
    </row>
    <row r="102" spans="1:10" s="49" customFormat="1" ht="14.85" customHeight="1">
      <c r="A102" s="49" t="s">
        <v>71</v>
      </c>
      <c r="B102" s="56"/>
      <c r="C102" s="59"/>
      <c r="D102" s="60"/>
      <c r="E102" s="60"/>
      <c r="F102" s="60"/>
      <c r="G102" s="60"/>
      <c r="H102" s="60"/>
      <c r="I102" s="60"/>
      <c r="J102" s="60"/>
    </row>
    <row r="103" spans="1:10" s="49" customFormat="1" ht="14.85" customHeight="1">
      <c r="A103" s="49" t="s">
        <v>253</v>
      </c>
      <c r="B103" s="56"/>
      <c r="C103" s="59"/>
      <c r="D103" s="60"/>
      <c r="E103" s="60"/>
      <c r="F103" s="60"/>
      <c r="G103" s="60"/>
      <c r="H103" s="60"/>
      <c r="I103" s="60"/>
      <c r="J103" s="60"/>
    </row>
    <row r="104" spans="1:10" s="49" customFormat="1" ht="14.85" customHeight="1">
      <c r="A104" s="83" t="s">
        <v>207</v>
      </c>
      <c r="B104" s="56"/>
      <c r="C104" s="59"/>
      <c r="D104" s="60"/>
      <c r="E104" s="60"/>
      <c r="F104" s="60"/>
      <c r="G104" s="60"/>
      <c r="H104" s="60"/>
      <c r="I104" s="60"/>
      <c r="J104" s="60"/>
    </row>
    <row r="105" spans="1:10" s="49" customFormat="1" ht="14.85" customHeight="1">
      <c r="A105" s="83" t="s">
        <v>69</v>
      </c>
      <c r="B105" s="56" t="s">
        <v>70</v>
      </c>
      <c r="C105" s="59"/>
      <c r="D105" s="60">
        <v>6769085</v>
      </c>
      <c r="E105" s="60"/>
      <c r="F105" s="60">
        <v>6636360</v>
      </c>
      <c r="G105" s="60"/>
      <c r="H105" s="60">
        <v>6769085</v>
      </c>
      <c r="I105" s="60"/>
      <c r="J105" s="60">
        <v>6636360</v>
      </c>
    </row>
    <row r="106" spans="1:10" s="49" customFormat="1" ht="14.85" customHeight="1">
      <c r="A106" s="85" t="s">
        <v>72</v>
      </c>
      <c r="B106" s="56" t="s">
        <v>70</v>
      </c>
      <c r="C106" s="59"/>
      <c r="D106" s="60">
        <v>18549728</v>
      </c>
      <c r="E106" s="60"/>
      <c r="F106" s="60">
        <v>18549728</v>
      </c>
      <c r="G106" s="60"/>
      <c r="H106" s="60">
        <v>18549728</v>
      </c>
      <c r="I106" s="60"/>
      <c r="J106" s="60">
        <v>18549728</v>
      </c>
    </row>
    <row r="107" spans="1:10" s="49" customFormat="1" ht="14.85" customHeight="1">
      <c r="A107" s="49" t="s">
        <v>73</v>
      </c>
      <c r="B107" s="56"/>
      <c r="C107" s="59"/>
      <c r="D107" s="58"/>
      <c r="E107" s="60"/>
      <c r="F107" s="58"/>
      <c r="G107" s="79"/>
      <c r="H107" s="60"/>
      <c r="I107" s="60"/>
      <c r="J107" s="58"/>
    </row>
    <row r="108" spans="1:10" s="49" customFormat="1" ht="14.85" customHeight="1">
      <c r="A108" s="76" t="s">
        <v>74</v>
      </c>
      <c r="H108" s="60"/>
    </row>
    <row r="109" spans="1:10" s="49" customFormat="1" ht="14.85" customHeight="1">
      <c r="A109" s="76" t="s">
        <v>75</v>
      </c>
      <c r="B109" s="56" t="s">
        <v>76</v>
      </c>
      <c r="C109" s="59"/>
      <c r="D109" s="86">
        <v>345308</v>
      </c>
      <c r="E109" s="86"/>
      <c r="F109" s="86">
        <v>329063</v>
      </c>
      <c r="G109" s="86"/>
      <c r="H109" s="60">
        <v>345308</v>
      </c>
      <c r="I109" s="60"/>
      <c r="J109" s="86">
        <v>329063</v>
      </c>
    </row>
    <row r="110" spans="1:10" s="49" customFormat="1" ht="14.85" customHeight="1">
      <c r="A110" s="76" t="s">
        <v>77</v>
      </c>
      <c r="B110" s="56"/>
      <c r="C110" s="59"/>
      <c r="D110" s="86">
        <v>2677197</v>
      </c>
      <c r="E110" s="86"/>
      <c r="F110" s="86">
        <v>1955035</v>
      </c>
      <c r="G110" s="86"/>
      <c r="H110" s="60">
        <v>895174</v>
      </c>
      <c r="I110" s="60"/>
      <c r="J110" s="86">
        <v>734517</v>
      </c>
    </row>
    <row r="111" spans="1:10" s="49" customFormat="1" ht="14.85" customHeight="1">
      <c r="A111" s="49" t="s">
        <v>199</v>
      </c>
      <c r="B111" s="56"/>
      <c r="C111" s="59"/>
      <c r="D111" s="86">
        <v>-17004543</v>
      </c>
      <c r="E111" s="86"/>
      <c r="F111" s="86">
        <v>-17004543</v>
      </c>
      <c r="G111" s="86"/>
      <c r="H111" s="86">
        <v>-17676423</v>
      </c>
      <c r="I111" s="60"/>
      <c r="J111" s="86">
        <v>-17676423</v>
      </c>
    </row>
    <row r="112" spans="1:10" s="49" customFormat="1" ht="14.85" customHeight="1">
      <c r="A112" s="49" t="s">
        <v>78</v>
      </c>
      <c r="B112" s="56"/>
      <c r="C112" s="59"/>
      <c r="D112" s="87">
        <v>-60888</v>
      </c>
      <c r="E112" s="86"/>
      <c r="F112" s="87">
        <v>-40906</v>
      </c>
      <c r="G112" s="88"/>
      <c r="H112" s="87">
        <v>6401</v>
      </c>
      <c r="I112" s="60"/>
      <c r="J112" s="87">
        <v>7000</v>
      </c>
    </row>
    <row r="113" spans="1:10" s="49" customFormat="1" ht="6" customHeight="1">
      <c r="B113" s="56"/>
      <c r="C113" s="59"/>
      <c r="D113" s="86"/>
      <c r="E113" s="86"/>
      <c r="F113" s="86"/>
      <c r="G113" s="86"/>
      <c r="H113" s="86"/>
      <c r="I113" s="60"/>
      <c r="J113" s="86"/>
    </row>
    <row r="114" spans="1:10" s="49" customFormat="1" ht="14.85" customHeight="1">
      <c r="A114" s="55" t="s">
        <v>79</v>
      </c>
      <c r="B114" s="73"/>
      <c r="C114" s="59"/>
      <c r="D114" s="79">
        <f>SUM(D105:D112)</f>
        <v>11275887</v>
      </c>
      <c r="E114" s="86"/>
      <c r="F114" s="79">
        <f>SUM(F105:F112)</f>
        <v>10424737</v>
      </c>
      <c r="G114" s="86"/>
      <c r="H114" s="79">
        <f>SUM(H105:H112)</f>
        <v>8889273</v>
      </c>
      <c r="I114" s="60"/>
      <c r="J114" s="79">
        <f>SUM(J105:J112)</f>
        <v>8580245</v>
      </c>
    </row>
    <row r="115" spans="1:10" s="49" customFormat="1" ht="14.85" customHeight="1">
      <c r="A115" s="76" t="s">
        <v>80</v>
      </c>
      <c r="B115" s="73"/>
      <c r="C115" s="59"/>
      <c r="D115" s="81">
        <v>194190</v>
      </c>
      <c r="E115" s="60"/>
      <c r="F115" s="81">
        <v>186838</v>
      </c>
      <c r="G115" s="82"/>
      <c r="H115" s="89">
        <v>0</v>
      </c>
      <c r="I115" s="29"/>
      <c r="J115" s="89">
        <v>0</v>
      </c>
    </row>
    <row r="116" spans="1:10" s="49" customFormat="1" ht="6" customHeight="1">
      <c r="A116" s="55"/>
      <c r="B116" s="73"/>
      <c r="C116" s="59"/>
      <c r="D116" s="60"/>
      <c r="E116" s="60"/>
      <c r="F116" s="60"/>
      <c r="G116" s="60"/>
      <c r="H116" s="60"/>
      <c r="I116" s="60"/>
      <c r="J116" s="60"/>
    </row>
    <row r="117" spans="1:10" s="49" customFormat="1" ht="14.85" customHeight="1">
      <c r="A117" s="55" t="s">
        <v>81</v>
      </c>
      <c r="B117" s="73"/>
      <c r="C117" s="59"/>
      <c r="D117" s="62">
        <f>SUM(D114:D115)</f>
        <v>11470077</v>
      </c>
      <c r="E117" s="60"/>
      <c r="F117" s="62">
        <f>SUM(F114:F115)</f>
        <v>10611575</v>
      </c>
      <c r="G117" s="61"/>
      <c r="H117" s="62">
        <f>SUM(H114:H115)</f>
        <v>8889273</v>
      </c>
      <c r="I117" s="60"/>
      <c r="J117" s="62">
        <f>SUM(J114:J115)</f>
        <v>8580245</v>
      </c>
    </row>
    <row r="118" spans="1:10" s="49" customFormat="1" ht="6" customHeight="1">
      <c r="B118" s="73"/>
      <c r="C118" s="59"/>
      <c r="D118" s="60"/>
      <c r="E118" s="60"/>
      <c r="F118" s="60"/>
      <c r="G118" s="60"/>
      <c r="H118" s="60"/>
      <c r="I118" s="60"/>
      <c r="J118" s="60"/>
    </row>
    <row r="119" spans="1:10" s="49" customFormat="1" ht="14.85" customHeight="1" thickBot="1">
      <c r="A119" s="55" t="s">
        <v>82</v>
      </c>
      <c r="B119" s="73"/>
      <c r="C119" s="59"/>
      <c r="D119" s="72">
        <f>+D92+D117</f>
        <v>29279253</v>
      </c>
      <c r="E119" s="60"/>
      <c r="F119" s="72">
        <f>+F92+F117</f>
        <v>35232047</v>
      </c>
      <c r="G119" s="61"/>
      <c r="H119" s="72">
        <f>+H92+H117</f>
        <v>25962247</v>
      </c>
      <c r="I119" s="60"/>
      <c r="J119" s="72">
        <f>+J92+J117</f>
        <v>32575967</v>
      </c>
    </row>
    <row r="120" spans="1:10" s="49" customFormat="1" ht="14.85" customHeight="1" thickTop="1">
      <c r="A120" s="55"/>
      <c r="B120" s="73"/>
      <c r="C120" s="59"/>
      <c r="D120" s="8"/>
      <c r="E120" s="59"/>
      <c r="F120" s="8"/>
      <c r="G120" s="8"/>
      <c r="H120" s="8"/>
      <c r="I120" s="59"/>
      <c r="J120" s="8"/>
    </row>
    <row r="121" spans="1:10" s="49" customFormat="1" ht="5.25" customHeight="1">
      <c r="A121" s="55"/>
      <c r="B121" s="73"/>
      <c r="C121" s="59"/>
      <c r="D121" s="8"/>
      <c r="E121" s="59"/>
      <c r="F121" s="8"/>
      <c r="G121" s="8"/>
      <c r="H121" s="8"/>
      <c r="I121" s="59"/>
      <c r="J121" s="8"/>
    </row>
    <row r="122" spans="1:10" s="49" customFormat="1" ht="14.85" customHeight="1">
      <c r="A122" s="55"/>
      <c r="B122" s="73"/>
      <c r="C122" s="59"/>
      <c r="D122" s="8"/>
      <c r="E122" s="59"/>
      <c r="F122" s="8"/>
      <c r="G122" s="8"/>
      <c r="H122" s="8"/>
      <c r="I122" s="59"/>
      <c r="J122" s="8"/>
    </row>
    <row r="123" spans="1:10" s="49" customFormat="1" ht="14.85" customHeight="1">
      <c r="A123" s="180" t="s">
        <v>39</v>
      </c>
      <c r="B123" s="180"/>
      <c r="C123" s="180"/>
      <c r="D123" s="180"/>
      <c r="E123" s="180"/>
      <c r="F123" s="180"/>
      <c r="G123" s="180"/>
      <c r="H123" s="180"/>
      <c r="I123" s="180"/>
      <c r="J123" s="180"/>
    </row>
    <row r="124" spans="1:10" s="49" customFormat="1" ht="14.85" customHeight="1">
      <c r="A124" s="55"/>
      <c r="B124" s="73"/>
      <c r="C124" s="59"/>
      <c r="D124" s="8"/>
      <c r="E124" s="59"/>
      <c r="F124" s="8"/>
      <c r="G124" s="8"/>
      <c r="H124" s="8"/>
      <c r="I124" s="59"/>
      <c r="J124" s="8"/>
    </row>
    <row r="125" spans="1:10" s="49" customFormat="1" ht="22.15" customHeight="1">
      <c r="A125" s="177" t="s">
        <v>40</v>
      </c>
      <c r="B125" s="177"/>
      <c r="C125" s="177"/>
      <c r="D125" s="177"/>
      <c r="E125" s="177"/>
      <c r="F125" s="177"/>
      <c r="G125" s="177"/>
      <c r="H125" s="177"/>
      <c r="I125" s="177"/>
      <c r="J125" s="177"/>
    </row>
  </sheetData>
  <sheetProtection formatColumns="0"/>
  <mergeCells count="18">
    <mergeCell ref="A55:J55"/>
    <mergeCell ref="A56:J56"/>
    <mergeCell ref="A58:J58"/>
    <mergeCell ref="A57:J57"/>
    <mergeCell ref="A1:J1"/>
    <mergeCell ref="A2:J2"/>
    <mergeCell ref="A3:J3"/>
    <mergeCell ref="H6:J6"/>
    <mergeCell ref="H7:J7"/>
    <mergeCell ref="D7:F7"/>
    <mergeCell ref="D6:F6"/>
    <mergeCell ref="A53:J53"/>
    <mergeCell ref="A125:J125"/>
    <mergeCell ref="H61:J61"/>
    <mergeCell ref="H62:J62"/>
    <mergeCell ref="D61:F61"/>
    <mergeCell ref="D62:F62"/>
    <mergeCell ref="A123:J12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B77:B83 B110 B22 B18 B33 B107 B101:B103 B89:B98 B99 B104 B108 G8 E8 I8 E63 G63 I63 B26:B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E02-0F86-4948-B301-70E047C96F8C}">
  <dimension ref="A1:J119"/>
  <sheetViews>
    <sheetView zoomScale="85" zoomScaleNormal="85" zoomScaleSheetLayoutView="100" workbookViewId="0">
      <selection activeCell="A15" sqref="A15"/>
    </sheetView>
  </sheetViews>
  <sheetFormatPr defaultColWidth="9.28515625" defaultRowHeight="16.5" customHeight="1"/>
  <cols>
    <col min="1" max="1" width="51.140625" style="59" customWidth="1"/>
    <col min="2" max="2" width="5.7109375" style="74" customWidth="1"/>
    <col min="3" max="3" width="0.7109375" style="59" customWidth="1"/>
    <col min="4" max="4" width="11.42578125" style="96" customWidth="1"/>
    <col min="5" max="5" width="0.7109375" style="96" customWidth="1"/>
    <col min="6" max="6" width="11.42578125" style="96" customWidth="1"/>
    <col min="7" max="7" width="0.7109375" style="59" customWidth="1"/>
    <col min="8" max="8" width="11.42578125" style="96" customWidth="1"/>
    <col min="9" max="9" width="0.7109375" style="96" customWidth="1"/>
    <col min="10" max="10" width="11.42578125" style="96" customWidth="1"/>
    <col min="11" max="16384" width="9.28515625" style="59"/>
  </cols>
  <sheetData>
    <row r="1" spans="1:10" ht="16.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16.5" customHeight="1">
      <c r="A2" s="185" t="s">
        <v>83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6.5" customHeight="1">
      <c r="A3" s="186" t="s">
        <v>200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16.5" customHeight="1">
      <c r="A4" s="5"/>
      <c r="B4" s="5"/>
      <c r="C4" s="5"/>
      <c r="D4" s="6"/>
      <c r="E4" s="6"/>
      <c r="F4" s="6"/>
      <c r="G4" s="5"/>
      <c r="H4" s="6"/>
      <c r="I4" s="6"/>
      <c r="J4" s="6"/>
    </row>
    <row r="5" spans="1:10" ht="16.5" customHeight="1">
      <c r="A5" s="5"/>
      <c r="B5" s="5"/>
      <c r="C5" s="5"/>
      <c r="D5" s="6"/>
      <c r="E5" s="6"/>
      <c r="F5" s="6"/>
      <c r="G5" s="5"/>
      <c r="H5" s="6"/>
      <c r="I5" s="6"/>
      <c r="J5" s="6"/>
    </row>
    <row r="6" spans="1:10" ht="16.5" customHeight="1">
      <c r="A6" s="5"/>
      <c r="B6" s="5"/>
      <c r="C6" s="5"/>
      <c r="D6" s="178" t="s">
        <v>2</v>
      </c>
      <c r="E6" s="178"/>
      <c r="F6" s="178"/>
      <c r="G6" s="51"/>
      <c r="H6" s="178" t="s">
        <v>3</v>
      </c>
      <c r="I6" s="178"/>
      <c r="J6" s="178"/>
    </row>
    <row r="7" spans="1:10" ht="16.5" customHeight="1">
      <c r="A7" s="5"/>
      <c r="B7" s="5"/>
      <c r="C7" s="5"/>
      <c r="D7" s="179" t="s">
        <v>4</v>
      </c>
      <c r="E7" s="179"/>
      <c r="F7" s="179"/>
      <c r="G7" s="38"/>
      <c r="H7" s="179" t="s">
        <v>4</v>
      </c>
      <c r="I7" s="179"/>
      <c r="J7" s="179"/>
    </row>
    <row r="8" spans="1:10" s="91" customFormat="1" ht="16.5" customHeight="1">
      <c r="A8" s="90"/>
      <c r="B8" s="44"/>
      <c r="C8" s="42"/>
      <c r="D8" s="43" t="s">
        <v>205</v>
      </c>
      <c r="E8" s="44"/>
      <c r="F8" s="43" t="s">
        <v>5</v>
      </c>
      <c r="G8" s="45"/>
      <c r="H8" s="43" t="s">
        <v>205</v>
      </c>
      <c r="I8" s="44"/>
      <c r="J8" s="43" t="s">
        <v>5</v>
      </c>
    </row>
    <row r="9" spans="1:10" s="91" customFormat="1" ht="16.5" customHeight="1">
      <c r="A9" s="90"/>
      <c r="B9" s="44"/>
      <c r="C9" s="42"/>
      <c r="D9" s="47" t="s">
        <v>224</v>
      </c>
      <c r="E9" s="47"/>
      <c r="F9" s="47" t="s">
        <v>224</v>
      </c>
      <c r="G9" s="48"/>
      <c r="H9" s="47" t="s">
        <v>224</v>
      </c>
      <c r="I9" s="47"/>
      <c r="J9" s="47" t="s">
        <v>224</v>
      </c>
    </row>
    <row r="10" spans="1:10" ht="16.5" customHeight="1">
      <c r="B10" s="92" t="s">
        <v>6</v>
      </c>
      <c r="C10" s="42"/>
      <c r="D10" s="31" t="s">
        <v>225</v>
      </c>
      <c r="E10" s="51"/>
      <c r="F10" s="31" t="s">
        <v>225</v>
      </c>
      <c r="G10" s="52"/>
      <c r="H10" s="31" t="s">
        <v>225</v>
      </c>
      <c r="I10" s="52"/>
      <c r="J10" s="31" t="s">
        <v>225</v>
      </c>
    </row>
    <row r="11" spans="1:10" ht="6" customHeight="1">
      <c r="B11" s="93"/>
      <c r="C11" s="42"/>
      <c r="D11" s="94"/>
      <c r="E11" s="94"/>
      <c r="F11" s="94"/>
      <c r="G11" s="42"/>
      <c r="H11" s="94"/>
      <c r="I11" s="94"/>
      <c r="J11" s="94"/>
    </row>
    <row r="12" spans="1:10" ht="16.5" customHeight="1">
      <c r="A12" s="95" t="s">
        <v>84</v>
      </c>
      <c r="B12" s="93"/>
      <c r="C12" s="42"/>
      <c r="D12" s="94"/>
      <c r="E12" s="94"/>
      <c r="F12" s="94"/>
      <c r="G12" s="42"/>
      <c r="H12" s="94"/>
      <c r="I12" s="94"/>
      <c r="J12" s="94"/>
    </row>
    <row r="13" spans="1:10" ht="6" customHeight="1">
      <c r="B13" s="93"/>
      <c r="C13" s="42"/>
      <c r="D13" s="94"/>
      <c r="E13" s="94"/>
      <c r="F13" s="94"/>
      <c r="G13" s="42"/>
      <c r="H13" s="94"/>
      <c r="I13" s="94"/>
      <c r="J13" s="94"/>
    </row>
    <row r="14" spans="1:10" ht="16.5" customHeight="1">
      <c r="A14" s="49" t="s">
        <v>85</v>
      </c>
      <c r="D14" s="96">
        <v>5590281</v>
      </c>
      <c r="F14" s="96">
        <v>6810085</v>
      </c>
      <c r="H14" s="96">
        <v>1466906</v>
      </c>
      <c r="J14" s="96">
        <v>1808745</v>
      </c>
    </row>
    <row r="15" spans="1:10" ht="16.5" customHeight="1">
      <c r="A15" s="49" t="s">
        <v>86</v>
      </c>
      <c r="B15" s="74">
        <v>29</v>
      </c>
      <c r="D15" s="97">
        <v>961060</v>
      </c>
      <c r="F15" s="97">
        <v>940903</v>
      </c>
      <c r="H15" s="97">
        <v>161822</v>
      </c>
      <c r="J15" s="97">
        <v>83777</v>
      </c>
    </row>
    <row r="16" spans="1:10" ht="6" customHeight="1">
      <c r="A16" s="49"/>
    </row>
    <row r="17" spans="1:10" ht="16.5" customHeight="1">
      <c r="A17" s="55" t="s">
        <v>87</v>
      </c>
      <c r="D17" s="97">
        <f>SUM(D14:D15)</f>
        <v>6551341</v>
      </c>
      <c r="F17" s="97">
        <f>SUM(F14:F15)</f>
        <v>7750988</v>
      </c>
      <c r="H17" s="97">
        <f>SUM(H14:H15)</f>
        <v>1628728</v>
      </c>
      <c r="J17" s="97">
        <f>SUM(J14:J15)</f>
        <v>1892522</v>
      </c>
    </row>
    <row r="18" spans="1:10" ht="16.5" customHeight="1">
      <c r="A18" s="49"/>
      <c r="B18" s="59"/>
    </row>
    <row r="19" spans="1:10" ht="16.5" customHeight="1">
      <c r="A19" s="55" t="s">
        <v>88</v>
      </c>
      <c r="B19" s="59"/>
    </row>
    <row r="20" spans="1:10" ht="6" customHeight="1">
      <c r="A20" s="49"/>
      <c r="B20" s="59"/>
    </row>
    <row r="21" spans="1:10" ht="16.5" customHeight="1">
      <c r="A21" s="49" t="s">
        <v>89</v>
      </c>
      <c r="B21" s="74">
        <v>30</v>
      </c>
      <c r="D21" s="96">
        <v>936500</v>
      </c>
      <c r="F21" s="96">
        <v>1361537</v>
      </c>
      <c r="H21" s="96">
        <v>2603</v>
      </c>
      <c r="J21" s="96">
        <v>1867</v>
      </c>
    </row>
    <row r="22" spans="1:10" ht="16.5" customHeight="1">
      <c r="A22" s="49" t="s">
        <v>90</v>
      </c>
      <c r="B22" s="74">
        <v>30</v>
      </c>
      <c r="D22" s="96">
        <v>1868250</v>
      </c>
      <c r="F22" s="96">
        <v>2831395</v>
      </c>
      <c r="H22" s="96">
        <v>143702</v>
      </c>
      <c r="J22" s="96">
        <v>199503</v>
      </c>
    </row>
    <row r="23" spans="1:10" ht="16.5" customHeight="1">
      <c r="A23" s="49" t="s">
        <v>91</v>
      </c>
      <c r="B23" s="74">
        <v>31</v>
      </c>
      <c r="D23" s="97">
        <v>1652137</v>
      </c>
      <c r="F23" s="97">
        <v>1380955</v>
      </c>
      <c r="H23" s="97">
        <v>104163</v>
      </c>
      <c r="J23" s="97">
        <v>72638</v>
      </c>
    </row>
    <row r="24" spans="1:10" ht="6" customHeight="1">
      <c r="A24" s="49"/>
    </row>
    <row r="25" spans="1:10" ht="16.5" customHeight="1">
      <c r="A25" s="55" t="s">
        <v>92</v>
      </c>
      <c r="D25" s="97">
        <f>SUM(D21:D23)</f>
        <v>4456887</v>
      </c>
      <c r="F25" s="97">
        <f>SUM(F21:F23)</f>
        <v>5573887</v>
      </c>
      <c r="H25" s="97">
        <f>SUM(H21:H23)</f>
        <v>250468</v>
      </c>
      <c r="J25" s="97">
        <f>SUM(J21:J23)</f>
        <v>274008</v>
      </c>
    </row>
    <row r="26" spans="1:10" ht="6" customHeight="1">
      <c r="A26" s="49"/>
    </row>
    <row r="27" spans="1:10" ht="16.5" customHeight="1">
      <c r="A27" s="55" t="s">
        <v>227</v>
      </c>
      <c r="D27" s="96">
        <f>D17-D25</f>
        <v>2094454</v>
      </c>
      <c r="F27" s="96">
        <f>F17-F25</f>
        <v>2177101</v>
      </c>
      <c r="H27" s="96">
        <f>H17-H25</f>
        <v>1378260</v>
      </c>
      <c r="J27" s="96">
        <f>J17-J25</f>
        <v>1618514</v>
      </c>
    </row>
    <row r="28" spans="1:10" ht="16.5" customHeight="1">
      <c r="A28" s="49" t="s">
        <v>93</v>
      </c>
      <c r="D28" s="97">
        <v>-982448</v>
      </c>
      <c r="F28" s="97">
        <v>-1220450</v>
      </c>
      <c r="H28" s="97">
        <v>-981113</v>
      </c>
      <c r="J28" s="97">
        <v>-1218272</v>
      </c>
    </row>
    <row r="29" spans="1:10" ht="6" customHeight="1">
      <c r="A29" s="49"/>
    </row>
    <row r="30" spans="1:10" ht="16.5" customHeight="1">
      <c r="A30" s="55" t="s">
        <v>228</v>
      </c>
      <c r="D30" s="96">
        <f>SUM(D27:D28)</f>
        <v>1112006</v>
      </c>
      <c r="F30" s="96">
        <f>SUM(F27:F28)</f>
        <v>956651</v>
      </c>
      <c r="H30" s="96">
        <f>SUM(H27:H28)</f>
        <v>397147</v>
      </c>
      <c r="J30" s="96">
        <f>SUM(J27:J28)</f>
        <v>400242</v>
      </c>
    </row>
    <row r="31" spans="1:10" ht="16.5" customHeight="1">
      <c r="A31" s="49" t="s">
        <v>94</v>
      </c>
      <c r="B31" s="74">
        <v>32</v>
      </c>
      <c r="D31" s="97">
        <v>-219879</v>
      </c>
      <c r="F31" s="97">
        <v>-227021</v>
      </c>
      <c r="H31" s="97">
        <v>-72255</v>
      </c>
      <c r="J31" s="97">
        <v>-79826</v>
      </c>
    </row>
    <row r="32" spans="1:10" ht="6" customHeight="1">
      <c r="A32" s="49"/>
    </row>
    <row r="33" spans="1:10" ht="16.5" customHeight="1" thickBot="1">
      <c r="A33" s="55" t="s">
        <v>95</v>
      </c>
      <c r="D33" s="98">
        <f>D30+D31</f>
        <v>892127</v>
      </c>
      <c r="F33" s="98">
        <f>F30+F31</f>
        <v>729630</v>
      </c>
      <c r="H33" s="98">
        <f>H30+H31</f>
        <v>324892</v>
      </c>
      <c r="J33" s="98">
        <f>J30+J31</f>
        <v>320416</v>
      </c>
    </row>
    <row r="34" spans="1:10" ht="16.5" customHeight="1" thickTop="1">
      <c r="A34" s="99"/>
      <c r="B34" s="59"/>
      <c r="D34" s="79"/>
      <c r="F34" s="79"/>
      <c r="H34" s="79"/>
      <c r="J34" s="79"/>
    </row>
    <row r="35" spans="1:10" ht="16.5" customHeight="1">
      <c r="A35" s="55" t="s">
        <v>96</v>
      </c>
      <c r="B35" s="59"/>
      <c r="D35" s="79"/>
      <c r="F35" s="79"/>
    </row>
    <row r="36" spans="1:10" ht="16.5" customHeight="1">
      <c r="A36" s="100" t="s">
        <v>98</v>
      </c>
      <c r="B36" s="101"/>
      <c r="D36" s="79"/>
      <c r="E36" s="79"/>
      <c r="F36" s="79"/>
      <c r="H36" s="79"/>
      <c r="I36" s="79"/>
      <c r="J36" s="79"/>
    </row>
    <row r="37" spans="1:10" ht="16.5" customHeight="1">
      <c r="A37" s="65" t="s">
        <v>99</v>
      </c>
      <c r="B37" s="101"/>
      <c r="D37" s="79">
        <v>2160</v>
      </c>
      <c r="E37" s="79"/>
      <c r="F37" s="79">
        <v>6229</v>
      </c>
      <c r="H37" s="79">
        <v>390</v>
      </c>
      <c r="I37" s="79"/>
      <c r="J37" s="79">
        <v>2678</v>
      </c>
    </row>
    <row r="38" spans="1:10" ht="16.5" customHeight="1">
      <c r="A38" s="102" t="s">
        <v>100</v>
      </c>
      <c r="B38" s="101"/>
      <c r="D38" s="79"/>
      <c r="E38" s="79"/>
      <c r="F38" s="79"/>
      <c r="H38" s="79"/>
      <c r="I38" s="79"/>
      <c r="J38" s="79"/>
    </row>
    <row r="39" spans="1:10" ht="16.5" customHeight="1">
      <c r="A39" s="102" t="s">
        <v>101</v>
      </c>
      <c r="B39" s="101"/>
      <c r="D39" s="7">
        <v>-432</v>
      </c>
      <c r="E39" s="68"/>
      <c r="F39" s="7">
        <v>-1246</v>
      </c>
      <c r="G39" s="68"/>
      <c r="H39" s="7">
        <v>-78</v>
      </c>
      <c r="I39" s="103"/>
      <c r="J39" s="7">
        <v>-536</v>
      </c>
    </row>
    <row r="40" spans="1:10" ht="6" customHeight="1">
      <c r="A40" s="102"/>
      <c r="B40" s="101"/>
      <c r="D40" s="79"/>
      <c r="E40" s="79"/>
      <c r="F40" s="79"/>
      <c r="H40" s="79"/>
      <c r="I40" s="79"/>
      <c r="J40" s="79"/>
    </row>
    <row r="41" spans="1:10" ht="16.5" customHeight="1">
      <c r="A41" s="104" t="s">
        <v>184</v>
      </c>
      <c r="B41" s="101"/>
      <c r="D41" s="79"/>
      <c r="E41" s="79"/>
      <c r="F41" s="79"/>
      <c r="H41" s="79"/>
      <c r="I41" s="79"/>
      <c r="J41" s="79"/>
    </row>
    <row r="42" spans="1:10" s="105" customFormat="1" ht="15" customHeight="1">
      <c r="A42" s="104" t="s">
        <v>102</v>
      </c>
      <c r="B42" s="101"/>
      <c r="C42" s="59"/>
      <c r="D42" s="97">
        <f>SUM(D37:D39)</f>
        <v>1728</v>
      </c>
      <c r="E42" s="79"/>
      <c r="F42" s="97">
        <f>SUM(F37:F39)</f>
        <v>4983</v>
      </c>
      <c r="G42" s="59"/>
      <c r="H42" s="97">
        <f>SUM(H37:H39)</f>
        <v>312</v>
      </c>
      <c r="I42" s="79"/>
      <c r="J42" s="97">
        <f>SUM(J37:J39)</f>
        <v>2142</v>
      </c>
    </row>
    <row r="43" spans="1:10" s="105" customFormat="1" ht="6" customHeight="1">
      <c r="A43" s="104"/>
      <c r="B43" s="101"/>
      <c r="C43" s="59"/>
      <c r="D43" s="96"/>
      <c r="E43" s="79"/>
      <c r="F43" s="96"/>
      <c r="G43" s="59"/>
      <c r="H43" s="96"/>
      <c r="I43" s="79"/>
      <c r="J43" s="96"/>
    </row>
    <row r="44" spans="1:10" s="105" customFormat="1" ht="15" customHeight="1">
      <c r="A44" s="106" t="s">
        <v>229</v>
      </c>
      <c r="B44" s="101"/>
      <c r="C44" s="59"/>
      <c r="D44" s="96"/>
      <c r="E44" s="79"/>
      <c r="F44" s="96"/>
      <c r="G44" s="59"/>
      <c r="H44" s="96"/>
      <c r="I44" s="79"/>
      <c r="J44" s="96"/>
    </row>
    <row r="45" spans="1:10" s="105" customFormat="1" ht="15" customHeight="1">
      <c r="A45" s="49" t="s">
        <v>230</v>
      </c>
      <c r="B45" s="101"/>
      <c r="C45" s="59"/>
      <c r="D45" s="96"/>
      <c r="E45" s="79"/>
      <c r="F45" s="96"/>
      <c r="G45" s="59"/>
      <c r="H45" s="96"/>
      <c r="I45" s="79"/>
      <c r="J45" s="96"/>
    </row>
    <row r="46" spans="1:10" s="105" customFormat="1" ht="15" customHeight="1">
      <c r="A46" s="49" t="s">
        <v>231</v>
      </c>
      <c r="B46" s="101"/>
      <c r="C46" s="59"/>
      <c r="D46" s="96">
        <v>-1139</v>
      </c>
      <c r="E46" s="79"/>
      <c r="F46" s="96">
        <v>0</v>
      </c>
      <c r="G46" s="59"/>
      <c r="H46" s="96">
        <v>-1139</v>
      </c>
      <c r="I46" s="79"/>
      <c r="J46" s="96">
        <v>0</v>
      </c>
    </row>
    <row r="47" spans="1:10" s="105" customFormat="1" ht="15" customHeight="1">
      <c r="A47" s="49" t="s">
        <v>186</v>
      </c>
      <c r="B47" s="107"/>
      <c r="C47" s="107"/>
      <c r="E47" s="107"/>
      <c r="F47" s="108"/>
      <c r="H47" s="108"/>
      <c r="I47" s="107"/>
      <c r="J47" s="108"/>
    </row>
    <row r="48" spans="1:10" s="105" customFormat="1" ht="15" customHeight="1">
      <c r="A48" s="49" t="s">
        <v>187</v>
      </c>
      <c r="B48" s="107"/>
      <c r="C48" s="107"/>
      <c r="D48" s="108">
        <v>-12538</v>
      </c>
      <c r="E48" s="107"/>
      <c r="F48" s="108">
        <v>-67830</v>
      </c>
      <c r="H48" s="108">
        <v>0</v>
      </c>
      <c r="I48" s="107"/>
      <c r="J48" s="108">
        <v>0</v>
      </c>
    </row>
    <row r="49" spans="1:10" s="105" customFormat="1" ht="15" customHeight="1">
      <c r="A49" s="49" t="s">
        <v>232</v>
      </c>
      <c r="B49" s="107"/>
      <c r="C49" s="107"/>
      <c r="D49" s="108">
        <v>-17587</v>
      </c>
      <c r="E49" s="107"/>
      <c r="F49" s="108">
        <v>-3844</v>
      </c>
      <c r="H49" s="108">
        <v>0</v>
      </c>
      <c r="I49" s="107"/>
      <c r="J49" s="108">
        <v>0</v>
      </c>
    </row>
    <row r="50" spans="1:10" s="105" customFormat="1" ht="15" customHeight="1">
      <c r="A50" s="102" t="s">
        <v>185</v>
      </c>
      <c r="B50" s="107"/>
      <c r="C50" s="107"/>
      <c r="D50" s="108"/>
      <c r="E50" s="107"/>
      <c r="F50" s="108"/>
      <c r="H50" s="108"/>
      <c r="I50" s="107"/>
      <c r="J50" s="108"/>
    </row>
    <row r="51" spans="1:10" s="105" customFormat="1" ht="15" customHeight="1">
      <c r="A51" s="102" t="s">
        <v>101</v>
      </c>
      <c r="B51" s="107"/>
      <c r="C51" s="107"/>
      <c r="D51" s="7">
        <v>2735</v>
      </c>
      <c r="E51" s="68"/>
      <c r="F51" s="7">
        <v>13566</v>
      </c>
      <c r="G51" s="68"/>
      <c r="H51" s="7">
        <v>228</v>
      </c>
      <c r="I51" s="103"/>
      <c r="J51" s="7">
        <v>0</v>
      </c>
    </row>
    <row r="52" spans="1:10" ht="6" customHeight="1">
      <c r="A52" s="102"/>
      <c r="B52" s="101"/>
      <c r="D52" s="79"/>
      <c r="E52" s="79"/>
      <c r="F52" s="79"/>
      <c r="H52" s="79"/>
      <c r="I52" s="79"/>
      <c r="J52" s="79"/>
    </row>
    <row r="53" spans="1:10" s="105" customFormat="1" ht="15" customHeight="1">
      <c r="A53" s="49" t="s">
        <v>193</v>
      </c>
      <c r="B53" s="107"/>
      <c r="C53" s="107"/>
      <c r="D53" s="108"/>
      <c r="E53" s="107"/>
      <c r="F53" s="108"/>
      <c r="H53" s="108"/>
      <c r="I53" s="107"/>
      <c r="J53" s="108"/>
    </row>
    <row r="54" spans="1:10" s="105" customFormat="1" ht="15" customHeight="1">
      <c r="A54" s="49" t="s">
        <v>97</v>
      </c>
      <c r="B54" s="107"/>
      <c r="C54" s="107"/>
      <c r="D54" s="7">
        <f>SUM(D46:D51)</f>
        <v>-28529</v>
      </c>
      <c r="E54" s="68"/>
      <c r="F54" s="7">
        <f>SUM(F46:F51)</f>
        <v>-58108</v>
      </c>
      <c r="G54" s="68"/>
      <c r="H54" s="7">
        <f>SUM(H46:H51)</f>
        <v>-911</v>
      </c>
      <c r="I54" s="103"/>
      <c r="J54" s="7">
        <f>SUM(J46:J51)</f>
        <v>0</v>
      </c>
    </row>
    <row r="55" spans="1:10" ht="6" customHeight="1">
      <c r="A55" s="102"/>
      <c r="B55" s="101"/>
      <c r="D55" s="79"/>
      <c r="E55" s="79"/>
      <c r="F55" s="79"/>
      <c r="H55" s="79"/>
      <c r="I55" s="79"/>
      <c r="J55" s="79"/>
    </row>
    <row r="56" spans="1:10" ht="16.5" customHeight="1" thickBot="1">
      <c r="A56" s="109" t="s">
        <v>103</v>
      </c>
      <c r="B56" s="59"/>
      <c r="D56" s="98">
        <f>D33+D42+D54</f>
        <v>865326</v>
      </c>
      <c r="F56" s="98">
        <f>F33+F42+F54</f>
        <v>676505</v>
      </c>
      <c r="H56" s="98">
        <f>H33+H42+H54</f>
        <v>324293</v>
      </c>
      <c r="J56" s="98">
        <f>J33+J42+J54</f>
        <v>322558</v>
      </c>
    </row>
    <row r="57" spans="1:10" ht="16.5" customHeight="1" thickTop="1">
      <c r="A57" s="49"/>
    </row>
    <row r="58" spans="1:10" ht="16.5" customHeight="1">
      <c r="A58" s="49"/>
    </row>
    <row r="59" spans="1:10" ht="15.75" customHeight="1">
      <c r="A59" s="49"/>
    </row>
    <row r="60" spans="1:10" ht="16.5" customHeight="1">
      <c r="A60" s="49"/>
    </row>
    <row r="61" spans="1:10" ht="15" customHeight="1">
      <c r="A61" s="49"/>
    </row>
    <row r="62" spans="1:10" ht="16.5" customHeight="1">
      <c r="A62" s="180" t="s">
        <v>196</v>
      </c>
      <c r="B62" s="180"/>
      <c r="C62" s="180"/>
      <c r="D62" s="180"/>
      <c r="E62" s="180"/>
      <c r="F62" s="180"/>
      <c r="G62" s="180"/>
      <c r="H62" s="180"/>
      <c r="I62" s="180"/>
      <c r="J62" s="180"/>
    </row>
    <row r="63" spans="1:10" ht="12" customHeight="1">
      <c r="A63" s="49"/>
      <c r="B63" s="59"/>
    </row>
    <row r="64" spans="1:10" ht="22.15" customHeight="1">
      <c r="A64" s="110" t="s">
        <v>40</v>
      </c>
      <c r="B64" s="111"/>
      <c r="C64" s="111"/>
      <c r="D64" s="97"/>
      <c r="E64" s="97"/>
      <c r="F64" s="97"/>
      <c r="G64" s="111"/>
      <c r="H64" s="97"/>
      <c r="I64" s="97"/>
      <c r="J64" s="97"/>
    </row>
    <row r="65" spans="1:10" ht="16.5" customHeight="1">
      <c r="A65" s="181" t="s">
        <v>0</v>
      </c>
      <c r="B65" s="181"/>
      <c r="C65" s="181"/>
      <c r="D65" s="181"/>
      <c r="E65" s="181"/>
      <c r="F65" s="181"/>
      <c r="G65" s="181"/>
      <c r="H65" s="181"/>
      <c r="I65" s="181"/>
      <c r="J65" s="181"/>
    </row>
    <row r="66" spans="1:10" ht="16.5" customHeight="1">
      <c r="A66" s="181" t="s">
        <v>104</v>
      </c>
      <c r="B66" s="181"/>
      <c r="C66" s="181"/>
      <c r="D66" s="181"/>
      <c r="E66" s="181"/>
      <c r="F66" s="181"/>
      <c r="G66" s="181"/>
      <c r="H66" s="181"/>
      <c r="I66" s="181"/>
      <c r="J66" s="181"/>
    </row>
    <row r="67" spans="1:10" ht="16.5" customHeight="1">
      <c r="A67" s="187" t="s">
        <v>200</v>
      </c>
      <c r="B67" s="187"/>
      <c r="C67" s="187"/>
      <c r="D67" s="187"/>
      <c r="E67" s="187"/>
      <c r="F67" s="187"/>
      <c r="G67" s="187"/>
      <c r="H67" s="187"/>
      <c r="I67" s="187"/>
      <c r="J67" s="187"/>
    </row>
    <row r="68" spans="1:10" ht="16.5" customHeight="1">
      <c r="A68" s="112"/>
      <c r="B68" s="59"/>
    </row>
    <row r="69" spans="1:10" ht="16.5" customHeight="1">
      <c r="A69" s="5"/>
      <c r="B69" s="5"/>
      <c r="C69" s="5"/>
      <c r="D69" s="6"/>
      <c r="E69" s="6"/>
      <c r="F69" s="6"/>
      <c r="G69" s="5"/>
      <c r="H69" s="6"/>
      <c r="I69" s="6"/>
      <c r="J69" s="6"/>
    </row>
    <row r="70" spans="1:10" ht="16.5" customHeight="1">
      <c r="A70" s="5"/>
      <c r="B70" s="5"/>
      <c r="C70" s="5"/>
      <c r="D70" s="178" t="s">
        <v>2</v>
      </c>
      <c r="E70" s="178"/>
      <c r="F70" s="178"/>
      <c r="G70" s="51"/>
      <c r="H70" s="178" t="s">
        <v>3</v>
      </c>
      <c r="I70" s="178"/>
      <c r="J70" s="178"/>
    </row>
    <row r="71" spans="1:10" ht="16.5" customHeight="1">
      <c r="A71" s="5"/>
      <c r="B71" s="5"/>
      <c r="C71" s="5"/>
      <c r="D71" s="179" t="s">
        <v>4</v>
      </c>
      <c r="E71" s="179"/>
      <c r="F71" s="179"/>
      <c r="G71" s="38"/>
      <c r="H71" s="179" t="s">
        <v>4</v>
      </c>
      <c r="I71" s="179"/>
      <c r="J71" s="179"/>
    </row>
    <row r="72" spans="1:10" ht="16.5" customHeight="1">
      <c r="A72" s="90"/>
      <c r="B72" s="44"/>
      <c r="C72" s="42"/>
      <c r="D72" s="43" t="s">
        <v>205</v>
      </c>
      <c r="E72" s="44"/>
      <c r="F72" s="43" t="s">
        <v>5</v>
      </c>
      <c r="G72" s="45"/>
      <c r="H72" s="43" t="s">
        <v>205</v>
      </c>
      <c r="I72" s="44"/>
      <c r="J72" s="43" t="s">
        <v>5</v>
      </c>
    </row>
    <row r="73" spans="1:10" ht="16.5" customHeight="1">
      <c r="A73" s="90"/>
      <c r="B73" s="44"/>
      <c r="C73" s="42"/>
      <c r="D73" s="47" t="s">
        <v>224</v>
      </c>
      <c r="E73" s="47"/>
      <c r="F73" s="47" t="s">
        <v>224</v>
      </c>
      <c r="G73" s="48"/>
      <c r="H73" s="47" t="s">
        <v>224</v>
      </c>
      <c r="I73" s="47"/>
      <c r="J73" s="47" t="s">
        <v>224</v>
      </c>
    </row>
    <row r="74" spans="1:10" ht="16.5" customHeight="1">
      <c r="B74" s="92" t="s">
        <v>105</v>
      </c>
      <c r="C74" s="42"/>
      <c r="D74" s="31" t="s">
        <v>225</v>
      </c>
      <c r="E74" s="51"/>
      <c r="F74" s="31" t="s">
        <v>225</v>
      </c>
      <c r="G74" s="52"/>
      <c r="H74" s="31" t="s">
        <v>225</v>
      </c>
      <c r="I74" s="52"/>
      <c r="J74" s="31" t="s">
        <v>225</v>
      </c>
    </row>
    <row r="75" spans="1:10" ht="16.5" customHeight="1">
      <c r="B75" s="93"/>
      <c r="C75" s="42"/>
      <c r="D75" s="94"/>
      <c r="E75" s="94"/>
      <c r="F75" s="94"/>
      <c r="G75" s="42"/>
      <c r="H75" s="94"/>
      <c r="I75" s="94"/>
      <c r="J75" s="94"/>
    </row>
    <row r="76" spans="1:10" s="115" customFormat="1" ht="16.5" customHeight="1">
      <c r="A76" s="113" t="s">
        <v>106</v>
      </c>
      <c r="B76" s="114"/>
      <c r="D76" s="116"/>
      <c r="E76" s="116"/>
      <c r="F76" s="116"/>
      <c r="G76" s="116"/>
      <c r="H76" s="1"/>
      <c r="I76" s="116"/>
      <c r="J76" s="1"/>
    </row>
    <row r="77" spans="1:10" s="115" customFormat="1" ht="16.5" customHeight="1">
      <c r="A77" s="113"/>
      <c r="B77" s="114"/>
      <c r="D77" s="116"/>
      <c r="E77" s="116"/>
      <c r="F77" s="116"/>
      <c r="G77" s="116"/>
      <c r="H77" s="1"/>
      <c r="I77" s="116"/>
      <c r="J77" s="1"/>
    </row>
    <row r="78" spans="1:10" s="115" customFormat="1" ht="16.5" customHeight="1">
      <c r="A78" s="117" t="s">
        <v>107</v>
      </c>
      <c r="B78" s="114"/>
      <c r="D78" s="2">
        <v>886397</v>
      </c>
      <c r="E78" s="116"/>
      <c r="F78" s="2">
        <v>701261</v>
      </c>
      <c r="G78" s="116"/>
      <c r="H78" s="2">
        <v>324892</v>
      </c>
      <c r="I78" s="116"/>
      <c r="J78" s="2">
        <v>320416</v>
      </c>
    </row>
    <row r="79" spans="1:10" s="115" customFormat="1" ht="16.5" customHeight="1">
      <c r="A79" s="117" t="s">
        <v>80</v>
      </c>
      <c r="B79" s="114"/>
      <c r="D79" s="7">
        <v>5730</v>
      </c>
      <c r="E79" s="116"/>
      <c r="F79" s="7">
        <v>28369</v>
      </c>
      <c r="G79" s="116"/>
      <c r="H79" s="7">
        <v>0</v>
      </c>
      <c r="I79" s="116"/>
      <c r="J79" s="7">
        <v>0</v>
      </c>
    </row>
    <row r="80" spans="1:10" s="115" customFormat="1" ht="16.5" customHeight="1">
      <c r="A80" s="118"/>
      <c r="B80" s="114"/>
      <c r="D80" s="61"/>
      <c r="E80" s="61"/>
      <c r="F80" s="61"/>
      <c r="G80" s="61"/>
      <c r="H80" s="61"/>
      <c r="I80" s="103"/>
      <c r="J80" s="61"/>
    </row>
    <row r="81" spans="1:10" s="115" customFormat="1" ht="16.5" customHeight="1" thickBot="1">
      <c r="B81" s="114"/>
      <c r="D81" s="3">
        <f>SUM(D78:D79)</f>
        <v>892127</v>
      </c>
      <c r="E81" s="116"/>
      <c r="F81" s="3">
        <f>SUM(F78:F79)</f>
        <v>729630</v>
      </c>
      <c r="G81" s="116"/>
      <c r="H81" s="3">
        <f>SUM(H78:H79)</f>
        <v>324892</v>
      </c>
      <c r="I81" s="116"/>
      <c r="J81" s="3">
        <f>SUM(J78:J79)</f>
        <v>320416</v>
      </c>
    </row>
    <row r="82" spans="1:10" s="65" customFormat="1" ht="16.5" customHeight="1" thickTop="1">
      <c r="A82" s="119"/>
      <c r="B82" s="67"/>
      <c r="C82" s="67"/>
      <c r="D82" s="61"/>
      <c r="E82" s="68"/>
      <c r="F82" s="61"/>
      <c r="G82" s="68"/>
      <c r="H82" s="61"/>
      <c r="I82" s="68"/>
      <c r="J82" s="61"/>
    </row>
    <row r="83" spans="1:10" s="115" customFormat="1" ht="16.5" customHeight="1">
      <c r="A83" s="113" t="s">
        <v>108</v>
      </c>
      <c r="B83" s="114"/>
      <c r="D83" s="116"/>
      <c r="E83" s="116"/>
      <c r="F83" s="116"/>
      <c r="G83" s="116"/>
      <c r="H83" s="116"/>
      <c r="I83" s="116"/>
      <c r="J83" s="116"/>
    </row>
    <row r="84" spans="1:10" s="115" customFormat="1" ht="16.5" customHeight="1">
      <c r="A84" s="113"/>
      <c r="B84" s="114"/>
      <c r="D84" s="116"/>
      <c r="E84" s="116"/>
      <c r="F84" s="116"/>
      <c r="G84" s="116"/>
      <c r="H84" s="116"/>
      <c r="I84" s="116"/>
      <c r="J84" s="116"/>
    </row>
    <row r="85" spans="1:10" s="115" customFormat="1" ht="16.5" customHeight="1">
      <c r="A85" s="117" t="s">
        <v>109</v>
      </c>
      <c r="B85" s="114"/>
      <c r="D85" s="2">
        <v>866415</v>
      </c>
      <c r="E85" s="116"/>
      <c r="F85" s="2">
        <v>662502</v>
      </c>
      <c r="G85" s="116"/>
      <c r="H85" s="2">
        <v>324293</v>
      </c>
      <c r="I85" s="116"/>
      <c r="J85" s="2">
        <v>322558</v>
      </c>
    </row>
    <row r="86" spans="1:10" s="115" customFormat="1" ht="16.5" customHeight="1">
      <c r="A86" s="117" t="s">
        <v>80</v>
      </c>
      <c r="B86" s="114"/>
      <c r="D86" s="7">
        <v>-1089</v>
      </c>
      <c r="E86" s="68"/>
      <c r="F86" s="7">
        <v>14003</v>
      </c>
      <c r="G86" s="68"/>
      <c r="H86" s="7">
        <v>0</v>
      </c>
      <c r="I86" s="103"/>
      <c r="J86" s="7">
        <v>0</v>
      </c>
    </row>
    <row r="87" spans="1:10" s="115" customFormat="1" ht="16.5" customHeight="1">
      <c r="A87" s="118"/>
      <c r="B87" s="114"/>
      <c r="D87" s="61"/>
      <c r="E87" s="61"/>
      <c r="F87" s="61"/>
      <c r="G87" s="61"/>
      <c r="H87" s="61"/>
      <c r="I87" s="103"/>
      <c r="J87" s="61"/>
    </row>
    <row r="88" spans="1:10" s="115" customFormat="1" ht="16.5" customHeight="1" thickBot="1">
      <c r="B88" s="114"/>
      <c r="D88" s="3">
        <f>SUM(D85:D86)</f>
        <v>865326</v>
      </c>
      <c r="E88" s="116"/>
      <c r="F88" s="3">
        <f>SUM(F85:F86)</f>
        <v>676505</v>
      </c>
      <c r="G88" s="116"/>
      <c r="H88" s="3">
        <f>SUM(H85:H86)</f>
        <v>324293</v>
      </c>
      <c r="I88" s="116"/>
      <c r="J88" s="3">
        <f>SUM(J85:J86)</f>
        <v>322558</v>
      </c>
    </row>
    <row r="89" spans="1:10" s="115" customFormat="1" ht="16.5" customHeight="1" thickTop="1">
      <c r="B89" s="114"/>
      <c r="D89" s="2"/>
      <c r="E89" s="116"/>
      <c r="F89" s="2"/>
      <c r="G89" s="116"/>
      <c r="H89" s="2"/>
      <c r="I89" s="116"/>
      <c r="J89" s="2"/>
    </row>
    <row r="90" spans="1:10" s="115" customFormat="1" ht="16.5" customHeight="1">
      <c r="B90" s="114"/>
      <c r="D90" s="2"/>
      <c r="E90" s="116"/>
      <c r="F90" s="2"/>
      <c r="G90" s="116"/>
      <c r="H90" s="2"/>
      <c r="I90" s="116"/>
      <c r="J90" s="2"/>
    </row>
    <row r="91" spans="1:10" s="115" customFormat="1" ht="16.5" customHeight="1">
      <c r="A91" s="63" t="s">
        <v>258</v>
      </c>
      <c r="B91" s="114"/>
      <c r="D91" s="120"/>
      <c r="E91" s="120"/>
      <c r="F91" s="120"/>
      <c r="G91" s="120"/>
      <c r="H91" s="120"/>
      <c r="I91" s="120"/>
      <c r="J91" s="120"/>
    </row>
    <row r="92" spans="1:10" s="115" customFormat="1" ht="16.5" customHeight="1">
      <c r="A92" s="118"/>
      <c r="B92" s="114"/>
      <c r="D92" s="120"/>
      <c r="E92" s="120"/>
      <c r="F92" s="120"/>
      <c r="G92" s="120"/>
      <c r="H92" s="120"/>
      <c r="I92" s="120"/>
      <c r="J92" s="120"/>
    </row>
    <row r="93" spans="1:10" s="115" customFormat="1" ht="16.5" customHeight="1" thickBot="1">
      <c r="A93" s="121" t="s">
        <v>110</v>
      </c>
      <c r="B93" s="114">
        <v>33</v>
      </c>
      <c r="C93" s="122"/>
      <c r="D93" s="4">
        <v>0.13344439139249159</v>
      </c>
      <c r="E93" s="123"/>
      <c r="F93" s="4">
        <v>0.1</v>
      </c>
      <c r="G93" s="123"/>
      <c r="H93" s="4">
        <v>0.05</v>
      </c>
      <c r="I93" s="123"/>
      <c r="J93" s="4">
        <v>0.05</v>
      </c>
    </row>
    <row r="94" spans="1:10" s="115" customFormat="1" ht="16.5" customHeight="1" thickTop="1">
      <c r="A94" s="124"/>
      <c r="B94" s="124"/>
      <c r="C94" s="124"/>
      <c r="D94" s="124"/>
      <c r="E94" s="124"/>
      <c r="F94" s="124"/>
      <c r="G94" s="124"/>
      <c r="H94" s="124"/>
      <c r="I94" s="124"/>
      <c r="J94" s="124"/>
    </row>
    <row r="95" spans="1:10" s="115" customFormat="1" ht="16.5" customHeight="1">
      <c r="A95" s="124"/>
      <c r="B95" s="124"/>
      <c r="C95" s="124"/>
      <c r="D95" s="124"/>
      <c r="E95" s="124"/>
      <c r="F95" s="124"/>
      <c r="G95" s="124"/>
      <c r="H95" s="124"/>
      <c r="I95" s="124"/>
      <c r="J95" s="124"/>
    </row>
    <row r="96" spans="1:10" s="115" customFormat="1" ht="16.5" customHeight="1">
      <c r="A96" s="124"/>
      <c r="B96" s="124"/>
      <c r="C96" s="124"/>
      <c r="D96" s="124"/>
      <c r="E96" s="124"/>
      <c r="F96" s="124"/>
      <c r="G96" s="124"/>
      <c r="H96" s="124"/>
      <c r="I96" s="124"/>
      <c r="J96" s="124"/>
    </row>
    <row r="97" spans="1:10" s="115" customFormat="1" ht="16.5" customHeight="1">
      <c r="A97" s="124"/>
      <c r="B97" s="124"/>
      <c r="C97" s="124"/>
      <c r="D97" s="124"/>
      <c r="E97" s="124"/>
      <c r="F97" s="124"/>
      <c r="G97" s="124"/>
      <c r="H97" s="124"/>
      <c r="I97" s="124"/>
      <c r="J97" s="124"/>
    </row>
    <row r="98" spans="1:10" s="115" customFormat="1" ht="16.5" customHeight="1">
      <c r="A98" s="124"/>
      <c r="B98" s="124"/>
      <c r="C98" s="124"/>
      <c r="D98" s="124"/>
      <c r="E98" s="124"/>
      <c r="F98" s="124"/>
      <c r="G98" s="124"/>
      <c r="H98" s="124"/>
      <c r="I98" s="124"/>
      <c r="J98" s="124"/>
    </row>
    <row r="99" spans="1:10" s="115" customFormat="1" ht="16.5" customHeight="1">
      <c r="A99" s="124"/>
      <c r="B99" s="124"/>
      <c r="C99" s="124"/>
      <c r="D99" s="124"/>
      <c r="E99" s="124"/>
      <c r="F99" s="124"/>
      <c r="G99" s="124"/>
      <c r="H99" s="124"/>
      <c r="I99" s="124"/>
      <c r="J99" s="124"/>
    </row>
    <row r="100" spans="1:10" s="115" customFormat="1" ht="16.5" customHeight="1">
      <c r="A100" s="124"/>
      <c r="B100" s="124"/>
      <c r="C100" s="124"/>
      <c r="D100" s="125"/>
      <c r="E100" s="124"/>
      <c r="F100" s="125"/>
      <c r="G100" s="124"/>
      <c r="H100" s="125"/>
      <c r="I100" s="124"/>
      <c r="J100" s="125"/>
    </row>
    <row r="101" spans="1:10" s="115" customFormat="1" ht="16.5" customHeight="1">
      <c r="A101" s="124"/>
      <c r="B101" s="124"/>
      <c r="C101" s="124"/>
      <c r="D101" s="125"/>
      <c r="E101" s="124"/>
      <c r="F101" s="125"/>
      <c r="G101" s="124"/>
      <c r="H101" s="125"/>
      <c r="I101" s="124"/>
      <c r="J101" s="125"/>
    </row>
    <row r="102" spans="1:10" s="115" customFormat="1" ht="16.5" customHeight="1">
      <c r="A102" s="124"/>
      <c r="B102" s="124"/>
      <c r="C102" s="124"/>
      <c r="D102" s="125"/>
      <c r="E102" s="124"/>
      <c r="F102" s="125"/>
      <c r="G102" s="124"/>
      <c r="H102" s="125"/>
      <c r="I102" s="124"/>
      <c r="J102" s="125"/>
    </row>
    <row r="103" spans="1:10" s="115" customFormat="1" ht="16.5" customHeight="1">
      <c r="A103" s="124"/>
      <c r="B103" s="124"/>
      <c r="C103" s="124"/>
      <c r="D103" s="125"/>
      <c r="E103" s="124"/>
      <c r="F103" s="125"/>
      <c r="G103" s="124"/>
      <c r="H103" s="125"/>
      <c r="I103" s="124"/>
      <c r="J103" s="125"/>
    </row>
    <row r="104" spans="1:10" s="115" customFormat="1" ht="16.5" customHeight="1">
      <c r="A104" s="124"/>
      <c r="B104" s="124"/>
      <c r="C104" s="124"/>
      <c r="D104" s="125"/>
      <c r="E104" s="124"/>
      <c r="F104" s="125"/>
      <c r="G104" s="124"/>
      <c r="H104" s="125"/>
      <c r="I104" s="124"/>
      <c r="J104" s="125"/>
    </row>
    <row r="105" spans="1:10" s="115" customFormat="1" ht="16.5" customHeight="1">
      <c r="A105" s="124"/>
      <c r="B105" s="124"/>
      <c r="C105" s="124"/>
      <c r="D105" s="125"/>
      <c r="E105" s="124"/>
      <c r="F105" s="125"/>
      <c r="G105" s="124"/>
      <c r="H105" s="125"/>
      <c r="I105" s="124"/>
      <c r="J105" s="125"/>
    </row>
    <row r="106" spans="1:10" s="115" customFormat="1" ht="16.5" customHeight="1">
      <c r="A106" s="124"/>
      <c r="B106" s="124"/>
      <c r="C106" s="124"/>
      <c r="D106" s="125"/>
      <c r="E106" s="124"/>
      <c r="F106" s="125"/>
      <c r="G106" s="124"/>
      <c r="H106" s="125"/>
      <c r="I106" s="124"/>
      <c r="J106" s="125"/>
    </row>
    <row r="107" spans="1:10" s="115" customFormat="1" ht="16.5" customHeight="1">
      <c r="A107" s="124"/>
      <c r="B107" s="124"/>
      <c r="C107" s="124"/>
      <c r="D107" s="125"/>
      <c r="E107" s="124"/>
      <c r="F107" s="125"/>
      <c r="G107" s="124"/>
      <c r="H107" s="125"/>
      <c r="I107" s="124"/>
      <c r="J107" s="125"/>
    </row>
    <row r="108" spans="1:10" s="115" customFormat="1" ht="16.5" customHeight="1">
      <c r="A108" s="124"/>
      <c r="B108" s="124"/>
      <c r="C108" s="124"/>
      <c r="D108" s="125"/>
      <c r="E108" s="124"/>
      <c r="F108" s="125"/>
      <c r="G108" s="124"/>
      <c r="H108" s="125"/>
      <c r="I108" s="124"/>
      <c r="J108" s="125"/>
    </row>
    <row r="109" spans="1:10" s="115" customFormat="1" ht="16.5" customHeight="1">
      <c r="A109" s="124"/>
      <c r="B109" s="124"/>
      <c r="C109" s="124"/>
      <c r="D109" s="125"/>
      <c r="E109" s="124"/>
      <c r="F109" s="125"/>
      <c r="G109" s="124"/>
      <c r="H109" s="125"/>
      <c r="I109" s="124"/>
      <c r="J109" s="125"/>
    </row>
    <row r="110" spans="1:10" s="115" customFormat="1" ht="16.5" customHeigh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</row>
    <row r="111" spans="1:10" s="115" customFormat="1" ht="16.5" customHeight="1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</row>
    <row r="112" spans="1:10" s="115" customFormat="1" ht="16.5" customHeight="1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</row>
    <row r="113" spans="1:10" s="115" customFormat="1" ht="16.5" customHeight="1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</row>
    <row r="114" spans="1:10" s="115" customFormat="1" ht="16.5" customHeight="1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</row>
    <row r="115" spans="1:10" s="115" customFormat="1" ht="16.5" customHeight="1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</row>
    <row r="116" spans="1:10" s="115" customFormat="1" ht="20.25" customHeight="1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</row>
    <row r="117" spans="1:10" s="115" customFormat="1" ht="16.5" customHeight="1">
      <c r="A117" s="180" t="s">
        <v>196</v>
      </c>
      <c r="B117" s="180"/>
      <c r="C117" s="180"/>
      <c r="D117" s="180"/>
      <c r="E117" s="180"/>
      <c r="F117" s="180"/>
      <c r="G117" s="180"/>
      <c r="H117" s="180"/>
      <c r="I117" s="180"/>
      <c r="J117" s="180"/>
    </row>
    <row r="118" spans="1:10" s="115" customFormat="1" ht="10.5" customHeight="1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</row>
    <row r="119" spans="1:10" ht="22.15" customHeight="1">
      <c r="A119" s="75" t="s">
        <v>40</v>
      </c>
      <c r="B119" s="75"/>
      <c r="C119" s="75"/>
      <c r="D119" s="126"/>
      <c r="E119" s="126"/>
      <c r="F119" s="126"/>
      <c r="G119" s="75"/>
      <c r="H119" s="126"/>
      <c r="I119" s="126"/>
      <c r="J119" s="126"/>
    </row>
  </sheetData>
  <mergeCells count="16">
    <mergeCell ref="A117:J117"/>
    <mergeCell ref="D71:F71"/>
    <mergeCell ref="H71:J71"/>
    <mergeCell ref="A1:J1"/>
    <mergeCell ref="A2:J2"/>
    <mergeCell ref="A3:J3"/>
    <mergeCell ref="D6:F6"/>
    <mergeCell ref="H6:J6"/>
    <mergeCell ref="D7:F7"/>
    <mergeCell ref="H7:J7"/>
    <mergeCell ref="A65:J65"/>
    <mergeCell ref="A66:J66"/>
    <mergeCell ref="A67:J67"/>
    <mergeCell ref="D70:F70"/>
    <mergeCell ref="H70:J70"/>
    <mergeCell ref="A62:J6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4" max="6" man="1"/>
  </rowBreaks>
  <ignoredErrors>
    <ignoredError sqref="E72 E8 G72 G8 I8 I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793B-9532-41BB-B124-68072982B918}">
  <dimension ref="A1:AB49"/>
  <sheetViews>
    <sheetView zoomScaleNormal="100" zoomScaleSheetLayoutView="70" workbookViewId="0">
      <selection activeCell="AE8" sqref="AE8"/>
    </sheetView>
  </sheetViews>
  <sheetFormatPr defaultRowHeight="16.350000000000001" customHeight="1"/>
  <cols>
    <col min="1" max="1" width="38.42578125" style="65" customWidth="1"/>
    <col min="2" max="2" width="5.28515625" style="68" customWidth="1"/>
    <col min="3" max="3" width="0.7109375" style="65" customWidth="1"/>
    <col min="4" max="4" width="10.28515625" style="128" customWidth="1"/>
    <col min="5" max="5" width="0.7109375" style="128" customWidth="1"/>
    <col min="6" max="6" width="9.5703125" style="128" customWidth="1"/>
    <col min="7" max="7" width="0.7109375" style="128" customWidth="1"/>
    <col min="8" max="8" width="10.7109375" style="129" customWidth="1"/>
    <col min="9" max="9" width="0.7109375" style="129" customWidth="1"/>
    <col min="10" max="10" width="12.7109375" style="129" customWidth="1"/>
    <col min="11" max="11" width="0.7109375" style="129" customWidth="1"/>
    <col min="12" max="12" width="14.7109375" style="129" customWidth="1"/>
    <col min="13" max="13" width="0.85546875" style="129" customWidth="1"/>
    <col min="14" max="14" width="15.5703125" style="129" customWidth="1"/>
    <col min="15" max="15" width="0.7109375" style="129" customWidth="1"/>
    <col min="16" max="16" width="19.42578125" style="129" customWidth="1"/>
    <col min="17" max="17" width="0.7109375" style="129" customWidth="1"/>
    <col min="18" max="18" width="17.42578125" style="129" customWidth="1"/>
    <col min="19" max="19" width="0.7109375" style="129" customWidth="1"/>
    <col min="20" max="20" width="10" style="129" customWidth="1"/>
    <col min="21" max="21" width="0.7109375" style="129" customWidth="1"/>
    <col min="22" max="22" width="10.7109375" style="129" customWidth="1"/>
    <col min="23" max="23" width="0.7109375" style="129" customWidth="1"/>
    <col min="24" max="24" width="11.28515625" style="129" customWidth="1"/>
    <col min="25" max="25" width="0.7109375" style="129" customWidth="1"/>
    <col min="26" max="26" width="12.5703125" style="129" customWidth="1"/>
    <col min="27" max="27" width="0.7109375" style="129" customWidth="1"/>
    <col min="28" max="28" width="11.7109375" style="129" customWidth="1"/>
    <col min="29" max="227" width="9.28515625" style="65"/>
    <col min="228" max="228" width="27" style="65" customWidth="1"/>
    <col min="229" max="229" width="4.42578125" style="65" customWidth="1"/>
    <col min="230" max="230" width="0.5703125" style="65" customWidth="1"/>
    <col min="231" max="231" width="9.42578125" style="65" customWidth="1"/>
    <col min="232" max="232" width="0.5703125" style="65" customWidth="1"/>
    <col min="233" max="233" width="7.42578125" style="65" customWidth="1"/>
    <col min="234" max="234" width="0.5703125" style="65" customWidth="1"/>
    <col min="235" max="235" width="10" style="65" customWidth="1"/>
    <col min="236" max="236" width="0.5703125" style="65" customWidth="1"/>
    <col min="237" max="237" width="9.5703125" style="65" customWidth="1"/>
    <col min="238" max="238" width="0.5703125" style="65" customWidth="1"/>
    <col min="239" max="239" width="11.42578125" style="65" customWidth="1"/>
    <col min="240" max="240" width="0.5703125" style="65" customWidth="1"/>
    <col min="241" max="241" width="12.5703125" style="65" customWidth="1"/>
    <col min="242" max="242" width="0.5703125" style="65" customWidth="1"/>
    <col min="243" max="243" width="9.28515625" style="65"/>
    <col min="244" max="244" width="0.5703125" style="65" customWidth="1"/>
    <col min="245" max="245" width="8.5703125" style="65" customWidth="1"/>
    <col min="246" max="246" width="0.5703125" style="65" customWidth="1"/>
    <col min="247" max="247" width="9.42578125" style="65" customWidth="1"/>
    <col min="248" max="248" width="0.5703125" style="65" customWidth="1"/>
    <col min="249" max="249" width="9.5703125" style="65" customWidth="1"/>
    <col min="250" max="250" width="0.5703125" style="65" customWidth="1"/>
    <col min="251" max="251" width="11.5703125" style="65" customWidth="1"/>
    <col min="252" max="252" width="0.5703125" style="65" customWidth="1"/>
    <col min="253" max="253" width="8.5703125" style="65" customWidth="1"/>
    <col min="254" max="254" width="9.28515625" style="65"/>
    <col min="255" max="256" width="12" style="65" bestFit="1" customWidth="1"/>
    <col min="257" max="483" width="9.28515625" style="65"/>
    <col min="484" max="484" width="27" style="65" customWidth="1"/>
    <col min="485" max="485" width="4.42578125" style="65" customWidth="1"/>
    <col min="486" max="486" width="0.5703125" style="65" customWidth="1"/>
    <col min="487" max="487" width="9.42578125" style="65" customWidth="1"/>
    <col min="488" max="488" width="0.5703125" style="65" customWidth="1"/>
    <col min="489" max="489" width="7.42578125" style="65" customWidth="1"/>
    <col min="490" max="490" width="0.5703125" style="65" customWidth="1"/>
    <col min="491" max="491" width="10" style="65" customWidth="1"/>
    <col min="492" max="492" width="0.5703125" style="65" customWidth="1"/>
    <col min="493" max="493" width="9.5703125" style="65" customWidth="1"/>
    <col min="494" max="494" width="0.5703125" style="65" customWidth="1"/>
    <col min="495" max="495" width="11.42578125" style="65" customWidth="1"/>
    <col min="496" max="496" width="0.5703125" style="65" customWidth="1"/>
    <col min="497" max="497" width="12.5703125" style="65" customWidth="1"/>
    <col min="498" max="498" width="0.5703125" style="65" customWidth="1"/>
    <col min="499" max="499" width="9.28515625" style="65"/>
    <col min="500" max="500" width="0.5703125" style="65" customWidth="1"/>
    <col min="501" max="501" width="8.5703125" style="65" customWidth="1"/>
    <col min="502" max="502" width="0.5703125" style="65" customWidth="1"/>
    <col min="503" max="503" width="9.42578125" style="65" customWidth="1"/>
    <col min="504" max="504" width="0.5703125" style="65" customWidth="1"/>
    <col min="505" max="505" width="9.5703125" style="65" customWidth="1"/>
    <col min="506" max="506" width="0.5703125" style="65" customWidth="1"/>
    <col min="507" max="507" width="11.5703125" style="65" customWidth="1"/>
    <col min="508" max="508" width="0.5703125" style="65" customWidth="1"/>
    <col min="509" max="509" width="8.5703125" style="65" customWidth="1"/>
    <col min="510" max="510" width="9.28515625" style="65"/>
    <col min="511" max="512" width="12" style="65" bestFit="1" customWidth="1"/>
    <col min="513" max="739" width="9.28515625" style="65"/>
    <col min="740" max="740" width="27" style="65" customWidth="1"/>
    <col min="741" max="741" width="4.42578125" style="65" customWidth="1"/>
    <col min="742" max="742" width="0.5703125" style="65" customWidth="1"/>
    <col min="743" max="743" width="9.42578125" style="65" customWidth="1"/>
    <col min="744" max="744" width="0.5703125" style="65" customWidth="1"/>
    <col min="745" max="745" width="7.42578125" style="65" customWidth="1"/>
    <col min="746" max="746" width="0.5703125" style="65" customWidth="1"/>
    <col min="747" max="747" width="10" style="65" customWidth="1"/>
    <col min="748" max="748" width="0.5703125" style="65" customWidth="1"/>
    <col min="749" max="749" width="9.5703125" style="65" customWidth="1"/>
    <col min="750" max="750" width="0.5703125" style="65" customWidth="1"/>
    <col min="751" max="751" width="11.42578125" style="65" customWidth="1"/>
    <col min="752" max="752" width="0.5703125" style="65" customWidth="1"/>
    <col min="753" max="753" width="12.5703125" style="65" customWidth="1"/>
    <col min="754" max="754" width="0.5703125" style="65" customWidth="1"/>
    <col min="755" max="755" width="9.28515625" style="65"/>
    <col min="756" max="756" width="0.5703125" style="65" customWidth="1"/>
    <col min="757" max="757" width="8.5703125" style="65" customWidth="1"/>
    <col min="758" max="758" width="0.5703125" style="65" customWidth="1"/>
    <col min="759" max="759" width="9.42578125" style="65" customWidth="1"/>
    <col min="760" max="760" width="0.5703125" style="65" customWidth="1"/>
    <col min="761" max="761" width="9.5703125" style="65" customWidth="1"/>
    <col min="762" max="762" width="0.5703125" style="65" customWidth="1"/>
    <col min="763" max="763" width="11.5703125" style="65" customWidth="1"/>
    <col min="764" max="764" width="0.5703125" style="65" customWidth="1"/>
    <col min="765" max="765" width="8.5703125" style="65" customWidth="1"/>
    <col min="766" max="766" width="9.28515625" style="65"/>
    <col min="767" max="768" width="12" style="65" bestFit="1" customWidth="1"/>
    <col min="769" max="995" width="9.28515625" style="65"/>
    <col min="996" max="996" width="27" style="65" customWidth="1"/>
    <col min="997" max="997" width="4.42578125" style="65" customWidth="1"/>
    <col min="998" max="998" width="0.5703125" style="65" customWidth="1"/>
    <col min="999" max="999" width="9.42578125" style="65" customWidth="1"/>
    <col min="1000" max="1000" width="0.5703125" style="65" customWidth="1"/>
    <col min="1001" max="1001" width="7.42578125" style="65" customWidth="1"/>
    <col min="1002" max="1002" width="0.5703125" style="65" customWidth="1"/>
    <col min="1003" max="1003" width="10" style="65" customWidth="1"/>
    <col min="1004" max="1004" width="0.5703125" style="65" customWidth="1"/>
    <col min="1005" max="1005" width="9.5703125" style="65" customWidth="1"/>
    <col min="1006" max="1006" width="0.5703125" style="65" customWidth="1"/>
    <col min="1007" max="1007" width="11.42578125" style="65" customWidth="1"/>
    <col min="1008" max="1008" width="0.5703125" style="65" customWidth="1"/>
    <col min="1009" max="1009" width="12.5703125" style="65" customWidth="1"/>
    <col min="1010" max="1010" width="0.5703125" style="65" customWidth="1"/>
    <col min="1011" max="1011" width="9.28515625" style="65"/>
    <col min="1012" max="1012" width="0.5703125" style="65" customWidth="1"/>
    <col min="1013" max="1013" width="8.5703125" style="65" customWidth="1"/>
    <col min="1014" max="1014" width="0.5703125" style="65" customWidth="1"/>
    <col min="1015" max="1015" width="9.42578125" style="65" customWidth="1"/>
    <col min="1016" max="1016" width="0.5703125" style="65" customWidth="1"/>
    <col min="1017" max="1017" width="9.5703125" style="65" customWidth="1"/>
    <col min="1018" max="1018" width="0.5703125" style="65" customWidth="1"/>
    <col min="1019" max="1019" width="11.5703125" style="65" customWidth="1"/>
    <col min="1020" max="1020" width="0.5703125" style="65" customWidth="1"/>
    <col min="1021" max="1021" width="8.5703125" style="65" customWidth="1"/>
    <col min="1022" max="1022" width="9.28515625" style="65"/>
    <col min="1023" max="1024" width="12" style="65" bestFit="1" customWidth="1"/>
    <col min="1025" max="1251" width="9.28515625" style="65"/>
    <col min="1252" max="1252" width="27" style="65" customWidth="1"/>
    <col min="1253" max="1253" width="4.42578125" style="65" customWidth="1"/>
    <col min="1254" max="1254" width="0.5703125" style="65" customWidth="1"/>
    <col min="1255" max="1255" width="9.42578125" style="65" customWidth="1"/>
    <col min="1256" max="1256" width="0.5703125" style="65" customWidth="1"/>
    <col min="1257" max="1257" width="7.42578125" style="65" customWidth="1"/>
    <col min="1258" max="1258" width="0.5703125" style="65" customWidth="1"/>
    <col min="1259" max="1259" width="10" style="65" customWidth="1"/>
    <col min="1260" max="1260" width="0.5703125" style="65" customWidth="1"/>
    <col min="1261" max="1261" width="9.5703125" style="65" customWidth="1"/>
    <col min="1262" max="1262" width="0.5703125" style="65" customWidth="1"/>
    <col min="1263" max="1263" width="11.42578125" style="65" customWidth="1"/>
    <col min="1264" max="1264" width="0.5703125" style="65" customWidth="1"/>
    <col min="1265" max="1265" width="12.5703125" style="65" customWidth="1"/>
    <col min="1266" max="1266" width="0.5703125" style="65" customWidth="1"/>
    <col min="1267" max="1267" width="9.28515625" style="65"/>
    <col min="1268" max="1268" width="0.5703125" style="65" customWidth="1"/>
    <col min="1269" max="1269" width="8.5703125" style="65" customWidth="1"/>
    <col min="1270" max="1270" width="0.5703125" style="65" customWidth="1"/>
    <col min="1271" max="1271" width="9.42578125" style="65" customWidth="1"/>
    <col min="1272" max="1272" width="0.5703125" style="65" customWidth="1"/>
    <col min="1273" max="1273" width="9.5703125" style="65" customWidth="1"/>
    <col min="1274" max="1274" width="0.5703125" style="65" customWidth="1"/>
    <col min="1275" max="1275" width="11.5703125" style="65" customWidth="1"/>
    <col min="1276" max="1276" width="0.5703125" style="65" customWidth="1"/>
    <col min="1277" max="1277" width="8.5703125" style="65" customWidth="1"/>
    <col min="1278" max="1278" width="9.28515625" style="65"/>
    <col min="1279" max="1280" width="12" style="65" bestFit="1" customWidth="1"/>
    <col min="1281" max="1507" width="9.28515625" style="65"/>
    <col min="1508" max="1508" width="27" style="65" customWidth="1"/>
    <col min="1509" max="1509" width="4.42578125" style="65" customWidth="1"/>
    <col min="1510" max="1510" width="0.5703125" style="65" customWidth="1"/>
    <col min="1511" max="1511" width="9.42578125" style="65" customWidth="1"/>
    <col min="1512" max="1512" width="0.5703125" style="65" customWidth="1"/>
    <col min="1513" max="1513" width="7.42578125" style="65" customWidth="1"/>
    <col min="1514" max="1514" width="0.5703125" style="65" customWidth="1"/>
    <col min="1515" max="1515" width="10" style="65" customWidth="1"/>
    <col min="1516" max="1516" width="0.5703125" style="65" customWidth="1"/>
    <col min="1517" max="1517" width="9.5703125" style="65" customWidth="1"/>
    <col min="1518" max="1518" width="0.5703125" style="65" customWidth="1"/>
    <col min="1519" max="1519" width="11.42578125" style="65" customWidth="1"/>
    <col min="1520" max="1520" width="0.5703125" style="65" customWidth="1"/>
    <col min="1521" max="1521" width="12.5703125" style="65" customWidth="1"/>
    <col min="1522" max="1522" width="0.5703125" style="65" customWidth="1"/>
    <col min="1523" max="1523" width="9.28515625" style="65"/>
    <col min="1524" max="1524" width="0.5703125" style="65" customWidth="1"/>
    <col min="1525" max="1525" width="8.5703125" style="65" customWidth="1"/>
    <col min="1526" max="1526" width="0.5703125" style="65" customWidth="1"/>
    <col min="1527" max="1527" width="9.42578125" style="65" customWidth="1"/>
    <col min="1528" max="1528" width="0.5703125" style="65" customWidth="1"/>
    <col min="1529" max="1529" width="9.5703125" style="65" customWidth="1"/>
    <col min="1530" max="1530" width="0.5703125" style="65" customWidth="1"/>
    <col min="1531" max="1531" width="11.5703125" style="65" customWidth="1"/>
    <col min="1532" max="1532" width="0.5703125" style="65" customWidth="1"/>
    <col min="1533" max="1533" width="8.5703125" style="65" customWidth="1"/>
    <col min="1534" max="1534" width="9.28515625" style="65"/>
    <col min="1535" max="1536" width="12" style="65" bestFit="1" customWidth="1"/>
    <col min="1537" max="1763" width="9.28515625" style="65"/>
    <col min="1764" max="1764" width="27" style="65" customWidth="1"/>
    <col min="1765" max="1765" width="4.42578125" style="65" customWidth="1"/>
    <col min="1766" max="1766" width="0.5703125" style="65" customWidth="1"/>
    <col min="1767" max="1767" width="9.42578125" style="65" customWidth="1"/>
    <col min="1768" max="1768" width="0.5703125" style="65" customWidth="1"/>
    <col min="1769" max="1769" width="7.42578125" style="65" customWidth="1"/>
    <col min="1770" max="1770" width="0.5703125" style="65" customWidth="1"/>
    <col min="1771" max="1771" width="10" style="65" customWidth="1"/>
    <col min="1772" max="1772" width="0.5703125" style="65" customWidth="1"/>
    <col min="1773" max="1773" width="9.5703125" style="65" customWidth="1"/>
    <col min="1774" max="1774" width="0.5703125" style="65" customWidth="1"/>
    <col min="1775" max="1775" width="11.42578125" style="65" customWidth="1"/>
    <col min="1776" max="1776" width="0.5703125" style="65" customWidth="1"/>
    <col min="1777" max="1777" width="12.5703125" style="65" customWidth="1"/>
    <col min="1778" max="1778" width="0.5703125" style="65" customWidth="1"/>
    <col min="1779" max="1779" width="9.28515625" style="65"/>
    <col min="1780" max="1780" width="0.5703125" style="65" customWidth="1"/>
    <col min="1781" max="1781" width="8.5703125" style="65" customWidth="1"/>
    <col min="1782" max="1782" width="0.5703125" style="65" customWidth="1"/>
    <col min="1783" max="1783" width="9.42578125" style="65" customWidth="1"/>
    <col min="1784" max="1784" width="0.5703125" style="65" customWidth="1"/>
    <col min="1785" max="1785" width="9.5703125" style="65" customWidth="1"/>
    <col min="1786" max="1786" width="0.5703125" style="65" customWidth="1"/>
    <col min="1787" max="1787" width="11.5703125" style="65" customWidth="1"/>
    <col min="1788" max="1788" width="0.5703125" style="65" customWidth="1"/>
    <col min="1789" max="1789" width="8.5703125" style="65" customWidth="1"/>
    <col min="1790" max="1790" width="9.28515625" style="65"/>
    <col min="1791" max="1792" width="12" style="65" bestFit="1" customWidth="1"/>
    <col min="1793" max="2019" width="9.28515625" style="65"/>
    <col min="2020" max="2020" width="27" style="65" customWidth="1"/>
    <col min="2021" max="2021" width="4.42578125" style="65" customWidth="1"/>
    <col min="2022" max="2022" width="0.5703125" style="65" customWidth="1"/>
    <col min="2023" max="2023" width="9.42578125" style="65" customWidth="1"/>
    <col min="2024" max="2024" width="0.5703125" style="65" customWidth="1"/>
    <col min="2025" max="2025" width="7.42578125" style="65" customWidth="1"/>
    <col min="2026" max="2026" width="0.5703125" style="65" customWidth="1"/>
    <col min="2027" max="2027" width="10" style="65" customWidth="1"/>
    <col min="2028" max="2028" width="0.5703125" style="65" customWidth="1"/>
    <col min="2029" max="2029" width="9.5703125" style="65" customWidth="1"/>
    <col min="2030" max="2030" width="0.5703125" style="65" customWidth="1"/>
    <col min="2031" max="2031" width="11.42578125" style="65" customWidth="1"/>
    <col min="2032" max="2032" width="0.5703125" style="65" customWidth="1"/>
    <col min="2033" max="2033" width="12.5703125" style="65" customWidth="1"/>
    <col min="2034" max="2034" width="0.5703125" style="65" customWidth="1"/>
    <col min="2035" max="2035" width="9.28515625" style="65"/>
    <col min="2036" max="2036" width="0.5703125" style="65" customWidth="1"/>
    <col min="2037" max="2037" width="8.5703125" style="65" customWidth="1"/>
    <col min="2038" max="2038" width="0.5703125" style="65" customWidth="1"/>
    <col min="2039" max="2039" width="9.42578125" style="65" customWidth="1"/>
    <col min="2040" max="2040" width="0.5703125" style="65" customWidth="1"/>
    <col min="2041" max="2041" width="9.5703125" style="65" customWidth="1"/>
    <col min="2042" max="2042" width="0.5703125" style="65" customWidth="1"/>
    <col min="2043" max="2043" width="11.5703125" style="65" customWidth="1"/>
    <col min="2044" max="2044" width="0.5703125" style="65" customWidth="1"/>
    <col min="2045" max="2045" width="8.5703125" style="65" customWidth="1"/>
    <col min="2046" max="2046" width="9.28515625" style="65"/>
    <col min="2047" max="2048" width="12" style="65" bestFit="1" customWidth="1"/>
    <col min="2049" max="2275" width="9.28515625" style="65"/>
    <col min="2276" max="2276" width="27" style="65" customWidth="1"/>
    <col min="2277" max="2277" width="4.42578125" style="65" customWidth="1"/>
    <col min="2278" max="2278" width="0.5703125" style="65" customWidth="1"/>
    <col min="2279" max="2279" width="9.42578125" style="65" customWidth="1"/>
    <col min="2280" max="2280" width="0.5703125" style="65" customWidth="1"/>
    <col min="2281" max="2281" width="7.42578125" style="65" customWidth="1"/>
    <col min="2282" max="2282" width="0.5703125" style="65" customWidth="1"/>
    <col min="2283" max="2283" width="10" style="65" customWidth="1"/>
    <col min="2284" max="2284" width="0.5703125" style="65" customWidth="1"/>
    <col min="2285" max="2285" width="9.5703125" style="65" customWidth="1"/>
    <col min="2286" max="2286" width="0.5703125" style="65" customWidth="1"/>
    <col min="2287" max="2287" width="11.42578125" style="65" customWidth="1"/>
    <col min="2288" max="2288" width="0.5703125" style="65" customWidth="1"/>
    <col min="2289" max="2289" width="12.5703125" style="65" customWidth="1"/>
    <col min="2290" max="2290" width="0.5703125" style="65" customWidth="1"/>
    <col min="2291" max="2291" width="9.28515625" style="65"/>
    <col min="2292" max="2292" width="0.5703125" style="65" customWidth="1"/>
    <col min="2293" max="2293" width="8.5703125" style="65" customWidth="1"/>
    <col min="2294" max="2294" width="0.5703125" style="65" customWidth="1"/>
    <col min="2295" max="2295" width="9.42578125" style="65" customWidth="1"/>
    <col min="2296" max="2296" width="0.5703125" style="65" customWidth="1"/>
    <col min="2297" max="2297" width="9.5703125" style="65" customWidth="1"/>
    <col min="2298" max="2298" width="0.5703125" style="65" customWidth="1"/>
    <col min="2299" max="2299" width="11.5703125" style="65" customWidth="1"/>
    <col min="2300" max="2300" width="0.5703125" style="65" customWidth="1"/>
    <col min="2301" max="2301" width="8.5703125" style="65" customWidth="1"/>
    <col min="2302" max="2302" width="9.28515625" style="65"/>
    <col min="2303" max="2304" width="12" style="65" bestFit="1" customWidth="1"/>
    <col min="2305" max="2531" width="9.28515625" style="65"/>
    <col min="2532" max="2532" width="27" style="65" customWidth="1"/>
    <col min="2533" max="2533" width="4.42578125" style="65" customWidth="1"/>
    <col min="2534" max="2534" width="0.5703125" style="65" customWidth="1"/>
    <col min="2535" max="2535" width="9.42578125" style="65" customWidth="1"/>
    <col min="2536" max="2536" width="0.5703125" style="65" customWidth="1"/>
    <col min="2537" max="2537" width="7.42578125" style="65" customWidth="1"/>
    <col min="2538" max="2538" width="0.5703125" style="65" customWidth="1"/>
    <col min="2539" max="2539" width="10" style="65" customWidth="1"/>
    <col min="2540" max="2540" width="0.5703125" style="65" customWidth="1"/>
    <col min="2541" max="2541" width="9.5703125" style="65" customWidth="1"/>
    <col min="2542" max="2542" width="0.5703125" style="65" customWidth="1"/>
    <col min="2543" max="2543" width="11.42578125" style="65" customWidth="1"/>
    <col min="2544" max="2544" width="0.5703125" style="65" customWidth="1"/>
    <col min="2545" max="2545" width="12.5703125" style="65" customWidth="1"/>
    <col min="2546" max="2546" width="0.5703125" style="65" customWidth="1"/>
    <col min="2547" max="2547" width="9.28515625" style="65"/>
    <col min="2548" max="2548" width="0.5703125" style="65" customWidth="1"/>
    <col min="2549" max="2549" width="8.5703125" style="65" customWidth="1"/>
    <col min="2550" max="2550" width="0.5703125" style="65" customWidth="1"/>
    <col min="2551" max="2551" width="9.42578125" style="65" customWidth="1"/>
    <col min="2552" max="2552" width="0.5703125" style="65" customWidth="1"/>
    <col min="2553" max="2553" width="9.5703125" style="65" customWidth="1"/>
    <col min="2554" max="2554" width="0.5703125" style="65" customWidth="1"/>
    <col min="2555" max="2555" width="11.5703125" style="65" customWidth="1"/>
    <col min="2556" max="2556" width="0.5703125" style="65" customWidth="1"/>
    <col min="2557" max="2557" width="8.5703125" style="65" customWidth="1"/>
    <col min="2558" max="2558" width="9.28515625" style="65"/>
    <col min="2559" max="2560" width="12" style="65" bestFit="1" customWidth="1"/>
    <col min="2561" max="2787" width="9.28515625" style="65"/>
    <col min="2788" max="2788" width="27" style="65" customWidth="1"/>
    <col min="2789" max="2789" width="4.42578125" style="65" customWidth="1"/>
    <col min="2790" max="2790" width="0.5703125" style="65" customWidth="1"/>
    <col min="2791" max="2791" width="9.42578125" style="65" customWidth="1"/>
    <col min="2792" max="2792" width="0.5703125" style="65" customWidth="1"/>
    <col min="2793" max="2793" width="7.42578125" style="65" customWidth="1"/>
    <col min="2794" max="2794" width="0.5703125" style="65" customWidth="1"/>
    <col min="2795" max="2795" width="10" style="65" customWidth="1"/>
    <col min="2796" max="2796" width="0.5703125" style="65" customWidth="1"/>
    <col min="2797" max="2797" width="9.5703125" style="65" customWidth="1"/>
    <col min="2798" max="2798" width="0.5703125" style="65" customWidth="1"/>
    <col min="2799" max="2799" width="11.42578125" style="65" customWidth="1"/>
    <col min="2800" max="2800" width="0.5703125" style="65" customWidth="1"/>
    <col min="2801" max="2801" width="12.5703125" style="65" customWidth="1"/>
    <col min="2802" max="2802" width="0.5703125" style="65" customWidth="1"/>
    <col min="2803" max="2803" width="9.28515625" style="65"/>
    <col min="2804" max="2804" width="0.5703125" style="65" customWidth="1"/>
    <col min="2805" max="2805" width="8.5703125" style="65" customWidth="1"/>
    <col min="2806" max="2806" width="0.5703125" style="65" customWidth="1"/>
    <col min="2807" max="2807" width="9.42578125" style="65" customWidth="1"/>
    <col min="2808" max="2808" width="0.5703125" style="65" customWidth="1"/>
    <col min="2809" max="2809" width="9.5703125" style="65" customWidth="1"/>
    <col min="2810" max="2810" width="0.5703125" style="65" customWidth="1"/>
    <col min="2811" max="2811" width="11.5703125" style="65" customWidth="1"/>
    <col min="2812" max="2812" width="0.5703125" style="65" customWidth="1"/>
    <col min="2813" max="2813" width="8.5703125" style="65" customWidth="1"/>
    <col min="2814" max="2814" width="9.28515625" style="65"/>
    <col min="2815" max="2816" width="12" style="65" bestFit="1" customWidth="1"/>
    <col min="2817" max="3043" width="9.28515625" style="65"/>
    <col min="3044" max="3044" width="27" style="65" customWidth="1"/>
    <col min="3045" max="3045" width="4.42578125" style="65" customWidth="1"/>
    <col min="3046" max="3046" width="0.5703125" style="65" customWidth="1"/>
    <col min="3047" max="3047" width="9.42578125" style="65" customWidth="1"/>
    <col min="3048" max="3048" width="0.5703125" style="65" customWidth="1"/>
    <col min="3049" max="3049" width="7.42578125" style="65" customWidth="1"/>
    <col min="3050" max="3050" width="0.5703125" style="65" customWidth="1"/>
    <col min="3051" max="3051" width="10" style="65" customWidth="1"/>
    <col min="3052" max="3052" width="0.5703125" style="65" customWidth="1"/>
    <col min="3053" max="3053" width="9.5703125" style="65" customWidth="1"/>
    <col min="3054" max="3054" width="0.5703125" style="65" customWidth="1"/>
    <col min="3055" max="3055" width="11.42578125" style="65" customWidth="1"/>
    <col min="3056" max="3056" width="0.5703125" style="65" customWidth="1"/>
    <col min="3057" max="3057" width="12.5703125" style="65" customWidth="1"/>
    <col min="3058" max="3058" width="0.5703125" style="65" customWidth="1"/>
    <col min="3059" max="3059" width="9.28515625" style="65"/>
    <col min="3060" max="3060" width="0.5703125" style="65" customWidth="1"/>
    <col min="3061" max="3061" width="8.5703125" style="65" customWidth="1"/>
    <col min="3062" max="3062" width="0.5703125" style="65" customWidth="1"/>
    <col min="3063" max="3063" width="9.42578125" style="65" customWidth="1"/>
    <col min="3064" max="3064" width="0.5703125" style="65" customWidth="1"/>
    <col min="3065" max="3065" width="9.5703125" style="65" customWidth="1"/>
    <col min="3066" max="3066" width="0.5703125" style="65" customWidth="1"/>
    <col min="3067" max="3067" width="11.5703125" style="65" customWidth="1"/>
    <col min="3068" max="3068" width="0.5703125" style="65" customWidth="1"/>
    <col min="3069" max="3069" width="8.5703125" style="65" customWidth="1"/>
    <col min="3070" max="3070" width="9.28515625" style="65"/>
    <col min="3071" max="3072" width="12" style="65" bestFit="1" customWidth="1"/>
    <col min="3073" max="3299" width="9.28515625" style="65"/>
    <col min="3300" max="3300" width="27" style="65" customWidth="1"/>
    <col min="3301" max="3301" width="4.42578125" style="65" customWidth="1"/>
    <col min="3302" max="3302" width="0.5703125" style="65" customWidth="1"/>
    <col min="3303" max="3303" width="9.42578125" style="65" customWidth="1"/>
    <col min="3304" max="3304" width="0.5703125" style="65" customWidth="1"/>
    <col min="3305" max="3305" width="7.42578125" style="65" customWidth="1"/>
    <col min="3306" max="3306" width="0.5703125" style="65" customWidth="1"/>
    <col min="3307" max="3307" width="10" style="65" customWidth="1"/>
    <col min="3308" max="3308" width="0.5703125" style="65" customWidth="1"/>
    <col min="3309" max="3309" width="9.5703125" style="65" customWidth="1"/>
    <col min="3310" max="3310" width="0.5703125" style="65" customWidth="1"/>
    <col min="3311" max="3311" width="11.42578125" style="65" customWidth="1"/>
    <col min="3312" max="3312" width="0.5703125" style="65" customWidth="1"/>
    <col min="3313" max="3313" width="12.5703125" style="65" customWidth="1"/>
    <col min="3314" max="3314" width="0.5703125" style="65" customWidth="1"/>
    <col min="3315" max="3315" width="9.28515625" style="65"/>
    <col min="3316" max="3316" width="0.5703125" style="65" customWidth="1"/>
    <col min="3317" max="3317" width="8.5703125" style="65" customWidth="1"/>
    <col min="3318" max="3318" width="0.5703125" style="65" customWidth="1"/>
    <col min="3319" max="3319" width="9.42578125" style="65" customWidth="1"/>
    <col min="3320" max="3320" width="0.5703125" style="65" customWidth="1"/>
    <col min="3321" max="3321" width="9.5703125" style="65" customWidth="1"/>
    <col min="3322" max="3322" width="0.5703125" style="65" customWidth="1"/>
    <col min="3323" max="3323" width="11.5703125" style="65" customWidth="1"/>
    <col min="3324" max="3324" width="0.5703125" style="65" customWidth="1"/>
    <col min="3325" max="3325" width="8.5703125" style="65" customWidth="1"/>
    <col min="3326" max="3326" width="9.28515625" style="65"/>
    <col min="3327" max="3328" width="12" style="65" bestFit="1" customWidth="1"/>
    <col min="3329" max="3555" width="9.28515625" style="65"/>
    <col min="3556" max="3556" width="27" style="65" customWidth="1"/>
    <col min="3557" max="3557" width="4.42578125" style="65" customWidth="1"/>
    <col min="3558" max="3558" width="0.5703125" style="65" customWidth="1"/>
    <col min="3559" max="3559" width="9.42578125" style="65" customWidth="1"/>
    <col min="3560" max="3560" width="0.5703125" style="65" customWidth="1"/>
    <col min="3561" max="3561" width="7.42578125" style="65" customWidth="1"/>
    <col min="3562" max="3562" width="0.5703125" style="65" customWidth="1"/>
    <col min="3563" max="3563" width="10" style="65" customWidth="1"/>
    <col min="3564" max="3564" width="0.5703125" style="65" customWidth="1"/>
    <col min="3565" max="3565" width="9.5703125" style="65" customWidth="1"/>
    <col min="3566" max="3566" width="0.5703125" style="65" customWidth="1"/>
    <col min="3567" max="3567" width="11.42578125" style="65" customWidth="1"/>
    <col min="3568" max="3568" width="0.5703125" style="65" customWidth="1"/>
    <col min="3569" max="3569" width="12.5703125" style="65" customWidth="1"/>
    <col min="3570" max="3570" width="0.5703125" style="65" customWidth="1"/>
    <col min="3571" max="3571" width="9.28515625" style="65"/>
    <col min="3572" max="3572" width="0.5703125" style="65" customWidth="1"/>
    <col min="3573" max="3573" width="8.5703125" style="65" customWidth="1"/>
    <col min="3574" max="3574" width="0.5703125" style="65" customWidth="1"/>
    <col min="3575" max="3575" width="9.42578125" style="65" customWidth="1"/>
    <col min="3576" max="3576" width="0.5703125" style="65" customWidth="1"/>
    <col min="3577" max="3577" width="9.5703125" style="65" customWidth="1"/>
    <col min="3578" max="3578" width="0.5703125" style="65" customWidth="1"/>
    <col min="3579" max="3579" width="11.5703125" style="65" customWidth="1"/>
    <col min="3580" max="3580" width="0.5703125" style="65" customWidth="1"/>
    <col min="3581" max="3581" width="8.5703125" style="65" customWidth="1"/>
    <col min="3582" max="3582" width="9.28515625" style="65"/>
    <col min="3583" max="3584" width="12" style="65" bestFit="1" customWidth="1"/>
    <col min="3585" max="3811" width="9.28515625" style="65"/>
    <col min="3812" max="3812" width="27" style="65" customWidth="1"/>
    <col min="3813" max="3813" width="4.42578125" style="65" customWidth="1"/>
    <col min="3814" max="3814" width="0.5703125" style="65" customWidth="1"/>
    <col min="3815" max="3815" width="9.42578125" style="65" customWidth="1"/>
    <col min="3816" max="3816" width="0.5703125" style="65" customWidth="1"/>
    <col min="3817" max="3817" width="7.42578125" style="65" customWidth="1"/>
    <col min="3818" max="3818" width="0.5703125" style="65" customWidth="1"/>
    <col min="3819" max="3819" width="10" style="65" customWidth="1"/>
    <col min="3820" max="3820" width="0.5703125" style="65" customWidth="1"/>
    <col min="3821" max="3821" width="9.5703125" style="65" customWidth="1"/>
    <col min="3822" max="3822" width="0.5703125" style="65" customWidth="1"/>
    <col min="3823" max="3823" width="11.42578125" style="65" customWidth="1"/>
    <col min="3824" max="3824" width="0.5703125" style="65" customWidth="1"/>
    <col min="3825" max="3825" width="12.5703125" style="65" customWidth="1"/>
    <col min="3826" max="3826" width="0.5703125" style="65" customWidth="1"/>
    <col min="3827" max="3827" width="9.28515625" style="65"/>
    <col min="3828" max="3828" width="0.5703125" style="65" customWidth="1"/>
    <col min="3829" max="3829" width="8.5703125" style="65" customWidth="1"/>
    <col min="3830" max="3830" width="0.5703125" style="65" customWidth="1"/>
    <col min="3831" max="3831" width="9.42578125" style="65" customWidth="1"/>
    <col min="3832" max="3832" width="0.5703125" style="65" customWidth="1"/>
    <col min="3833" max="3833" width="9.5703125" style="65" customWidth="1"/>
    <col min="3834" max="3834" width="0.5703125" style="65" customWidth="1"/>
    <col min="3835" max="3835" width="11.5703125" style="65" customWidth="1"/>
    <col min="3836" max="3836" width="0.5703125" style="65" customWidth="1"/>
    <col min="3837" max="3837" width="8.5703125" style="65" customWidth="1"/>
    <col min="3838" max="3838" width="9.28515625" style="65"/>
    <col min="3839" max="3840" width="12" style="65" bestFit="1" customWidth="1"/>
    <col min="3841" max="4067" width="9.28515625" style="65"/>
    <col min="4068" max="4068" width="27" style="65" customWidth="1"/>
    <col min="4069" max="4069" width="4.42578125" style="65" customWidth="1"/>
    <col min="4070" max="4070" width="0.5703125" style="65" customWidth="1"/>
    <col min="4071" max="4071" width="9.42578125" style="65" customWidth="1"/>
    <col min="4072" max="4072" width="0.5703125" style="65" customWidth="1"/>
    <col min="4073" max="4073" width="7.42578125" style="65" customWidth="1"/>
    <col min="4074" max="4074" width="0.5703125" style="65" customWidth="1"/>
    <col min="4075" max="4075" width="10" style="65" customWidth="1"/>
    <col min="4076" max="4076" width="0.5703125" style="65" customWidth="1"/>
    <col min="4077" max="4077" width="9.5703125" style="65" customWidth="1"/>
    <col min="4078" max="4078" width="0.5703125" style="65" customWidth="1"/>
    <col min="4079" max="4079" width="11.42578125" style="65" customWidth="1"/>
    <col min="4080" max="4080" width="0.5703125" style="65" customWidth="1"/>
    <col min="4081" max="4081" width="12.5703125" style="65" customWidth="1"/>
    <col min="4082" max="4082" width="0.5703125" style="65" customWidth="1"/>
    <col min="4083" max="4083" width="9.28515625" style="65"/>
    <col min="4084" max="4084" width="0.5703125" style="65" customWidth="1"/>
    <col min="4085" max="4085" width="8.5703125" style="65" customWidth="1"/>
    <col min="4086" max="4086" width="0.5703125" style="65" customWidth="1"/>
    <col min="4087" max="4087" width="9.42578125" style="65" customWidth="1"/>
    <col min="4088" max="4088" width="0.5703125" style="65" customWidth="1"/>
    <col min="4089" max="4089" width="9.5703125" style="65" customWidth="1"/>
    <col min="4090" max="4090" width="0.5703125" style="65" customWidth="1"/>
    <col min="4091" max="4091" width="11.5703125" style="65" customWidth="1"/>
    <col min="4092" max="4092" width="0.5703125" style="65" customWidth="1"/>
    <col min="4093" max="4093" width="8.5703125" style="65" customWidth="1"/>
    <col min="4094" max="4094" width="9.28515625" style="65"/>
    <col min="4095" max="4096" width="12" style="65" bestFit="1" customWidth="1"/>
    <col min="4097" max="4323" width="9.28515625" style="65"/>
    <col min="4324" max="4324" width="27" style="65" customWidth="1"/>
    <col min="4325" max="4325" width="4.42578125" style="65" customWidth="1"/>
    <col min="4326" max="4326" width="0.5703125" style="65" customWidth="1"/>
    <col min="4327" max="4327" width="9.42578125" style="65" customWidth="1"/>
    <col min="4328" max="4328" width="0.5703125" style="65" customWidth="1"/>
    <col min="4329" max="4329" width="7.42578125" style="65" customWidth="1"/>
    <col min="4330" max="4330" width="0.5703125" style="65" customWidth="1"/>
    <col min="4331" max="4331" width="10" style="65" customWidth="1"/>
    <col min="4332" max="4332" width="0.5703125" style="65" customWidth="1"/>
    <col min="4333" max="4333" width="9.5703125" style="65" customWidth="1"/>
    <col min="4334" max="4334" width="0.5703125" style="65" customWidth="1"/>
    <col min="4335" max="4335" width="11.42578125" style="65" customWidth="1"/>
    <col min="4336" max="4336" width="0.5703125" style="65" customWidth="1"/>
    <col min="4337" max="4337" width="12.5703125" style="65" customWidth="1"/>
    <col min="4338" max="4338" width="0.5703125" style="65" customWidth="1"/>
    <col min="4339" max="4339" width="9.28515625" style="65"/>
    <col min="4340" max="4340" width="0.5703125" style="65" customWidth="1"/>
    <col min="4341" max="4341" width="8.5703125" style="65" customWidth="1"/>
    <col min="4342" max="4342" width="0.5703125" style="65" customWidth="1"/>
    <col min="4343" max="4343" width="9.42578125" style="65" customWidth="1"/>
    <col min="4344" max="4344" width="0.5703125" style="65" customWidth="1"/>
    <col min="4345" max="4345" width="9.5703125" style="65" customWidth="1"/>
    <col min="4346" max="4346" width="0.5703125" style="65" customWidth="1"/>
    <col min="4347" max="4347" width="11.5703125" style="65" customWidth="1"/>
    <col min="4348" max="4348" width="0.5703125" style="65" customWidth="1"/>
    <col min="4349" max="4349" width="8.5703125" style="65" customWidth="1"/>
    <col min="4350" max="4350" width="9.28515625" style="65"/>
    <col min="4351" max="4352" width="12" style="65" bestFit="1" customWidth="1"/>
    <col min="4353" max="4579" width="9.28515625" style="65"/>
    <col min="4580" max="4580" width="27" style="65" customWidth="1"/>
    <col min="4581" max="4581" width="4.42578125" style="65" customWidth="1"/>
    <col min="4582" max="4582" width="0.5703125" style="65" customWidth="1"/>
    <col min="4583" max="4583" width="9.42578125" style="65" customWidth="1"/>
    <col min="4584" max="4584" width="0.5703125" style="65" customWidth="1"/>
    <col min="4585" max="4585" width="7.42578125" style="65" customWidth="1"/>
    <col min="4586" max="4586" width="0.5703125" style="65" customWidth="1"/>
    <col min="4587" max="4587" width="10" style="65" customWidth="1"/>
    <col min="4588" max="4588" width="0.5703125" style="65" customWidth="1"/>
    <col min="4589" max="4589" width="9.5703125" style="65" customWidth="1"/>
    <col min="4590" max="4590" width="0.5703125" style="65" customWidth="1"/>
    <col min="4591" max="4591" width="11.42578125" style="65" customWidth="1"/>
    <col min="4592" max="4592" width="0.5703125" style="65" customWidth="1"/>
    <col min="4593" max="4593" width="12.5703125" style="65" customWidth="1"/>
    <col min="4594" max="4594" width="0.5703125" style="65" customWidth="1"/>
    <col min="4595" max="4595" width="9.28515625" style="65"/>
    <col min="4596" max="4596" width="0.5703125" style="65" customWidth="1"/>
    <col min="4597" max="4597" width="8.5703125" style="65" customWidth="1"/>
    <col min="4598" max="4598" width="0.5703125" style="65" customWidth="1"/>
    <col min="4599" max="4599" width="9.42578125" style="65" customWidth="1"/>
    <col min="4600" max="4600" width="0.5703125" style="65" customWidth="1"/>
    <col min="4601" max="4601" width="9.5703125" style="65" customWidth="1"/>
    <col min="4602" max="4602" width="0.5703125" style="65" customWidth="1"/>
    <col min="4603" max="4603" width="11.5703125" style="65" customWidth="1"/>
    <col min="4604" max="4604" width="0.5703125" style="65" customWidth="1"/>
    <col min="4605" max="4605" width="8.5703125" style="65" customWidth="1"/>
    <col min="4606" max="4606" width="9.28515625" style="65"/>
    <col min="4607" max="4608" width="12" style="65" bestFit="1" customWidth="1"/>
    <col min="4609" max="4835" width="9.28515625" style="65"/>
    <col min="4836" max="4836" width="27" style="65" customWidth="1"/>
    <col min="4837" max="4837" width="4.42578125" style="65" customWidth="1"/>
    <col min="4838" max="4838" width="0.5703125" style="65" customWidth="1"/>
    <col min="4839" max="4839" width="9.42578125" style="65" customWidth="1"/>
    <col min="4840" max="4840" width="0.5703125" style="65" customWidth="1"/>
    <col min="4841" max="4841" width="7.42578125" style="65" customWidth="1"/>
    <col min="4842" max="4842" width="0.5703125" style="65" customWidth="1"/>
    <col min="4843" max="4843" width="10" style="65" customWidth="1"/>
    <col min="4844" max="4844" width="0.5703125" style="65" customWidth="1"/>
    <col min="4845" max="4845" width="9.5703125" style="65" customWidth="1"/>
    <col min="4846" max="4846" width="0.5703125" style="65" customWidth="1"/>
    <col min="4847" max="4847" width="11.42578125" style="65" customWidth="1"/>
    <col min="4848" max="4848" width="0.5703125" style="65" customWidth="1"/>
    <col min="4849" max="4849" width="12.5703125" style="65" customWidth="1"/>
    <col min="4850" max="4850" width="0.5703125" style="65" customWidth="1"/>
    <col min="4851" max="4851" width="9.28515625" style="65"/>
    <col min="4852" max="4852" width="0.5703125" style="65" customWidth="1"/>
    <col min="4853" max="4853" width="8.5703125" style="65" customWidth="1"/>
    <col min="4854" max="4854" width="0.5703125" style="65" customWidth="1"/>
    <col min="4855" max="4855" width="9.42578125" style="65" customWidth="1"/>
    <col min="4856" max="4856" width="0.5703125" style="65" customWidth="1"/>
    <col min="4857" max="4857" width="9.5703125" style="65" customWidth="1"/>
    <col min="4858" max="4858" width="0.5703125" style="65" customWidth="1"/>
    <col min="4859" max="4859" width="11.5703125" style="65" customWidth="1"/>
    <col min="4860" max="4860" width="0.5703125" style="65" customWidth="1"/>
    <col min="4861" max="4861" width="8.5703125" style="65" customWidth="1"/>
    <col min="4862" max="4862" width="9.28515625" style="65"/>
    <col min="4863" max="4864" width="12" style="65" bestFit="1" customWidth="1"/>
    <col min="4865" max="5091" width="9.28515625" style="65"/>
    <col min="5092" max="5092" width="27" style="65" customWidth="1"/>
    <col min="5093" max="5093" width="4.42578125" style="65" customWidth="1"/>
    <col min="5094" max="5094" width="0.5703125" style="65" customWidth="1"/>
    <col min="5095" max="5095" width="9.42578125" style="65" customWidth="1"/>
    <col min="5096" max="5096" width="0.5703125" style="65" customWidth="1"/>
    <col min="5097" max="5097" width="7.42578125" style="65" customWidth="1"/>
    <col min="5098" max="5098" width="0.5703125" style="65" customWidth="1"/>
    <col min="5099" max="5099" width="10" style="65" customWidth="1"/>
    <col min="5100" max="5100" width="0.5703125" style="65" customWidth="1"/>
    <col min="5101" max="5101" width="9.5703125" style="65" customWidth="1"/>
    <col min="5102" max="5102" width="0.5703125" style="65" customWidth="1"/>
    <col min="5103" max="5103" width="11.42578125" style="65" customWidth="1"/>
    <col min="5104" max="5104" width="0.5703125" style="65" customWidth="1"/>
    <col min="5105" max="5105" width="12.5703125" style="65" customWidth="1"/>
    <col min="5106" max="5106" width="0.5703125" style="65" customWidth="1"/>
    <col min="5107" max="5107" width="9.28515625" style="65"/>
    <col min="5108" max="5108" width="0.5703125" style="65" customWidth="1"/>
    <col min="5109" max="5109" width="8.5703125" style="65" customWidth="1"/>
    <col min="5110" max="5110" width="0.5703125" style="65" customWidth="1"/>
    <col min="5111" max="5111" width="9.42578125" style="65" customWidth="1"/>
    <col min="5112" max="5112" width="0.5703125" style="65" customWidth="1"/>
    <col min="5113" max="5113" width="9.5703125" style="65" customWidth="1"/>
    <col min="5114" max="5114" width="0.5703125" style="65" customWidth="1"/>
    <col min="5115" max="5115" width="11.5703125" style="65" customWidth="1"/>
    <col min="5116" max="5116" width="0.5703125" style="65" customWidth="1"/>
    <col min="5117" max="5117" width="8.5703125" style="65" customWidth="1"/>
    <col min="5118" max="5118" width="9.28515625" style="65"/>
    <col min="5119" max="5120" width="12" style="65" bestFit="1" customWidth="1"/>
    <col min="5121" max="5347" width="9.28515625" style="65"/>
    <col min="5348" max="5348" width="27" style="65" customWidth="1"/>
    <col min="5349" max="5349" width="4.42578125" style="65" customWidth="1"/>
    <col min="5350" max="5350" width="0.5703125" style="65" customWidth="1"/>
    <col min="5351" max="5351" width="9.42578125" style="65" customWidth="1"/>
    <col min="5352" max="5352" width="0.5703125" style="65" customWidth="1"/>
    <col min="5353" max="5353" width="7.42578125" style="65" customWidth="1"/>
    <col min="5354" max="5354" width="0.5703125" style="65" customWidth="1"/>
    <col min="5355" max="5355" width="10" style="65" customWidth="1"/>
    <col min="5356" max="5356" width="0.5703125" style="65" customWidth="1"/>
    <col min="5357" max="5357" width="9.5703125" style="65" customWidth="1"/>
    <col min="5358" max="5358" width="0.5703125" style="65" customWidth="1"/>
    <col min="5359" max="5359" width="11.42578125" style="65" customWidth="1"/>
    <col min="5360" max="5360" width="0.5703125" style="65" customWidth="1"/>
    <col min="5361" max="5361" width="12.5703125" style="65" customWidth="1"/>
    <col min="5362" max="5362" width="0.5703125" style="65" customWidth="1"/>
    <col min="5363" max="5363" width="9.28515625" style="65"/>
    <col min="5364" max="5364" width="0.5703125" style="65" customWidth="1"/>
    <col min="5365" max="5365" width="8.5703125" style="65" customWidth="1"/>
    <col min="5366" max="5366" width="0.5703125" style="65" customWidth="1"/>
    <col min="5367" max="5367" width="9.42578125" style="65" customWidth="1"/>
    <col min="5368" max="5368" width="0.5703125" style="65" customWidth="1"/>
    <col min="5369" max="5369" width="9.5703125" style="65" customWidth="1"/>
    <col min="5370" max="5370" width="0.5703125" style="65" customWidth="1"/>
    <col min="5371" max="5371" width="11.5703125" style="65" customWidth="1"/>
    <col min="5372" max="5372" width="0.5703125" style="65" customWidth="1"/>
    <col min="5373" max="5373" width="8.5703125" style="65" customWidth="1"/>
    <col min="5374" max="5374" width="9.28515625" style="65"/>
    <col min="5375" max="5376" width="12" style="65" bestFit="1" customWidth="1"/>
    <col min="5377" max="5603" width="9.28515625" style="65"/>
    <col min="5604" max="5604" width="27" style="65" customWidth="1"/>
    <col min="5605" max="5605" width="4.42578125" style="65" customWidth="1"/>
    <col min="5606" max="5606" width="0.5703125" style="65" customWidth="1"/>
    <col min="5607" max="5607" width="9.42578125" style="65" customWidth="1"/>
    <col min="5608" max="5608" width="0.5703125" style="65" customWidth="1"/>
    <col min="5609" max="5609" width="7.42578125" style="65" customWidth="1"/>
    <col min="5610" max="5610" width="0.5703125" style="65" customWidth="1"/>
    <col min="5611" max="5611" width="10" style="65" customWidth="1"/>
    <col min="5612" max="5612" width="0.5703125" style="65" customWidth="1"/>
    <col min="5613" max="5613" width="9.5703125" style="65" customWidth="1"/>
    <col min="5614" max="5614" width="0.5703125" style="65" customWidth="1"/>
    <col min="5615" max="5615" width="11.42578125" style="65" customWidth="1"/>
    <col min="5616" max="5616" width="0.5703125" style="65" customWidth="1"/>
    <col min="5617" max="5617" width="12.5703125" style="65" customWidth="1"/>
    <col min="5618" max="5618" width="0.5703125" style="65" customWidth="1"/>
    <col min="5619" max="5619" width="9.28515625" style="65"/>
    <col min="5620" max="5620" width="0.5703125" style="65" customWidth="1"/>
    <col min="5621" max="5621" width="8.5703125" style="65" customWidth="1"/>
    <col min="5622" max="5622" width="0.5703125" style="65" customWidth="1"/>
    <col min="5623" max="5623" width="9.42578125" style="65" customWidth="1"/>
    <col min="5624" max="5624" width="0.5703125" style="65" customWidth="1"/>
    <col min="5625" max="5625" width="9.5703125" style="65" customWidth="1"/>
    <col min="5626" max="5626" width="0.5703125" style="65" customWidth="1"/>
    <col min="5627" max="5627" width="11.5703125" style="65" customWidth="1"/>
    <col min="5628" max="5628" width="0.5703125" style="65" customWidth="1"/>
    <col min="5629" max="5629" width="8.5703125" style="65" customWidth="1"/>
    <col min="5630" max="5630" width="9.28515625" style="65"/>
    <col min="5631" max="5632" width="12" style="65" bestFit="1" customWidth="1"/>
    <col min="5633" max="5859" width="9.28515625" style="65"/>
    <col min="5860" max="5860" width="27" style="65" customWidth="1"/>
    <col min="5861" max="5861" width="4.42578125" style="65" customWidth="1"/>
    <col min="5862" max="5862" width="0.5703125" style="65" customWidth="1"/>
    <col min="5863" max="5863" width="9.42578125" style="65" customWidth="1"/>
    <col min="5864" max="5864" width="0.5703125" style="65" customWidth="1"/>
    <col min="5865" max="5865" width="7.42578125" style="65" customWidth="1"/>
    <col min="5866" max="5866" width="0.5703125" style="65" customWidth="1"/>
    <col min="5867" max="5867" width="10" style="65" customWidth="1"/>
    <col min="5868" max="5868" width="0.5703125" style="65" customWidth="1"/>
    <col min="5869" max="5869" width="9.5703125" style="65" customWidth="1"/>
    <col min="5870" max="5870" width="0.5703125" style="65" customWidth="1"/>
    <col min="5871" max="5871" width="11.42578125" style="65" customWidth="1"/>
    <col min="5872" max="5872" width="0.5703125" style="65" customWidth="1"/>
    <col min="5873" max="5873" width="12.5703125" style="65" customWidth="1"/>
    <col min="5874" max="5874" width="0.5703125" style="65" customWidth="1"/>
    <col min="5875" max="5875" width="9.28515625" style="65"/>
    <col min="5876" max="5876" width="0.5703125" style="65" customWidth="1"/>
    <col min="5877" max="5877" width="8.5703125" style="65" customWidth="1"/>
    <col min="5878" max="5878" width="0.5703125" style="65" customWidth="1"/>
    <col min="5879" max="5879" width="9.42578125" style="65" customWidth="1"/>
    <col min="5880" max="5880" width="0.5703125" style="65" customWidth="1"/>
    <col min="5881" max="5881" width="9.5703125" style="65" customWidth="1"/>
    <col min="5882" max="5882" width="0.5703125" style="65" customWidth="1"/>
    <col min="5883" max="5883" width="11.5703125" style="65" customWidth="1"/>
    <col min="5884" max="5884" width="0.5703125" style="65" customWidth="1"/>
    <col min="5885" max="5885" width="8.5703125" style="65" customWidth="1"/>
    <col min="5886" max="5886" width="9.28515625" style="65"/>
    <col min="5887" max="5888" width="12" style="65" bestFit="1" customWidth="1"/>
    <col min="5889" max="6115" width="9.28515625" style="65"/>
    <col min="6116" max="6116" width="27" style="65" customWidth="1"/>
    <col min="6117" max="6117" width="4.42578125" style="65" customWidth="1"/>
    <col min="6118" max="6118" width="0.5703125" style="65" customWidth="1"/>
    <col min="6119" max="6119" width="9.42578125" style="65" customWidth="1"/>
    <col min="6120" max="6120" width="0.5703125" style="65" customWidth="1"/>
    <col min="6121" max="6121" width="7.42578125" style="65" customWidth="1"/>
    <col min="6122" max="6122" width="0.5703125" style="65" customWidth="1"/>
    <col min="6123" max="6123" width="10" style="65" customWidth="1"/>
    <col min="6124" max="6124" width="0.5703125" style="65" customWidth="1"/>
    <col min="6125" max="6125" width="9.5703125" style="65" customWidth="1"/>
    <col min="6126" max="6126" width="0.5703125" style="65" customWidth="1"/>
    <col min="6127" max="6127" width="11.42578125" style="65" customWidth="1"/>
    <col min="6128" max="6128" width="0.5703125" style="65" customWidth="1"/>
    <col min="6129" max="6129" width="12.5703125" style="65" customWidth="1"/>
    <col min="6130" max="6130" width="0.5703125" style="65" customWidth="1"/>
    <col min="6131" max="6131" width="9.28515625" style="65"/>
    <col min="6132" max="6132" width="0.5703125" style="65" customWidth="1"/>
    <col min="6133" max="6133" width="8.5703125" style="65" customWidth="1"/>
    <col min="6134" max="6134" width="0.5703125" style="65" customWidth="1"/>
    <col min="6135" max="6135" width="9.42578125" style="65" customWidth="1"/>
    <col min="6136" max="6136" width="0.5703125" style="65" customWidth="1"/>
    <col min="6137" max="6137" width="9.5703125" style="65" customWidth="1"/>
    <col min="6138" max="6138" width="0.5703125" style="65" customWidth="1"/>
    <col min="6139" max="6139" width="11.5703125" style="65" customWidth="1"/>
    <col min="6140" max="6140" width="0.5703125" style="65" customWidth="1"/>
    <col min="6141" max="6141" width="8.5703125" style="65" customWidth="1"/>
    <col min="6142" max="6142" width="9.28515625" style="65"/>
    <col min="6143" max="6144" width="12" style="65" bestFit="1" customWidth="1"/>
    <col min="6145" max="6371" width="9.28515625" style="65"/>
    <col min="6372" max="6372" width="27" style="65" customWidth="1"/>
    <col min="6373" max="6373" width="4.42578125" style="65" customWidth="1"/>
    <col min="6374" max="6374" width="0.5703125" style="65" customWidth="1"/>
    <col min="6375" max="6375" width="9.42578125" style="65" customWidth="1"/>
    <col min="6376" max="6376" width="0.5703125" style="65" customWidth="1"/>
    <col min="6377" max="6377" width="7.42578125" style="65" customWidth="1"/>
    <col min="6378" max="6378" width="0.5703125" style="65" customWidth="1"/>
    <col min="6379" max="6379" width="10" style="65" customWidth="1"/>
    <col min="6380" max="6380" width="0.5703125" style="65" customWidth="1"/>
    <col min="6381" max="6381" width="9.5703125" style="65" customWidth="1"/>
    <col min="6382" max="6382" width="0.5703125" style="65" customWidth="1"/>
    <col min="6383" max="6383" width="11.42578125" style="65" customWidth="1"/>
    <col min="6384" max="6384" width="0.5703125" style="65" customWidth="1"/>
    <col min="6385" max="6385" width="12.5703125" style="65" customWidth="1"/>
    <col min="6386" max="6386" width="0.5703125" style="65" customWidth="1"/>
    <col min="6387" max="6387" width="9.28515625" style="65"/>
    <col min="6388" max="6388" width="0.5703125" style="65" customWidth="1"/>
    <col min="6389" max="6389" width="8.5703125" style="65" customWidth="1"/>
    <col min="6390" max="6390" width="0.5703125" style="65" customWidth="1"/>
    <col min="6391" max="6391" width="9.42578125" style="65" customWidth="1"/>
    <col min="6392" max="6392" width="0.5703125" style="65" customWidth="1"/>
    <col min="6393" max="6393" width="9.5703125" style="65" customWidth="1"/>
    <col min="6394" max="6394" width="0.5703125" style="65" customWidth="1"/>
    <col min="6395" max="6395" width="11.5703125" style="65" customWidth="1"/>
    <col min="6396" max="6396" width="0.5703125" style="65" customWidth="1"/>
    <col min="6397" max="6397" width="8.5703125" style="65" customWidth="1"/>
    <col min="6398" max="6398" width="9.28515625" style="65"/>
    <col min="6399" max="6400" width="12" style="65" bestFit="1" customWidth="1"/>
    <col min="6401" max="6627" width="9.28515625" style="65"/>
    <col min="6628" max="6628" width="27" style="65" customWidth="1"/>
    <col min="6629" max="6629" width="4.42578125" style="65" customWidth="1"/>
    <col min="6630" max="6630" width="0.5703125" style="65" customWidth="1"/>
    <col min="6631" max="6631" width="9.42578125" style="65" customWidth="1"/>
    <col min="6632" max="6632" width="0.5703125" style="65" customWidth="1"/>
    <col min="6633" max="6633" width="7.42578125" style="65" customWidth="1"/>
    <col min="6634" max="6634" width="0.5703125" style="65" customWidth="1"/>
    <col min="6635" max="6635" width="10" style="65" customWidth="1"/>
    <col min="6636" max="6636" width="0.5703125" style="65" customWidth="1"/>
    <col min="6637" max="6637" width="9.5703125" style="65" customWidth="1"/>
    <col min="6638" max="6638" width="0.5703125" style="65" customWidth="1"/>
    <col min="6639" max="6639" width="11.42578125" style="65" customWidth="1"/>
    <col min="6640" max="6640" width="0.5703125" style="65" customWidth="1"/>
    <col min="6641" max="6641" width="12.5703125" style="65" customWidth="1"/>
    <col min="6642" max="6642" width="0.5703125" style="65" customWidth="1"/>
    <col min="6643" max="6643" width="9.28515625" style="65"/>
    <col min="6644" max="6644" width="0.5703125" style="65" customWidth="1"/>
    <col min="6645" max="6645" width="8.5703125" style="65" customWidth="1"/>
    <col min="6646" max="6646" width="0.5703125" style="65" customWidth="1"/>
    <col min="6647" max="6647" width="9.42578125" style="65" customWidth="1"/>
    <col min="6648" max="6648" width="0.5703125" style="65" customWidth="1"/>
    <col min="6649" max="6649" width="9.5703125" style="65" customWidth="1"/>
    <col min="6650" max="6650" width="0.5703125" style="65" customWidth="1"/>
    <col min="6651" max="6651" width="11.5703125" style="65" customWidth="1"/>
    <col min="6652" max="6652" width="0.5703125" style="65" customWidth="1"/>
    <col min="6653" max="6653" width="8.5703125" style="65" customWidth="1"/>
    <col min="6654" max="6654" width="9.28515625" style="65"/>
    <col min="6655" max="6656" width="12" style="65" bestFit="1" customWidth="1"/>
    <col min="6657" max="6883" width="9.28515625" style="65"/>
    <col min="6884" max="6884" width="27" style="65" customWidth="1"/>
    <col min="6885" max="6885" width="4.42578125" style="65" customWidth="1"/>
    <col min="6886" max="6886" width="0.5703125" style="65" customWidth="1"/>
    <col min="6887" max="6887" width="9.42578125" style="65" customWidth="1"/>
    <col min="6888" max="6888" width="0.5703125" style="65" customWidth="1"/>
    <col min="6889" max="6889" width="7.42578125" style="65" customWidth="1"/>
    <col min="6890" max="6890" width="0.5703125" style="65" customWidth="1"/>
    <col min="6891" max="6891" width="10" style="65" customWidth="1"/>
    <col min="6892" max="6892" width="0.5703125" style="65" customWidth="1"/>
    <col min="6893" max="6893" width="9.5703125" style="65" customWidth="1"/>
    <col min="6894" max="6894" width="0.5703125" style="65" customWidth="1"/>
    <col min="6895" max="6895" width="11.42578125" style="65" customWidth="1"/>
    <col min="6896" max="6896" width="0.5703125" style="65" customWidth="1"/>
    <col min="6897" max="6897" width="12.5703125" style="65" customWidth="1"/>
    <col min="6898" max="6898" width="0.5703125" style="65" customWidth="1"/>
    <col min="6899" max="6899" width="9.28515625" style="65"/>
    <col min="6900" max="6900" width="0.5703125" style="65" customWidth="1"/>
    <col min="6901" max="6901" width="8.5703125" style="65" customWidth="1"/>
    <col min="6902" max="6902" width="0.5703125" style="65" customWidth="1"/>
    <col min="6903" max="6903" width="9.42578125" style="65" customWidth="1"/>
    <col min="6904" max="6904" width="0.5703125" style="65" customWidth="1"/>
    <col min="6905" max="6905" width="9.5703125" style="65" customWidth="1"/>
    <col min="6906" max="6906" width="0.5703125" style="65" customWidth="1"/>
    <col min="6907" max="6907" width="11.5703125" style="65" customWidth="1"/>
    <col min="6908" max="6908" width="0.5703125" style="65" customWidth="1"/>
    <col min="6909" max="6909" width="8.5703125" style="65" customWidth="1"/>
    <col min="6910" max="6910" width="9.28515625" style="65"/>
    <col min="6911" max="6912" width="12" style="65" bestFit="1" customWidth="1"/>
    <col min="6913" max="7139" width="9.28515625" style="65"/>
    <col min="7140" max="7140" width="27" style="65" customWidth="1"/>
    <col min="7141" max="7141" width="4.42578125" style="65" customWidth="1"/>
    <col min="7142" max="7142" width="0.5703125" style="65" customWidth="1"/>
    <col min="7143" max="7143" width="9.42578125" style="65" customWidth="1"/>
    <col min="7144" max="7144" width="0.5703125" style="65" customWidth="1"/>
    <col min="7145" max="7145" width="7.42578125" style="65" customWidth="1"/>
    <col min="7146" max="7146" width="0.5703125" style="65" customWidth="1"/>
    <col min="7147" max="7147" width="10" style="65" customWidth="1"/>
    <col min="7148" max="7148" width="0.5703125" style="65" customWidth="1"/>
    <col min="7149" max="7149" width="9.5703125" style="65" customWidth="1"/>
    <col min="7150" max="7150" width="0.5703125" style="65" customWidth="1"/>
    <col min="7151" max="7151" width="11.42578125" style="65" customWidth="1"/>
    <col min="7152" max="7152" width="0.5703125" style="65" customWidth="1"/>
    <col min="7153" max="7153" width="12.5703125" style="65" customWidth="1"/>
    <col min="7154" max="7154" width="0.5703125" style="65" customWidth="1"/>
    <col min="7155" max="7155" width="9.28515625" style="65"/>
    <col min="7156" max="7156" width="0.5703125" style="65" customWidth="1"/>
    <col min="7157" max="7157" width="8.5703125" style="65" customWidth="1"/>
    <col min="7158" max="7158" width="0.5703125" style="65" customWidth="1"/>
    <col min="7159" max="7159" width="9.42578125" style="65" customWidth="1"/>
    <col min="7160" max="7160" width="0.5703125" style="65" customWidth="1"/>
    <col min="7161" max="7161" width="9.5703125" style="65" customWidth="1"/>
    <col min="7162" max="7162" width="0.5703125" style="65" customWidth="1"/>
    <col min="7163" max="7163" width="11.5703125" style="65" customWidth="1"/>
    <col min="7164" max="7164" width="0.5703125" style="65" customWidth="1"/>
    <col min="7165" max="7165" width="8.5703125" style="65" customWidth="1"/>
    <col min="7166" max="7166" width="9.28515625" style="65"/>
    <col min="7167" max="7168" width="12" style="65" bestFit="1" customWidth="1"/>
    <col min="7169" max="7395" width="9.28515625" style="65"/>
    <col min="7396" max="7396" width="27" style="65" customWidth="1"/>
    <col min="7397" max="7397" width="4.42578125" style="65" customWidth="1"/>
    <col min="7398" max="7398" width="0.5703125" style="65" customWidth="1"/>
    <col min="7399" max="7399" width="9.42578125" style="65" customWidth="1"/>
    <col min="7400" max="7400" width="0.5703125" style="65" customWidth="1"/>
    <col min="7401" max="7401" width="7.42578125" style="65" customWidth="1"/>
    <col min="7402" max="7402" width="0.5703125" style="65" customWidth="1"/>
    <col min="7403" max="7403" width="10" style="65" customWidth="1"/>
    <col min="7404" max="7404" width="0.5703125" style="65" customWidth="1"/>
    <col min="7405" max="7405" width="9.5703125" style="65" customWidth="1"/>
    <col min="7406" max="7406" width="0.5703125" style="65" customWidth="1"/>
    <col min="7407" max="7407" width="11.42578125" style="65" customWidth="1"/>
    <col min="7408" max="7408" width="0.5703125" style="65" customWidth="1"/>
    <col min="7409" max="7409" width="12.5703125" style="65" customWidth="1"/>
    <col min="7410" max="7410" width="0.5703125" style="65" customWidth="1"/>
    <col min="7411" max="7411" width="9.28515625" style="65"/>
    <col min="7412" max="7412" width="0.5703125" style="65" customWidth="1"/>
    <col min="7413" max="7413" width="8.5703125" style="65" customWidth="1"/>
    <col min="7414" max="7414" width="0.5703125" style="65" customWidth="1"/>
    <col min="7415" max="7415" width="9.42578125" style="65" customWidth="1"/>
    <col min="7416" max="7416" width="0.5703125" style="65" customWidth="1"/>
    <col min="7417" max="7417" width="9.5703125" style="65" customWidth="1"/>
    <col min="7418" max="7418" width="0.5703125" style="65" customWidth="1"/>
    <col min="7419" max="7419" width="11.5703125" style="65" customWidth="1"/>
    <col min="7420" max="7420" width="0.5703125" style="65" customWidth="1"/>
    <col min="7421" max="7421" width="8.5703125" style="65" customWidth="1"/>
    <col min="7422" max="7422" width="9.28515625" style="65"/>
    <col min="7423" max="7424" width="12" style="65" bestFit="1" customWidth="1"/>
    <col min="7425" max="7651" width="9.28515625" style="65"/>
    <col min="7652" max="7652" width="27" style="65" customWidth="1"/>
    <col min="7653" max="7653" width="4.42578125" style="65" customWidth="1"/>
    <col min="7654" max="7654" width="0.5703125" style="65" customWidth="1"/>
    <col min="7655" max="7655" width="9.42578125" style="65" customWidth="1"/>
    <col min="7656" max="7656" width="0.5703125" style="65" customWidth="1"/>
    <col min="7657" max="7657" width="7.42578125" style="65" customWidth="1"/>
    <col min="7658" max="7658" width="0.5703125" style="65" customWidth="1"/>
    <col min="7659" max="7659" width="10" style="65" customWidth="1"/>
    <col min="7660" max="7660" width="0.5703125" style="65" customWidth="1"/>
    <col min="7661" max="7661" width="9.5703125" style="65" customWidth="1"/>
    <col min="7662" max="7662" width="0.5703125" style="65" customWidth="1"/>
    <col min="7663" max="7663" width="11.42578125" style="65" customWidth="1"/>
    <col min="7664" max="7664" width="0.5703125" style="65" customWidth="1"/>
    <col min="7665" max="7665" width="12.5703125" style="65" customWidth="1"/>
    <col min="7666" max="7666" width="0.5703125" style="65" customWidth="1"/>
    <col min="7667" max="7667" width="9.28515625" style="65"/>
    <col min="7668" max="7668" width="0.5703125" style="65" customWidth="1"/>
    <col min="7669" max="7669" width="8.5703125" style="65" customWidth="1"/>
    <col min="7670" max="7670" width="0.5703125" style="65" customWidth="1"/>
    <col min="7671" max="7671" width="9.42578125" style="65" customWidth="1"/>
    <col min="7672" max="7672" width="0.5703125" style="65" customWidth="1"/>
    <col min="7673" max="7673" width="9.5703125" style="65" customWidth="1"/>
    <col min="7674" max="7674" width="0.5703125" style="65" customWidth="1"/>
    <col min="7675" max="7675" width="11.5703125" style="65" customWidth="1"/>
    <col min="7676" max="7676" width="0.5703125" style="65" customWidth="1"/>
    <col min="7677" max="7677" width="8.5703125" style="65" customWidth="1"/>
    <col min="7678" max="7678" width="9.28515625" style="65"/>
    <col min="7679" max="7680" width="12" style="65" bestFit="1" customWidth="1"/>
    <col min="7681" max="7907" width="9.28515625" style="65"/>
    <col min="7908" max="7908" width="27" style="65" customWidth="1"/>
    <col min="7909" max="7909" width="4.42578125" style="65" customWidth="1"/>
    <col min="7910" max="7910" width="0.5703125" style="65" customWidth="1"/>
    <col min="7911" max="7911" width="9.42578125" style="65" customWidth="1"/>
    <col min="7912" max="7912" width="0.5703125" style="65" customWidth="1"/>
    <col min="7913" max="7913" width="7.42578125" style="65" customWidth="1"/>
    <col min="7914" max="7914" width="0.5703125" style="65" customWidth="1"/>
    <col min="7915" max="7915" width="10" style="65" customWidth="1"/>
    <col min="7916" max="7916" width="0.5703125" style="65" customWidth="1"/>
    <col min="7917" max="7917" width="9.5703125" style="65" customWidth="1"/>
    <col min="7918" max="7918" width="0.5703125" style="65" customWidth="1"/>
    <col min="7919" max="7919" width="11.42578125" style="65" customWidth="1"/>
    <col min="7920" max="7920" width="0.5703125" style="65" customWidth="1"/>
    <col min="7921" max="7921" width="12.5703125" style="65" customWidth="1"/>
    <col min="7922" max="7922" width="0.5703125" style="65" customWidth="1"/>
    <col min="7923" max="7923" width="9.28515625" style="65"/>
    <col min="7924" max="7924" width="0.5703125" style="65" customWidth="1"/>
    <col min="7925" max="7925" width="8.5703125" style="65" customWidth="1"/>
    <col min="7926" max="7926" width="0.5703125" style="65" customWidth="1"/>
    <col min="7927" max="7927" width="9.42578125" style="65" customWidth="1"/>
    <col min="7928" max="7928" width="0.5703125" style="65" customWidth="1"/>
    <col min="7929" max="7929" width="9.5703125" style="65" customWidth="1"/>
    <col min="7930" max="7930" width="0.5703125" style="65" customWidth="1"/>
    <col min="7931" max="7931" width="11.5703125" style="65" customWidth="1"/>
    <col min="7932" max="7932" width="0.5703125" style="65" customWidth="1"/>
    <col min="7933" max="7933" width="8.5703125" style="65" customWidth="1"/>
    <col min="7934" max="7934" width="9.28515625" style="65"/>
    <col min="7935" max="7936" width="12" style="65" bestFit="1" customWidth="1"/>
    <col min="7937" max="8163" width="9.28515625" style="65"/>
    <col min="8164" max="8164" width="27" style="65" customWidth="1"/>
    <col min="8165" max="8165" width="4.42578125" style="65" customWidth="1"/>
    <col min="8166" max="8166" width="0.5703125" style="65" customWidth="1"/>
    <col min="8167" max="8167" width="9.42578125" style="65" customWidth="1"/>
    <col min="8168" max="8168" width="0.5703125" style="65" customWidth="1"/>
    <col min="8169" max="8169" width="7.42578125" style="65" customWidth="1"/>
    <col min="8170" max="8170" width="0.5703125" style="65" customWidth="1"/>
    <col min="8171" max="8171" width="10" style="65" customWidth="1"/>
    <col min="8172" max="8172" width="0.5703125" style="65" customWidth="1"/>
    <col min="8173" max="8173" width="9.5703125" style="65" customWidth="1"/>
    <col min="8174" max="8174" width="0.5703125" style="65" customWidth="1"/>
    <col min="8175" max="8175" width="11.42578125" style="65" customWidth="1"/>
    <col min="8176" max="8176" width="0.5703125" style="65" customWidth="1"/>
    <col min="8177" max="8177" width="12.5703125" style="65" customWidth="1"/>
    <col min="8178" max="8178" width="0.5703125" style="65" customWidth="1"/>
    <col min="8179" max="8179" width="9.28515625" style="65"/>
    <col min="8180" max="8180" width="0.5703125" style="65" customWidth="1"/>
    <col min="8181" max="8181" width="8.5703125" style="65" customWidth="1"/>
    <col min="8182" max="8182" width="0.5703125" style="65" customWidth="1"/>
    <col min="8183" max="8183" width="9.42578125" style="65" customWidth="1"/>
    <col min="8184" max="8184" width="0.5703125" style="65" customWidth="1"/>
    <col min="8185" max="8185" width="9.5703125" style="65" customWidth="1"/>
    <col min="8186" max="8186" width="0.5703125" style="65" customWidth="1"/>
    <col min="8187" max="8187" width="11.5703125" style="65" customWidth="1"/>
    <col min="8188" max="8188" width="0.5703125" style="65" customWidth="1"/>
    <col min="8189" max="8189" width="8.5703125" style="65" customWidth="1"/>
    <col min="8190" max="8190" width="9.28515625" style="65"/>
    <col min="8191" max="8192" width="12" style="65" bestFit="1" customWidth="1"/>
    <col min="8193" max="8419" width="9.28515625" style="65"/>
    <col min="8420" max="8420" width="27" style="65" customWidth="1"/>
    <col min="8421" max="8421" width="4.42578125" style="65" customWidth="1"/>
    <col min="8422" max="8422" width="0.5703125" style="65" customWidth="1"/>
    <col min="8423" max="8423" width="9.42578125" style="65" customWidth="1"/>
    <col min="8424" max="8424" width="0.5703125" style="65" customWidth="1"/>
    <col min="8425" max="8425" width="7.42578125" style="65" customWidth="1"/>
    <col min="8426" max="8426" width="0.5703125" style="65" customWidth="1"/>
    <col min="8427" max="8427" width="10" style="65" customWidth="1"/>
    <col min="8428" max="8428" width="0.5703125" style="65" customWidth="1"/>
    <col min="8429" max="8429" width="9.5703125" style="65" customWidth="1"/>
    <col min="8430" max="8430" width="0.5703125" style="65" customWidth="1"/>
    <col min="8431" max="8431" width="11.42578125" style="65" customWidth="1"/>
    <col min="8432" max="8432" width="0.5703125" style="65" customWidth="1"/>
    <col min="8433" max="8433" width="12.5703125" style="65" customWidth="1"/>
    <col min="8434" max="8434" width="0.5703125" style="65" customWidth="1"/>
    <col min="8435" max="8435" width="9.28515625" style="65"/>
    <col min="8436" max="8436" width="0.5703125" style="65" customWidth="1"/>
    <col min="8437" max="8437" width="8.5703125" style="65" customWidth="1"/>
    <col min="8438" max="8438" width="0.5703125" style="65" customWidth="1"/>
    <col min="8439" max="8439" width="9.42578125" style="65" customWidth="1"/>
    <col min="8440" max="8440" width="0.5703125" style="65" customWidth="1"/>
    <col min="8441" max="8441" width="9.5703125" style="65" customWidth="1"/>
    <col min="8442" max="8442" width="0.5703125" style="65" customWidth="1"/>
    <col min="8443" max="8443" width="11.5703125" style="65" customWidth="1"/>
    <col min="8444" max="8444" width="0.5703125" style="65" customWidth="1"/>
    <col min="8445" max="8445" width="8.5703125" style="65" customWidth="1"/>
    <col min="8446" max="8446" width="9.28515625" style="65"/>
    <col min="8447" max="8448" width="12" style="65" bestFit="1" customWidth="1"/>
    <col min="8449" max="8675" width="9.28515625" style="65"/>
    <col min="8676" max="8676" width="27" style="65" customWidth="1"/>
    <col min="8677" max="8677" width="4.42578125" style="65" customWidth="1"/>
    <col min="8678" max="8678" width="0.5703125" style="65" customWidth="1"/>
    <col min="8679" max="8679" width="9.42578125" style="65" customWidth="1"/>
    <col min="8680" max="8680" width="0.5703125" style="65" customWidth="1"/>
    <col min="8681" max="8681" width="7.42578125" style="65" customWidth="1"/>
    <col min="8682" max="8682" width="0.5703125" style="65" customWidth="1"/>
    <col min="8683" max="8683" width="10" style="65" customWidth="1"/>
    <col min="8684" max="8684" width="0.5703125" style="65" customWidth="1"/>
    <col min="8685" max="8685" width="9.5703125" style="65" customWidth="1"/>
    <col min="8686" max="8686" width="0.5703125" style="65" customWidth="1"/>
    <col min="8687" max="8687" width="11.42578125" style="65" customWidth="1"/>
    <col min="8688" max="8688" width="0.5703125" style="65" customWidth="1"/>
    <col min="8689" max="8689" width="12.5703125" style="65" customWidth="1"/>
    <col min="8690" max="8690" width="0.5703125" style="65" customWidth="1"/>
    <col min="8691" max="8691" width="9.28515625" style="65"/>
    <col min="8692" max="8692" width="0.5703125" style="65" customWidth="1"/>
    <col min="8693" max="8693" width="8.5703125" style="65" customWidth="1"/>
    <col min="8694" max="8694" width="0.5703125" style="65" customWidth="1"/>
    <col min="8695" max="8695" width="9.42578125" style="65" customWidth="1"/>
    <col min="8696" max="8696" width="0.5703125" style="65" customWidth="1"/>
    <col min="8697" max="8697" width="9.5703125" style="65" customWidth="1"/>
    <col min="8698" max="8698" width="0.5703125" style="65" customWidth="1"/>
    <col min="8699" max="8699" width="11.5703125" style="65" customWidth="1"/>
    <col min="8700" max="8700" width="0.5703125" style="65" customWidth="1"/>
    <col min="8701" max="8701" width="8.5703125" style="65" customWidth="1"/>
    <col min="8702" max="8702" width="9.28515625" style="65"/>
    <col min="8703" max="8704" width="12" style="65" bestFit="1" customWidth="1"/>
    <col min="8705" max="8931" width="9.28515625" style="65"/>
    <col min="8932" max="8932" width="27" style="65" customWidth="1"/>
    <col min="8933" max="8933" width="4.42578125" style="65" customWidth="1"/>
    <col min="8934" max="8934" width="0.5703125" style="65" customWidth="1"/>
    <col min="8935" max="8935" width="9.42578125" style="65" customWidth="1"/>
    <col min="8936" max="8936" width="0.5703125" style="65" customWidth="1"/>
    <col min="8937" max="8937" width="7.42578125" style="65" customWidth="1"/>
    <col min="8938" max="8938" width="0.5703125" style="65" customWidth="1"/>
    <col min="8939" max="8939" width="10" style="65" customWidth="1"/>
    <col min="8940" max="8940" width="0.5703125" style="65" customWidth="1"/>
    <col min="8941" max="8941" width="9.5703125" style="65" customWidth="1"/>
    <col min="8942" max="8942" width="0.5703125" style="65" customWidth="1"/>
    <col min="8943" max="8943" width="11.42578125" style="65" customWidth="1"/>
    <col min="8944" max="8944" width="0.5703125" style="65" customWidth="1"/>
    <col min="8945" max="8945" width="12.5703125" style="65" customWidth="1"/>
    <col min="8946" max="8946" width="0.5703125" style="65" customWidth="1"/>
    <col min="8947" max="8947" width="9.28515625" style="65"/>
    <col min="8948" max="8948" width="0.5703125" style="65" customWidth="1"/>
    <col min="8949" max="8949" width="8.5703125" style="65" customWidth="1"/>
    <col min="8950" max="8950" width="0.5703125" style="65" customWidth="1"/>
    <col min="8951" max="8951" width="9.42578125" style="65" customWidth="1"/>
    <col min="8952" max="8952" width="0.5703125" style="65" customWidth="1"/>
    <col min="8953" max="8953" width="9.5703125" style="65" customWidth="1"/>
    <col min="8954" max="8954" width="0.5703125" style="65" customWidth="1"/>
    <col min="8955" max="8955" width="11.5703125" style="65" customWidth="1"/>
    <col min="8956" max="8956" width="0.5703125" style="65" customWidth="1"/>
    <col min="8957" max="8957" width="8.5703125" style="65" customWidth="1"/>
    <col min="8958" max="8958" width="9.28515625" style="65"/>
    <col min="8959" max="8960" width="12" style="65" bestFit="1" customWidth="1"/>
    <col min="8961" max="9187" width="9.28515625" style="65"/>
    <col min="9188" max="9188" width="27" style="65" customWidth="1"/>
    <col min="9189" max="9189" width="4.42578125" style="65" customWidth="1"/>
    <col min="9190" max="9190" width="0.5703125" style="65" customWidth="1"/>
    <col min="9191" max="9191" width="9.42578125" style="65" customWidth="1"/>
    <col min="9192" max="9192" width="0.5703125" style="65" customWidth="1"/>
    <col min="9193" max="9193" width="7.42578125" style="65" customWidth="1"/>
    <col min="9194" max="9194" width="0.5703125" style="65" customWidth="1"/>
    <col min="9195" max="9195" width="10" style="65" customWidth="1"/>
    <col min="9196" max="9196" width="0.5703125" style="65" customWidth="1"/>
    <col min="9197" max="9197" width="9.5703125" style="65" customWidth="1"/>
    <col min="9198" max="9198" width="0.5703125" style="65" customWidth="1"/>
    <col min="9199" max="9199" width="11.42578125" style="65" customWidth="1"/>
    <col min="9200" max="9200" width="0.5703125" style="65" customWidth="1"/>
    <col min="9201" max="9201" width="12.5703125" style="65" customWidth="1"/>
    <col min="9202" max="9202" width="0.5703125" style="65" customWidth="1"/>
    <col min="9203" max="9203" width="9.28515625" style="65"/>
    <col min="9204" max="9204" width="0.5703125" style="65" customWidth="1"/>
    <col min="9205" max="9205" width="8.5703125" style="65" customWidth="1"/>
    <col min="9206" max="9206" width="0.5703125" style="65" customWidth="1"/>
    <col min="9207" max="9207" width="9.42578125" style="65" customWidth="1"/>
    <col min="9208" max="9208" width="0.5703125" style="65" customWidth="1"/>
    <col min="9209" max="9209" width="9.5703125" style="65" customWidth="1"/>
    <col min="9210" max="9210" width="0.5703125" style="65" customWidth="1"/>
    <col min="9211" max="9211" width="11.5703125" style="65" customWidth="1"/>
    <col min="9212" max="9212" width="0.5703125" style="65" customWidth="1"/>
    <col min="9213" max="9213" width="8.5703125" style="65" customWidth="1"/>
    <col min="9214" max="9214" width="9.28515625" style="65"/>
    <col min="9215" max="9216" width="12" style="65" bestFit="1" customWidth="1"/>
    <col min="9217" max="9443" width="9.28515625" style="65"/>
    <col min="9444" max="9444" width="27" style="65" customWidth="1"/>
    <col min="9445" max="9445" width="4.42578125" style="65" customWidth="1"/>
    <col min="9446" max="9446" width="0.5703125" style="65" customWidth="1"/>
    <col min="9447" max="9447" width="9.42578125" style="65" customWidth="1"/>
    <col min="9448" max="9448" width="0.5703125" style="65" customWidth="1"/>
    <col min="9449" max="9449" width="7.42578125" style="65" customWidth="1"/>
    <col min="9450" max="9450" width="0.5703125" style="65" customWidth="1"/>
    <col min="9451" max="9451" width="10" style="65" customWidth="1"/>
    <col min="9452" max="9452" width="0.5703125" style="65" customWidth="1"/>
    <col min="9453" max="9453" width="9.5703125" style="65" customWidth="1"/>
    <col min="9454" max="9454" width="0.5703125" style="65" customWidth="1"/>
    <col min="9455" max="9455" width="11.42578125" style="65" customWidth="1"/>
    <col min="9456" max="9456" width="0.5703125" style="65" customWidth="1"/>
    <col min="9457" max="9457" width="12.5703125" style="65" customWidth="1"/>
    <col min="9458" max="9458" width="0.5703125" style="65" customWidth="1"/>
    <col min="9459" max="9459" width="9.28515625" style="65"/>
    <col min="9460" max="9460" width="0.5703125" style="65" customWidth="1"/>
    <col min="9461" max="9461" width="8.5703125" style="65" customWidth="1"/>
    <col min="9462" max="9462" width="0.5703125" style="65" customWidth="1"/>
    <col min="9463" max="9463" width="9.42578125" style="65" customWidth="1"/>
    <col min="9464" max="9464" width="0.5703125" style="65" customWidth="1"/>
    <col min="9465" max="9465" width="9.5703125" style="65" customWidth="1"/>
    <col min="9466" max="9466" width="0.5703125" style="65" customWidth="1"/>
    <col min="9467" max="9467" width="11.5703125" style="65" customWidth="1"/>
    <col min="9468" max="9468" width="0.5703125" style="65" customWidth="1"/>
    <col min="9469" max="9469" width="8.5703125" style="65" customWidth="1"/>
    <col min="9470" max="9470" width="9.28515625" style="65"/>
    <col min="9471" max="9472" width="12" style="65" bestFit="1" customWidth="1"/>
    <col min="9473" max="9699" width="9.28515625" style="65"/>
    <col min="9700" max="9700" width="27" style="65" customWidth="1"/>
    <col min="9701" max="9701" width="4.42578125" style="65" customWidth="1"/>
    <col min="9702" max="9702" width="0.5703125" style="65" customWidth="1"/>
    <col min="9703" max="9703" width="9.42578125" style="65" customWidth="1"/>
    <col min="9704" max="9704" width="0.5703125" style="65" customWidth="1"/>
    <col min="9705" max="9705" width="7.42578125" style="65" customWidth="1"/>
    <col min="9706" max="9706" width="0.5703125" style="65" customWidth="1"/>
    <col min="9707" max="9707" width="10" style="65" customWidth="1"/>
    <col min="9708" max="9708" width="0.5703125" style="65" customWidth="1"/>
    <col min="9709" max="9709" width="9.5703125" style="65" customWidth="1"/>
    <col min="9710" max="9710" width="0.5703125" style="65" customWidth="1"/>
    <col min="9711" max="9711" width="11.42578125" style="65" customWidth="1"/>
    <col min="9712" max="9712" width="0.5703125" style="65" customWidth="1"/>
    <col min="9713" max="9713" width="12.5703125" style="65" customWidth="1"/>
    <col min="9714" max="9714" width="0.5703125" style="65" customWidth="1"/>
    <col min="9715" max="9715" width="9.28515625" style="65"/>
    <col min="9716" max="9716" width="0.5703125" style="65" customWidth="1"/>
    <col min="9717" max="9717" width="8.5703125" style="65" customWidth="1"/>
    <col min="9718" max="9718" width="0.5703125" style="65" customWidth="1"/>
    <col min="9719" max="9719" width="9.42578125" style="65" customWidth="1"/>
    <col min="9720" max="9720" width="0.5703125" style="65" customWidth="1"/>
    <col min="9721" max="9721" width="9.5703125" style="65" customWidth="1"/>
    <col min="9722" max="9722" width="0.5703125" style="65" customWidth="1"/>
    <col min="9723" max="9723" width="11.5703125" style="65" customWidth="1"/>
    <col min="9724" max="9724" width="0.5703125" style="65" customWidth="1"/>
    <col min="9725" max="9725" width="8.5703125" style="65" customWidth="1"/>
    <col min="9726" max="9726" width="9.28515625" style="65"/>
    <col min="9727" max="9728" width="12" style="65" bestFit="1" customWidth="1"/>
    <col min="9729" max="9955" width="9.28515625" style="65"/>
    <col min="9956" max="9956" width="27" style="65" customWidth="1"/>
    <col min="9957" max="9957" width="4.42578125" style="65" customWidth="1"/>
    <col min="9958" max="9958" width="0.5703125" style="65" customWidth="1"/>
    <col min="9959" max="9959" width="9.42578125" style="65" customWidth="1"/>
    <col min="9960" max="9960" width="0.5703125" style="65" customWidth="1"/>
    <col min="9961" max="9961" width="7.42578125" style="65" customWidth="1"/>
    <col min="9962" max="9962" width="0.5703125" style="65" customWidth="1"/>
    <col min="9963" max="9963" width="10" style="65" customWidth="1"/>
    <col min="9964" max="9964" width="0.5703125" style="65" customWidth="1"/>
    <col min="9965" max="9965" width="9.5703125" style="65" customWidth="1"/>
    <col min="9966" max="9966" width="0.5703125" style="65" customWidth="1"/>
    <col min="9967" max="9967" width="11.42578125" style="65" customWidth="1"/>
    <col min="9968" max="9968" width="0.5703125" style="65" customWidth="1"/>
    <col min="9969" max="9969" width="12.5703125" style="65" customWidth="1"/>
    <col min="9970" max="9970" width="0.5703125" style="65" customWidth="1"/>
    <col min="9971" max="9971" width="9.28515625" style="65"/>
    <col min="9972" max="9972" width="0.5703125" style="65" customWidth="1"/>
    <col min="9973" max="9973" width="8.5703125" style="65" customWidth="1"/>
    <col min="9974" max="9974" width="0.5703125" style="65" customWidth="1"/>
    <col min="9975" max="9975" width="9.42578125" style="65" customWidth="1"/>
    <col min="9976" max="9976" width="0.5703125" style="65" customWidth="1"/>
    <col min="9977" max="9977" width="9.5703125" style="65" customWidth="1"/>
    <col min="9978" max="9978" width="0.5703125" style="65" customWidth="1"/>
    <col min="9979" max="9979" width="11.5703125" style="65" customWidth="1"/>
    <col min="9980" max="9980" width="0.5703125" style="65" customWidth="1"/>
    <col min="9981" max="9981" width="8.5703125" style="65" customWidth="1"/>
    <col min="9982" max="9982" width="9.28515625" style="65"/>
    <col min="9983" max="9984" width="12" style="65" bestFit="1" customWidth="1"/>
    <col min="9985" max="10211" width="9.28515625" style="65"/>
    <col min="10212" max="10212" width="27" style="65" customWidth="1"/>
    <col min="10213" max="10213" width="4.42578125" style="65" customWidth="1"/>
    <col min="10214" max="10214" width="0.5703125" style="65" customWidth="1"/>
    <col min="10215" max="10215" width="9.42578125" style="65" customWidth="1"/>
    <col min="10216" max="10216" width="0.5703125" style="65" customWidth="1"/>
    <col min="10217" max="10217" width="7.42578125" style="65" customWidth="1"/>
    <col min="10218" max="10218" width="0.5703125" style="65" customWidth="1"/>
    <col min="10219" max="10219" width="10" style="65" customWidth="1"/>
    <col min="10220" max="10220" width="0.5703125" style="65" customWidth="1"/>
    <col min="10221" max="10221" width="9.5703125" style="65" customWidth="1"/>
    <col min="10222" max="10222" width="0.5703125" style="65" customWidth="1"/>
    <col min="10223" max="10223" width="11.42578125" style="65" customWidth="1"/>
    <col min="10224" max="10224" width="0.5703125" style="65" customWidth="1"/>
    <col min="10225" max="10225" width="12.5703125" style="65" customWidth="1"/>
    <col min="10226" max="10226" width="0.5703125" style="65" customWidth="1"/>
    <col min="10227" max="10227" width="9.28515625" style="65"/>
    <col min="10228" max="10228" width="0.5703125" style="65" customWidth="1"/>
    <col min="10229" max="10229" width="8.5703125" style="65" customWidth="1"/>
    <col min="10230" max="10230" width="0.5703125" style="65" customWidth="1"/>
    <col min="10231" max="10231" width="9.42578125" style="65" customWidth="1"/>
    <col min="10232" max="10232" width="0.5703125" style="65" customWidth="1"/>
    <col min="10233" max="10233" width="9.5703125" style="65" customWidth="1"/>
    <col min="10234" max="10234" width="0.5703125" style="65" customWidth="1"/>
    <col min="10235" max="10235" width="11.5703125" style="65" customWidth="1"/>
    <col min="10236" max="10236" width="0.5703125" style="65" customWidth="1"/>
    <col min="10237" max="10237" width="8.5703125" style="65" customWidth="1"/>
    <col min="10238" max="10238" width="9.28515625" style="65"/>
    <col min="10239" max="10240" width="12" style="65" bestFit="1" customWidth="1"/>
    <col min="10241" max="10467" width="9.28515625" style="65"/>
    <col min="10468" max="10468" width="27" style="65" customWidth="1"/>
    <col min="10469" max="10469" width="4.42578125" style="65" customWidth="1"/>
    <col min="10470" max="10470" width="0.5703125" style="65" customWidth="1"/>
    <col min="10471" max="10471" width="9.42578125" style="65" customWidth="1"/>
    <col min="10472" max="10472" width="0.5703125" style="65" customWidth="1"/>
    <col min="10473" max="10473" width="7.42578125" style="65" customWidth="1"/>
    <col min="10474" max="10474" width="0.5703125" style="65" customWidth="1"/>
    <col min="10475" max="10475" width="10" style="65" customWidth="1"/>
    <col min="10476" max="10476" width="0.5703125" style="65" customWidth="1"/>
    <col min="10477" max="10477" width="9.5703125" style="65" customWidth="1"/>
    <col min="10478" max="10478" width="0.5703125" style="65" customWidth="1"/>
    <col min="10479" max="10479" width="11.42578125" style="65" customWidth="1"/>
    <col min="10480" max="10480" width="0.5703125" style="65" customWidth="1"/>
    <col min="10481" max="10481" width="12.5703125" style="65" customWidth="1"/>
    <col min="10482" max="10482" width="0.5703125" style="65" customWidth="1"/>
    <col min="10483" max="10483" width="9.28515625" style="65"/>
    <col min="10484" max="10484" width="0.5703125" style="65" customWidth="1"/>
    <col min="10485" max="10485" width="8.5703125" style="65" customWidth="1"/>
    <col min="10486" max="10486" width="0.5703125" style="65" customWidth="1"/>
    <col min="10487" max="10487" width="9.42578125" style="65" customWidth="1"/>
    <col min="10488" max="10488" width="0.5703125" style="65" customWidth="1"/>
    <col min="10489" max="10489" width="9.5703125" style="65" customWidth="1"/>
    <col min="10490" max="10490" width="0.5703125" style="65" customWidth="1"/>
    <col min="10491" max="10491" width="11.5703125" style="65" customWidth="1"/>
    <col min="10492" max="10492" width="0.5703125" style="65" customWidth="1"/>
    <col min="10493" max="10493" width="8.5703125" style="65" customWidth="1"/>
    <col min="10494" max="10494" width="9.28515625" style="65"/>
    <col min="10495" max="10496" width="12" style="65" bestFit="1" customWidth="1"/>
    <col min="10497" max="10723" width="9.28515625" style="65"/>
    <col min="10724" max="10724" width="27" style="65" customWidth="1"/>
    <col min="10725" max="10725" width="4.42578125" style="65" customWidth="1"/>
    <col min="10726" max="10726" width="0.5703125" style="65" customWidth="1"/>
    <col min="10727" max="10727" width="9.42578125" style="65" customWidth="1"/>
    <col min="10728" max="10728" width="0.5703125" style="65" customWidth="1"/>
    <col min="10729" max="10729" width="7.42578125" style="65" customWidth="1"/>
    <col min="10730" max="10730" width="0.5703125" style="65" customWidth="1"/>
    <col min="10731" max="10731" width="10" style="65" customWidth="1"/>
    <col min="10732" max="10732" width="0.5703125" style="65" customWidth="1"/>
    <col min="10733" max="10733" width="9.5703125" style="65" customWidth="1"/>
    <col min="10734" max="10734" width="0.5703125" style="65" customWidth="1"/>
    <col min="10735" max="10735" width="11.42578125" style="65" customWidth="1"/>
    <col min="10736" max="10736" width="0.5703125" style="65" customWidth="1"/>
    <col min="10737" max="10737" width="12.5703125" style="65" customWidth="1"/>
    <col min="10738" max="10738" width="0.5703125" style="65" customWidth="1"/>
    <col min="10739" max="10739" width="9.28515625" style="65"/>
    <col min="10740" max="10740" width="0.5703125" style="65" customWidth="1"/>
    <col min="10741" max="10741" width="8.5703125" style="65" customWidth="1"/>
    <col min="10742" max="10742" width="0.5703125" style="65" customWidth="1"/>
    <col min="10743" max="10743" width="9.42578125" style="65" customWidth="1"/>
    <col min="10744" max="10744" width="0.5703125" style="65" customWidth="1"/>
    <col min="10745" max="10745" width="9.5703125" style="65" customWidth="1"/>
    <col min="10746" max="10746" width="0.5703125" style="65" customWidth="1"/>
    <col min="10747" max="10747" width="11.5703125" style="65" customWidth="1"/>
    <col min="10748" max="10748" width="0.5703125" style="65" customWidth="1"/>
    <col min="10749" max="10749" width="8.5703125" style="65" customWidth="1"/>
    <col min="10750" max="10750" width="9.28515625" style="65"/>
    <col min="10751" max="10752" width="12" style="65" bestFit="1" customWidth="1"/>
    <col min="10753" max="10979" width="9.28515625" style="65"/>
    <col min="10980" max="10980" width="27" style="65" customWidth="1"/>
    <col min="10981" max="10981" width="4.42578125" style="65" customWidth="1"/>
    <col min="10982" max="10982" width="0.5703125" style="65" customWidth="1"/>
    <col min="10983" max="10983" width="9.42578125" style="65" customWidth="1"/>
    <col min="10984" max="10984" width="0.5703125" style="65" customWidth="1"/>
    <col min="10985" max="10985" width="7.42578125" style="65" customWidth="1"/>
    <col min="10986" max="10986" width="0.5703125" style="65" customWidth="1"/>
    <col min="10987" max="10987" width="10" style="65" customWidth="1"/>
    <col min="10988" max="10988" width="0.5703125" style="65" customWidth="1"/>
    <col min="10989" max="10989" width="9.5703125" style="65" customWidth="1"/>
    <col min="10990" max="10990" width="0.5703125" style="65" customWidth="1"/>
    <col min="10991" max="10991" width="11.42578125" style="65" customWidth="1"/>
    <col min="10992" max="10992" width="0.5703125" style="65" customWidth="1"/>
    <col min="10993" max="10993" width="12.5703125" style="65" customWidth="1"/>
    <col min="10994" max="10994" width="0.5703125" style="65" customWidth="1"/>
    <col min="10995" max="10995" width="9.28515625" style="65"/>
    <col min="10996" max="10996" width="0.5703125" style="65" customWidth="1"/>
    <col min="10997" max="10997" width="8.5703125" style="65" customWidth="1"/>
    <col min="10998" max="10998" width="0.5703125" style="65" customWidth="1"/>
    <col min="10999" max="10999" width="9.42578125" style="65" customWidth="1"/>
    <col min="11000" max="11000" width="0.5703125" style="65" customWidth="1"/>
    <col min="11001" max="11001" width="9.5703125" style="65" customWidth="1"/>
    <col min="11002" max="11002" width="0.5703125" style="65" customWidth="1"/>
    <col min="11003" max="11003" width="11.5703125" style="65" customWidth="1"/>
    <col min="11004" max="11004" width="0.5703125" style="65" customWidth="1"/>
    <col min="11005" max="11005" width="8.5703125" style="65" customWidth="1"/>
    <col min="11006" max="11006" width="9.28515625" style="65"/>
    <col min="11007" max="11008" width="12" style="65" bestFit="1" customWidth="1"/>
    <col min="11009" max="11235" width="9.28515625" style="65"/>
    <col min="11236" max="11236" width="27" style="65" customWidth="1"/>
    <col min="11237" max="11237" width="4.42578125" style="65" customWidth="1"/>
    <col min="11238" max="11238" width="0.5703125" style="65" customWidth="1"/>
    <col min="11239" max="11239" width="9.42578125" style="65" customWidth="1"/>
    <col min="11240" max="11240" width="0.5703125" style="65" customWidth="1"/>
    <col min="11241" max="11241" width="7.42578125" style="65" customWidth="1"/>
    <col min="11242" max="11242" width="0.5703125" style="65" customWidth="1"/>
    <col min="11243" max="11243" width="10" style="65" customWidth="1"/>
    <col min="11244" max="11244" width="0.5703125" style="65" customWidth="1"/>
    <col min="11245" max="11245" width="9.5703125" style="65" customWidth="1"/>
    <col min="11246" max="11246" width="0.5703125" style="65" customWidth="1"/>
    <col min="11247" max="11247" width="11.42578125" style="65" customWidth="1"/>
    <col min="11248" max="11248" width="0.5703125" style="65" customWidth="1"/>
    <col min="11249" max="11249" width="12.5703125" style="65" customWidth="1"/>
    <col min="11250" max="11250" width="0.5703125" style="65" customWidth="1"/>
    <col min="11251" max="11251" width="9.28515625" style="65"/>
    <col min="11252" max="11252" width="0.5703125" style="65" customWidth="1"/>
    <col min="11253" max="11253" width="8.5703125" style="65" customWidth="1"/>
    <col min="11254" max="11254" width="0.5703125" style="65" customWidth="1"/>
    <col min="11255" max="11255" width="9.42578125" style="65" customWidth="1"/>
    <col min="11256" max="11256" width="0.5703125" style="65" customWidth="1"/>
    <col min="11257" max="11257" width="9.5703125" style="65" customWidth="1"/>
    <col min="11258" max="11258" width="0.5703125" style="65" customWidth="1"/>
    <col min="11259" max="11259" width="11.5703125" style="65" customWidth="1"/>
    <col min="11260" max="11260" width="0.5703125" style="65" customWidth="1"/>
    <col min="11261" max="11261" width="8.5703125" style="65" customWidth="1"/>
    <col min="11262" max="11262" width="9.28515625" style="65"/>
    <col min="11263" max="11264" width="12" style="65" bestFit="1" customWidth="1"/>
    <col min="11265" max="11491" width="9.28515625" style="65"/>
    <col min="11492" max="11492" width="27" style="65" customWidth="1"/>
    <col min="11493" max="11493" width="4.42578125" style="65" customWidth="1"/>
    <col min="11494" max="11494" width="0.5703125" style="65" customWidth="1"/>
    <col min="11495" max="11495" width="9.42578125" style="65" customWidth="1"/>
    <col min="11496" max="11496" width="0.5703125" style="65" customWidth="1"/>
    <col min="11497" max="11497" width="7.42578125" style="65" customWidth="1"/>
    <col min="11498" max="11498" width="0.5703125" style="65" customWidth="1"/>
    <col min="11499" max="11499" width="10" style="65" customWidth="1"/>
    <col min="11500" max="11500" width="0.5703125" style="65" customWidth="1"/>
    <col min="11501" max="11501" width="9.5703125" style="65" customWidth="1"/>
    <col min="11502" max="11502" width="0.5703125" style="65" customWidth="1"/>
    <col min="11503" max="11503" width="11.42578125" style="65" customWidth="1"/>
    <col min="11504" max="11504" width="0.5703125" style="65" customWidth="1"/>
    <col min="11505" max="11505" width="12.5703125" style="65" customWidth="1"/>
    <col min="11506" max="11506" width="0.5703125" style="65" customWidth="1"/>
    <col min="11507" max="11507" width="9.28515625" style="65"/>
    <col min="11508" max="11508" width="0.5703125" style="65" customWidth="1"/>
    <col min="11509" max="11509" width="8.5703125" style="65" customWidth="1"/>
    <col min="11510" max="11510" width="0.5703125" style="65" customWidth="1"/>
    <col min="11511" max="11511" width="9.42578125" style="65" customWidth="1"/>
    <col min="11512" max="11512" width="0.5703125" style="65" customWidth="1"/>
    <col min="11513" max="11513" width="9.5703125" style="65" customWidth="1"/>
    <col min="11514" max="11514" width="0.5703125" style="65" customWidth="1"/>
    <col min="11515" max="11515" width="11.5703125" style="65" customWidth="1"/>
    <col min="11516" max="11516" width="0.5703125" style="65" customWidth="1"/>
    <col min="11517" max="11517" width="8.5703125" style="65" customWidth="1"/>
    <col min="11518" max="11518" width="9.28515625" style="65"/>
    <col min="11519" max="11520" width="12" style="65" bestFit="1" customWidth="1"/>
    <col min="11521" max="11747" width="9.28515625" style="65"/>
    <col min="11748" max="11748" width="27" style="65" customWidth="1"/>
    <col min="11749" max="11749" width="4.42578125" style="65" customWidth="1"/>
    <col min="11750" max="11750" width="0.5703125" style="65" customWidth="1"/>
    <col min="11751" max="11751" width="9.42578125" style="65" customWidth="1"/>
    <col min="11752" max="11752" width="0.5703125" style="65" customWidth="1"/>
    <col min="11753" max="11753" width="7.42578125" style="65" customWidth="1"/>
    <col min="11754" max="11754" width="0.5703125" style="65" customWidth="1"/>
    <col min="11755" max="11755" width="10" style="65" customWidth="1"/>
    <col min="11756" max="11756" width="0.5703125" style="65" customWidth="1"/>
    <col min="11757" max="11757" width="9.5703125" style="65" customWidth="1"/>
    <col min="11758" max="11758" width="0.5703125" style="65" customWidth="1"/>
    <col min="11759" max="11759" width="11.42578125" style="65" customWidth="1"/>
    <col min="11760" max="11760" width="0.5703125" style="65" customWidth="1"/>
    <col min="11761" max="11761" width="12.5703125" style="65" customWidth="1"/>
    <col min="11762" max="11762" width="0.5703125" style="65" customWidth="1"/>
    <col min="11763" max="11763" width="9.28515625" style="65"/>
    <col min="11764" max="11764" width="0.5703125" style="65" customWidth="1"/>
    <col min="11765" max="11765" width="8.5703125" style="65" customWidth="1"/>
    <col min="11766" max="11766" width="0.5703125" style="65" customWidth="1"/>
    <col min="11767" max="11767" width="9.42578125" style="65" customWidth="1"/>
    <col min="11768" max="11768" width="0.5703125" style="65" customWidth="1"/>
    <col min="11769" max="11769" width="9.5703125" style="65" customWidth="1"/>
    <col min="11770" max="11770" width="0.5703125" style="65" customWidth="1"/>
    <col min="11771" max="11771" width="11.5703125" style="65" customWidth="1"/>
    <col min="11772" max="11772" width="0.5703125" style="65" customWidth="1"/>
    <col min="11773" max="11773" width="8.5703125" style="65" customWidth="1"/>
    <col min="11774" max="11774" width="9.28515625" style="65"/>
    <col min="11775" max="11776" width="12" style="65" bestFit="1" customWidth="1"/>
    <col min="11777" max="12003" width="9.28515625" style="65"/>
    <col min="12004" max="12004" width="27" style="65" customWidth="1"/>
    <col min="12005" max="12005" width="4.42578125" style="65" customWidth="1"/>
    <col min="12006" max="12006" width="0.5703125" style="65" customWidth="1"/>
    <col min="12007" max="12007" width="9.42578125" style="65" customWidth="1"/>
    <col min="12008" max="12008" width="0.5703125" style="65" customWidth="1"/>
    <col min="12009" max="12009" width="7.42578125" style="65" customWidth="1"/>
    <col min="12010" max="12010" width="0.5703125" style="65" customWidth="1"/>
    <col min="12011" max="12011" width="10" style="65" customWidth="1"/>
    <col min="12012" max="12012" width="0.5703125" style="65" customWidth="1"/>
    <col min="12013" max="12013" width="9.5703125" style="65" customWidth="1"/>
    <col min="12014" max="12014" width="0.5703125" style="65" customWidth="1"/>
    <col min="12015" max="12015" width="11.42578125" style="65" customWidth="1"/>
    <col min="12016" max="12016" width="0.5703125" style="65" customWidth="1"/>
    <col min="12017" max="12017" width="12.5703125" style="65" customWidth="1"/>
    <col min="12018" max="12018" width="0.5703125" style="65" customWidth="1"/>
    <col min="12019" max="12019" width="9.28515625" style="65"/>
    <col min="12020" max="12020" width="0.5703125" style="65" customWidth="1"/>
    <col min="12021" max="12021" width="8.5703125" style="65" customWidth="1"/>
    <col min="12022" max="12022" width="0.5703125" style="65" customWidth="1"/>
    <col min="12023" max="12023" width="9.42578125" style="65" customWidth="1"/>
    <col min="12024" max="12024" width="0.5703125" style="65" customWidth="1"/>
    <col min="12025" max="12025" width="9.5703125" style="65" customWidth="1"/>
    <col min="12026" max="12026" width="0.5703125" style="65" customWidth="1"/>
    <col min="12027" max="12027" width="11.5703125" style="65" customWidth="1"/>
    <col min="12028" max="12028" width="0.5703125" style="65" customWidth="1"/>
    <col min="12029" max="12029" width="8.5703125" style="65" customWidth="1"/>
    <col min="12030" max="12030" width="9.28515625" style="65"/>
    <col min="12031" max="12032" width="12" style="65" bestFit="1" customWidth="1"/>
    <col min="12033" max="12259" width="9.28515625" style="65"/>
    <col min="12260" max="12260" width="27" style="65" customWidth="1"/>
    <col min="12261" max="12261" width="4.42578125" style="65" customWidth="1"/>
    <col min="12262" max="12262" width="0.5703125" style="65" customWidth="1"/>
    <col min="12263" max="12263" width="9.42578125" style="65" customWidth="1"/>
    <col min="12264" max="12264" width="0.5703125" style="65" customWidth="1"/>
    <col min="12265" max="12265" width="7.42578125" style="65" customWidth="1"/>
    <col min="12266" max="12266" width="0.5703125" style="65" customWidth="1"/>
    <col min="12267" max="12267" width="10" style="65" customWidth="1"/>
    <col min="12268" max="12268" width="0.5703125" style="65" customWidth="1"/>
    <col min="12269" max="12269" width="9.5703125" style="65" customWidth="1"/>
    <col min="12270" max="12270" width="0.5703125" style="65" customWidth="1"/>
    <col min="12271" max="12271" width="11.42578125" style="65" customWidth="1"/>
    <col min="12272" max="12272" width="0.5703125" style="65" customWidth="1"/>
    <col min="12273" max="12273" width="12.5703125" style="65" customWidth="1"/>
    <col min="12274" max="12274" width="0.5703125" style="65" customWidth="1"/>
    <col min="12275" max="12275" width="9.28515625" style="65"/>
    <col min="12276" max="12276" width="0.5703125" style="65" customWidth="1"/>
    <col min="12277" max="12277" width="8.5703125" style="65" customWidth="1"/>
    <col min="12278" max="12278" width="0.5703125" style="65" customWidth="1"/>
    <col min="12279" max="12279" width="9.42578125" style="65" customWidth="1"/>
    <col min="12280" max="12280" width="0.5703125" style="65" customWidth="1"/>
    <col min="12281" max="12281" width="9.5703125" style="65" customWidth="1"/>
    <col min="12282" max="12282" width="0.5703125" style="65" customWidth="1"/>
    <col min="12283" max="12283" width="11.5703125" style="65" customWidth="1"/>
    <col min="12284" max="12284" width="0.5703125" style="65" customWidth="1"/>
    <col min="12285" max="12285" width="8.5703125" style="65" customWidth="1"/>
    <col min="12286" max="12286" width="9.28515625" style="65"/>
    <col min="12287" max="12288" width="12" style="65" bestFit="1" customWidth="1"/>
    <col min="12289" max="12515" width="9.28515625" style="65"/>
    <col min="12516" max="12516" width="27" style="65" customWidth="1"/>
    <col min="12517" max="12517" width="4.42578125" style="65" customWidth="1"/>
    <col min="12518" max="12518" width="0.5703125" style="65" customWidth="1"/>
    <col min="12519" max="12519" width="9.42578125" style="65" customWidth="1"/>
    <col min="12520" max="12520" width="0.5703125" style="65" customWidth="1"/>
    <col min="12521" max="12521" width="7.42578125" style="65" customWidth="1"/>
    <col min="12522" max="12522" width="0.5703125" style="65" customWidth="1"/>
    <col min="12523" max="12523" width="10" style="65" customWidth="1"/>
    <col min="12524" max="12524" width="0.5703125" style="65" customWidth="1"/>
    <col min="12525" max="12525" width="9.5703125" style="65" customWidth="1"/>
    <col min="12526" max="12526" width="0.5703125" style="65" customWidth="1"/>
    <col min="12527" max="12527" width="11.42578125" style="65" customWidth="1"/>
    <col min="12528" max="12528" width="0.5703125" style="65" customWidth="1"/>
    <col min="12529" max="12529" width="12.5703125" style="65" customWidth="1"/>
    <col min="12530" max="12530" width="0.5703125" style="65" customWidth="1"/>
    <col min="12531" max="12531" width="9.28515625" style="65"/>
    <col min="12532" max="12532" width="0.5703125" style="65" customWidth="1"/>
    <col min="12533" max="12533" width="8.5703125" style="65" customWidth="1"/>
    <col min="12534" max="12534" width="0.5703125" style="65" customWidth="1"/>
    <col min="12535" max="12535" width="9.42578125" style="65" customWidth="1"/>
    <col min="12536" max="12536" width="0.5703125" style="65" customWidth="1"/>
    <col min="12537" max="12537" width="9.5703125" style="65" customWidth="1"/>
    <col min="12538" max="12538" width="0.5703125" style="65" customWidth="1"/>
    <col min="12539" max="12539" width="11.5703125" style="65" customWidth="1"/>
    <col min="12540" max="12540" width="0.5703125" style="65" customWidth="1"/>
    <col min="12541" max="12541" width="8.5703125" style="65" customWidth="1"/>
    <col min="12542" max="12542" width="9.28515625" style="65"/>
    <col min="12543" max="12544" width="12" style="65" bestFit="1" customWidth="1"/>
    <col min="12545" max="12771" width="9.28515625" style="65"/>
    <col min="12772" max="12772" width="27" style="65" customWidth="1"/>
    <col min="12773" max="12773" width="4.42578125" style="65" customWidth="1"/>
    <col min="12774" max="12774" width="0.5703125" style="65" customWidth="1"/>
    <col min="12775" max="12775" width="9.42578125" style="65" customWidth="1"/>
    <col min="12776" max="12776" width="0.5703125" style="65" customWidth="1"/>
    <col min="12777" max="12777" width="7.42578125" style="65" customWidth="1"/>
    <col min="12778" max="12778" width="0.5703125" style="65" customWidth="1"/>
    <col min="12779" max="12779" width="10" style="65" customWidth="1"/>
    <col min="12780" max="12780" width="0.5703125" style="65" customWidth="1"/>
    <col min="12781" max="12781" width="9.5703125" style="65" customWidth="1"/>
    <col min="12782" max="12782" width="0.5703125" style="65" customWidth="1"/>
    <col min="12783" max="12783" width="11.42578125" style="65" customWidth="1"/>
    <col min="12784" max="12784" width="0.5703125" style="65" customWidth="1"/>
    <col min="12785" max="12785" width="12.5703125" style="65" customWidth="1"/>
    <col min="12786" max="12786" width="0.5703125" style="65" customWidth="1"/>
    <col min="12787" max="12787" width="9.28515625" style="65"/>
    <col min="12788" max="12788" width="0.5703125" style="65" customWidth="1"/>
    <col min="12789" max="12789" width="8.5703125" style="65" customWidth="1"/>
    <col min="12790" max="12790" width="0.5703125" style="65" customWidth="1"/>
    <col min="12791" max="12791" width="9.42578125" style="65" customWidth="1"/>
    <col min="12792" max="12792" width="0.5703125" style="65" customWidth="1"/>
    <col min="12793" max="12793" width="9.5703125" style="65" customWidth="1"/>
    <col min="12794" max="12794" width="0.5703125" style="65" customWidth="1"/>
    <col min="12795" max="12795" width="11.5703125" style="65" customWidth="1"/>
    <col min="12796" max="12796" width="0.5703125" style="65" customWidth="1"/>
    <col min="12797" max="12797" width="8.5703125" style="65" customWidth="1"/>
    <col min="12798" max="12798" width="9.28515625" style="65"/>
    <col min="12799" max="12800" width="12" style="65" bestFit="1" customWidth="1"/>
    <col min="12801" max="13027" width="9.28515625" style="65"/>
    <col min="13028" max="13028" width="27" style="65" customWidth="1"/>
    <col min="13029" max="13029" width="4.42578125" style="65" customWidth="1"/>
    <col min="13030" max="13030" width="0.5703125" style="65" customWidth="1"/>
    <col min="13031" max="13031" width="9.42578125" style="65" customWidth="1"/>
    <col min="13032" max="13032" width="0.5703125" style="65" customWidth="1"/>
    <col min="13033" max="13033" width="7.42578125" style="65" customWidth="1"/>
    <col min="13034" max="13034" width="0.5703125" style="65" customWidth="1"/>
    <col min="13035" max="13035" width="10" style="65" customWidth="1"/>
    <col min="13036" max="13036" width="0.5703125" style="65" customWidth="1"/>
    <col min="13037" max="13037" width="9.5703125" style="65" customWidth="1"/>
    <col min="13038" max="13038" width="0.5703125" style="65" customWidth="1"/>
    <col min="13039" max="13039" width="11.42578125" style="65" customWidth="1"/>
    <col min="13040" max="13040" width="0.5703125" style="65" customWidth="1"/>
    <col min="13041" max="13041" width="12.5703125" style="65" customWidth="1"/>
    <col min="13042" max="13042" width="0.5703125" style="65" customWidth="1"/>
    <col min="13043" max="13043" width="9.28515625" style="65"/>
    <col min="13044" max="13044" width="0.5703125" style="65" customWidth="1"/>
    <col min="13045" max="13045" width="8.5703125" style="65" customWidth="1"/>
    <col min="13046" max="13046" width="0.5703125" style="65" customWidth="1"/>
    <col min="13047" max="13047" width="9.42578125" style="65" customWidth="1"/>
    <col min="13048" max="13048" width="0.5703125" style="65" customWidth="1"/>
    <col min="13049" max="13049" width="9.5703125" style="65" customWidth="1"/>
    <col min="13050" max="13050" width="0.5703125" style="65" customWidth="1"/>
    <col min="13051" max="13051" width="11.5703125" style="65" customWidth="1"/>
    <col min="13052" max="13052" width="0.5703125" style="65" customWidth="1"/>
    <col min="13053" max="13053" width="8.5703125" style="65" customWidth="1"/>
    <col min="13054" max="13054" width="9.28515625" style="65"/>
    <col min="13055" max="13056" width="12" style="65" bestFit="1" customWidth="1"/>
    <col min="13057" max="13283" width="9.28515625" style="65"/>
    <col min="13284" max="13284" width="27" style="65" customWidth="1"/>
    <col min="13285" max="13285" width="4.42578125" style="65" customWidth="1"/>
    <col min="13286" max="13286" width="0.5703125" style="65" customWidth="1"/>
    <col min="13287" max="13287" width="9.42578125" style="65" customWidth="1"/>
    <col min="13288" max="13288" width="0.5703125" style="65" customWidth="1"/>
    <col min="13289" max="13289" width="7.42578125" style="65" customWidth="1"/>
    <col min="13290" max="13290" width="0.5703125" style="65" customWidth="1"/>
    <col min="13291" max="13291" width="10" style="65" customWidth="1"/>
    <col min="13292" max="13292" width="0.5703125" style="65" customWidth="1"/>
    <col min="13293" max="13293" width="9.5703125" style="65" customWidth="1"/>
    <col min="13294" max="13294" width="0.5703125" style="65" customWidth="1"/>
    <col min="13295" max="13295" width="11.42578125" style="65" customWidth="1"/>
    <col min="13296" max="13296" width="0.5703125" style="65" customWidth="1"/>
    <col min="13297" max="13297" width="12.5703125" style="65" customWidth="1"/>
    <col min="13298" max="13298" width="0.5703125" style="65" customWidth="1"/>
    <col min="13299" max="13299" width="9.28515625" style="65"/>
    <col min="13300" max="13300" width="0.5703125" style="65" customWidth="1"/>
    <col min="13301" max="13301" width="8.5703125" style="65" customWidth="1"/>
    <col min="13302" max="13302" width="0.5703125" style="65" customWidth="1"/>
    <col min="13303" max="13303" width="9.42578125" style="65" customWidth="1"/>
    <col min="13304" max="13304" width="0.5703125" style="65" customWidth="1"/>
    <col min="13305" max="13305" width="9.5703125" style="65" customWidth="1"/>
    <col min="13306" max="13306" width="0.5703125" style="65" customWidth="1"/>
    <col min="13307" max="13307" width="11.5703125" style="65" customWidth="1"/>
    <col min="13308" max="13308" width="0.5703125" style="65" customWidth="1"/>
    <col min="13309" max="13309" width="8.5703125" style="65" customWidth="1"/>
    <col min="13310" max="13310" width="9.28515625" style="65"/>
    <col min="13311" max="13312" width="12" style="65" bestFit="1" customWidth="1"/>
    <col min="13313" max="13539" width="9.28515625" style="65"/>
    <col min="13540" max="13540" width="27" style="65" customWidth="1"/>
    <col min="13541" max="13541" width="4.42578125" style="65" customWidth="1"/>
    <col min="13542" max="13542" width="0.5703125" style="65" customWidth="1"/>
    <col min="13543" max="13543" width="9.42578125" style="65" customWidth="1"/>
    <col min="13544" max="13544" width="0.5703125" style="65" customWidth="1"/>
    <col min="13545" max="13545" width="7.42578125" style="65" customWidth="1"/>
    <col min="13546" max="13546" width="0.5703125" style="65" customWidth="1"/>
    <col min="13547" max="13547" width="10" style="65" customWidth="1"/>
    <col min="13548" max="13548" width="0.5703125" style="65" customWidth="1"/>
    <col min="13549" max="13549" width="9.5703125" style="65" customWidth="1"/>
    <col min="13550" max="13550" width="0.5703125" style="65" customWidth="1"/>
    <col min="13551" max="13551" width="11.42578125" style="65" customWidth="1"/>
    <col min="13552" max="13552" width="0.5703125" style="65" customWidth="1"/>
    <col min="13553" max="13553" width="12.5703125" style="65" customWidth="1"/>
    <col min="13554" max="13554" width="0.5703125" style="65" customWidth="1"/>
    <col min="13555" max="13555" width="9.28515625" style="65"/>
    <col min="13556" max="13556" width="0.5703125" style="65" customWidth="1"/>
    <col min="13557" max="13557" width="8.5703125" style="65" customWidth="1"/>
    <col min="13558" max="13558" width="0.5703125" style="65" customWidth="1"/>
    <col min="13559" max="13559" width="9.42578125" style="65" customWidth="1"/>
    <col min="13560" max="13560" width="0.5703125" style="65" customWidth="1"/>
    <col min="13561" max="13561" width="9.5703125" style="65" customWidth="1"/>
    <col min="13562" max="13562" width="0.5703125" style="65" customWidth="1"/>
    <col min="13563" max="13563" width="11.5703125" style="65" customWidth="1"/>
    <col min="13564" max="13564" width="0.5703125" style="65" customWidth="1"/>
    <col min="13565" max="13565" width="8.5703125" style="65" customWidth="1"/>
    <col min="13566" max="13566" width="9.28515625" style="65"/>
    <col min="13567" max="13568" width="12" style="65" bestFit="1" customWidth="1"/>
    <col min="13569" max="13795" width="9.28515625" style="65"/>
    <col min="13796" max="13796" width="27" style="65" customWidth="1"/>
    <col min="13797" max="13797" width="4.42578125" style="65" customWidth="1"/>
    <col min="13798" max="13798" width="0.5703125" style="65" customWidth="1"/>
    <col min="13799" max="13799" width="9.42578125" style="65" customWidth="1"/>
    <col min="13800" max="13800" width="0.5703125" style="65" customWidth="1"/>
    <col min="13801" max="13801" width="7.42578125" style="65" customWidth="1"/>
    <col min="13802" max="13802" width="0.5703125" style="65" customWidth="1"/>
    <col min="13803" max="13803" width="10" style="65" customWidth="1"/>
    <col min="13804" max="13804" width="0.5703125" style="65" customWidth="1"/>
    <col min="13805" max="13805" width="9.5703125" style="65" customWidth="1"/>
    <col min="13806" max="13806" width="0.5703125" style="65" customWidth="1"/>
    <col min="13807" max="13807" width="11.42578125" style="65" customWidth="1"/>
    <col min="13808" max="13808" width="0.5703125" style="65" customWidth="1"/>
    <col min="13809" max="13809" width="12.5703125" style="65" customWidth="1"/>
    <col min="13810" max="13810" width="0.5703125" style="65" customWidth="1"/>
    <col min="13811" max="13811" width="9.28515625" style="65"/>
    <col min="13812" max="13812" width="0.5703125" style="65" customWidth="1"/>
    <col min="13813" max="13813" width="8.5703125" style="65" customWidth="1"/>
    <col min="13814" max="13814" width="0.5703125" style="65" customWidth="1"/>
    <col min="13815" max="13815" width="9.42578125" style="65" customWidth="1"/>
    <col min="13816" max="13816" width="0.5703125" style="65" customWidth="1"/>
    <col min="13817" max="13817" width="9.5703125" style="65" customWidth="1"/>
    <col min="13818" max="13818" width="0.5703125" style="65" customWidth="1"/>
    <col min="13819" max="13819" width="11.5703125" style="65" customWidth="1"/>
    <col min="13820" max="13820" width="0.5703125" style="65" customWidth="1"/>
    <col min="13821" max="13821" width="8.5703125" style="65" customWidth="1"/>
    <col min="13822" max="13822" width="9.28515625" style="65"/>
    <col min="13823" max="13824" width="12" style="65" bestFit="1" customWidth="1"/>
    <col min="13825" max="14051" width="9.28515625" style="65"/>
    <col min="14052" max="14052" width="27" style="65" customWidth="1"/>
    <col min="14053" max="14053" width="4.42578125" style="65" customWidth="1"/>
    <col min="14054" max="14054" width="0.5703125" style="65" customWidth="1"/>
    <col min="14055" max="14055" width="9.42578125" style="65" customWidth="1"/>
    <col min="14056" max="14056" width="0.5703125" style="65" customWidth="1"/>
    <col min="14057" max="14057" width="7.42578125" style="65" customWidth="1"/>
    <col min="14058" max="14058" width="0.5703125" style="65" customWidth="1"/>
    <col min="14059" max="14059" width="10" style="65" customWidth="1"/>
    <col min="14060" max="14060" width="0.5703125" style="65" customWidth="1"/>
    <col min="14061" max="14061" width="9.5703125" style="65" customWidth="1"/>
    <col min="14062" max="14062" width="0.5703125" style="65" customWidth="1"/>
    <col min="14063" max="14063" width="11.42578125" style="65" customWidth="1"/>
    <col min="14064" max="14064" width="0.5703125" style="65" customWidth="1"/>
    <col min="14065" max="14065" width="12.5703125" style="65" customWidth="1"/>
    <col min="14066" max="14066" width="0.5703125" style="65" customWidth="1"/>
    <col min="14067" max="14067" width="9.28515625" style="65"/>
    <col min="14068" max="14068" width="0.5703125" style="65" customWidth="1"/>
    <col min="14069" max="14069" width="8.5703125" style="65" customWidth="1"/>
    <col min="14070" max="14070" width="0.5703125" style="65" customWidth="1"/>
    <col min="14071" max="14071" width="9.42578125" style="65" customWidth="1"/>
    <col min="14072" max="14072" width="0.5703125" style="65" customWidth="1"/>
    <col min="14073" max="14073" width="9.5703125" style="65" customWidth="1"/>
    <col min="14074" max="14074" width="0.5703125" style="65" customWidth="1"/>
    <col min="14075" max="14075" width="11.5703125" style="65" customWidth="1"/>
    <col min="14076" max="14076" width="0.5703125" style="65" customWidth="1"/>
    <col min="14077" max="14077" width="8.5703125" style="65" customWidth="1"/>
    <col min="14078" max="14078" width="9.28515625" style="65"/>
    <col min="14079" max="14080" width="12" style="65" bestFit="1" customWidth="1"/>
    <col min="14081" max="14307" width="9.28515625" style="65"/>
    <col min="14308" max="14308" width="27" style="65" customWidth="1"/>
    <col min="14309" max="14309" width="4.42578125" style="65" customWidth="1"/>
    <col min="14310" max="14310" width="0.5703125" style="65" customWidth="1"/>
    <col min="14311" max="14311" width="9.42578125" style="65" customWidth="1"/>
    <col min="14312" max="14312" width="0.5703125" style="65" customWidth="1"/>
    <col min="14313" max="14313" width="7.42578125" style="65" customWidth="1"/>
    <col min="14314" max="14314" width="0.5703125" style="65" customWidth="1"/>
    <col min="14315" max="14315" width="10" style="65" customWidth="1"/>
    <col min="14316" max="14316" width="0.5703125" style="65" customWidth="1"/>
    <col min="14317" max="14317" width="9.5703125" style="65" customWidth="1"/>
    <col min="14318" max="14318" width="0.5703125" style="65" customWidth="1"/>
    <col min="14319" max="14319" width="11.42578125" style="65" customWidth="1"/>
    <col min="14320" max="14320" width="0.5703125" style="65" customWidth="1"/>
    <col min="14321" max="14321" width="12.5703125" style="65" customWidth="1"/>
    <col min="14322" max="14322" width="0.5703125" style="65" customWidth="1"/>
    <col min="14323" max="14323" width="9.28515625" style="65"/>
    <col min="14324" max="14324" width="0.5703125" style="65" customWidth="1"/>
    <col min="14325" max="14325" width="8.5703125" style="65" customWidth="1"/>
    <col min="14326" max="14326" width="0.5703125" style="65" customWidth="1"/>
    <col min="14327" max="14327" width="9.42578125" style="65" customWidth="1"/>
    <col min="14328" max="14328" width="0.5703125" style="65" customWidth="1"/>
    <col min="14329" max="14329" width="9.5703125" style="65" customWidth="1"/>
    <col min="14330" max="14330" width="0.5703125" style="65" customWidth="1"/>
    <col min="14331" max="14331" width="11.5703125" style="65" customWidth="1"/>
    <col min="14332" max="14332" width="0.5703125" style="65" customWidth="1"/>
    <col min="14333" max="14333" width="8.5703125" style="65" customWidth="1"/>
    <col min="14334" max="14334" width="9.28515625" style="65"/>
    <col min="14335" max="14336" width="12" style="65" bestFit="1" customWidth="1"/>
    <col min="14337" max="14563" width="9.28515625" style="65"/>
    <col min="14564" max="14564" width="27" style="65" customWidth="1"/>
    <col min="14565" max="14565" width="4.42578125" style="65" customWidth="1"/>
    <col min="14566" max="14566" width="0.5703125" style="65" customWidth="1"/>
    <col min="14567" max="14567" width="9.42578125" style="65" customWidth="1"/>
    <col min="14568" max="14568" width="0.5703125" style="65" customWidth="1"/>
    <col min="14569" max="14569" width="7.42578125" style="65" customWidth="1"/>
    <col min="14570" max="14570" width="0.5703125" style="65" customWidth="1"/>
    <col min="14571" max="14571" width="10" style="65" customWidth="1"/>
    <col min="14572" max="14572" width="0.5703125" style="65" customWidth="1"/>
    <col min="14573" max="14573" width="9.5703125" style="65" customWidth="1"/>
    <col min="14574" max="14574" width="0.5703125" style="65" customWidth="1"/>
    <col min="14575" max="14575" width="11.42578125" style="65" customWidth="1"/>
    <col min="14576" max="14576" width="0.5703125" style="65" customWidth="1"/>
    <col min="14577" max="14577" width="12.5703125" style="65" customWidth="1"/>
    <col min="14578" max="14578" width="0.5703125" style="65" customWidth="1"/>
    <col min="14579" max="14579" width="9.28515625" style="65"/>
    <col min="14580" max="14580" width="0.5703125" style="65" customWidth="1"/>
    <col min="14581" max="14581" width="8.5703125" style="65" customWidth="1"/>
    <col min="14582" max="14582" width="0.5703125" style="65" customWidth="1"/>
    <col min="14583" max="14583" width="9.42578125" style="65" customWidth="1"/>
    <col min="14584" max="14584" width="0.5703125" style="65" customWidth="1"/>
    <col min="14585" max="14585" width="9.5703125" style="65" customWidth="1"/>
    <col min="14586" max="14586" width="0.5703125" style="65" customWidth="1"/>
    <col min="14587" max="14587" width="11.5703125" style="65" customWidth="1"/>
    <col min="14588" max="14588" width="0.5703125" style="65" customWidth="1"/>
    <col min="14589" max="14589" width="8.5703125" style="65" customWidth="1"/>
    <col min="14590" max="14590" width="9.28515625" style="65"/>
    <col min="14591" max="14592" width="12" style="65" bestFit="1" customWidth="1"/>
    <col min="14593" max="14819" width="9.28515625" style="65"/>
    <col min="14820" max="14820" width="27" style="65" customWidth="1"/>
    <col min="14821" max="14821" width="4.42578125" style="65" customWidth="1"/>
    <col min="14822" max="14822" width="0.5703125" style="65" customWidth="1"/>
    <col min="14823" max="14823" width="9.42578125" style="65" customWidth="1"/>
    <col min="14824" max="14824" width="0.5703125" style="65" customWidth="1"/>
    <col min="14825" max="14825" width="7.42578125" style="65" customWidth="1"/>
    <col min="14826" max="14826" width="0.5703125" style="65" customWidth="1"/>
    <col min="14827" max="14827" width="10" style="65" customWidth="1"/>
    <col min="14828" max="14828" width="0.5703125" style="65" customWidth="1"/>
    <col min="14829" max="14829" width="9.5703125" style="65" customWidth="1"/>
    <col min="14830" max="14830" width="0.5703125" style="65" customWidth="1"/>
    <col min="14831" max="14831" width="11.42578125" style="65" customWidth="1"/>
    <col min="14832" max="14832" width="0.5703125" style="65" customWidth="1"/>
    <col min="14833" max="14833" width="12.5703125" style="65" customWidth="1"/>
    <col min="14834" max="14834" width="0.5703125" style="65" customWidth="1"/>
    <col min="14835" max="14835" width="9.28515625" style="65"/>
    <col min="14836" max="14836" width="0.5703125" style="65" customWidth="1"/>
    <col min="14837" max="14837" width="8.5703125" style="65" customWidth="1"/>
    <col min="14838" max="14838" width="0.5703125" style="65" customWidth="1"/>
    <col min="14839" max="14839" width="9.42578125" style="65" customWidth="1"/>
    <col min="14840" max="14840" width="0.5703125" style="65" customWidth="1"/>
    <col min="14841" max="14841" width="9.5703125" style="65" customWidth="1"/>
    <col min="14842" max="14842" width="0.5703125" style="65" customWidth="1"/>
    <col min="14843" max="14843" width="11.5703125" style="65" customWidth="1"/>
    <col min="14844" max="14844" width="0.5703125" style="65" customWidth="1"/>
    <col min="14845" max="14845" width="8.5703125" style="65" customWidth="1"/>
    <col min="14846" max="14846" width="9.28515625" style="65"/>
    <col min="14847" max="14848" width="12" style="65" bestFit="1" customWidth="1"/>
    <col min="14849" max="15075" width="9.28515625" style="65"/>
    <col min="15076" max="15076" width="27" style="65" customWidth="1"/>
    <col min="15077" max="15077" width="4.42578125" style="65" customWidth="1"/>
    <col min="15078" max="15078" width="0.5703125" style="65" customWidth="1"/>
    <col min="15079" max="15079" width="9.42578125" style="65" customWidth="1"/>
    <col min="15080" max="15080" width="0.5703125" style="65" customWidth="1"/>
    <col min="15081" max="15081" width="7.42578125" style="65" customWidth="1"/>
    <col min="15082" max="15082" width="0.5703125" style="65" customWidth="1"/>
    <col min="15083" max="15083" width="10" style="65" customWidth="1"/>
    <col min="15084" max="15084" width="0.5703125" style="65" customWidth="1"/>
    <col min="15085" max="15085" width="9.5703125" style="65" customWidth="1"/>
    <col min="15086" max="15086" width="0.5703125" style="65" customWidth="1"/>
    <col min="15087" max="15087" width="11.42578125" style="65" customWidth="1"/>
    <col min="15088" max="15088" width="0.5703125" style="65" customWidth="1"/>
    <col min="15089" max="15089" width="12.5703125" style="65" customWidth="1"/>
    <col min="15090" max="15090" width="0.5703125" style="65" customWidth="1"/>
    <col min="15091" max="15091" width="9.28515625" style="65"/>
    <col min="15092" max="15092" width="0.5703125" style="65" customWidth="1"/>
    <col min="15093" max="15093" width="8.5703125" style="65" customWidth="1"/>
    <col min="15094" max="15094" width="0.5703125" style="65" customWidth="1"/>
    <col min="15095" max="15095" width="9.42578125" style="65" customWidth="1"/>
    <col min="15096" max="15096" width="0.5703125" style="65" customWidth="1"/>
    <col min="15097" max="15097" width="9.5703125" style="65" customWidth="1"/>
    <col min="15098" max="15098" width="0.5703125" style="65" customWidth="1"/>
    <col min="15099" max="15099" width="11.5703125" style="65" customWidth="1"/>
    <col min="15100" max="15100" width="0.5703125" style="65" customWidth="1"/>
    <col min="15101" max="15101" width="8.5703125" style="65" customWidth="1"/>
    <col min="15102" max="15102" width="9.28515625" style="65"/>
    <col min="15103" max="15104" width="12" style="65" bestFit="1" customWidth="1"/>
    <col min="15105" max="15331" width="9.28515625" style="65"/>
    <col min="15332" max="15332" width="27" style="65" customWidth="1"/>
    <col min="15333" max="15333" width="4.42578125" style="65" customWidth="1"/>
    <col min="15334" max="15334" width="0.5703125" style="65" customWidth="1"/>
    <col min="15335" max="15335" width="9.42578125" style="65" customWidth="1"/>
    <col min="15336" max="15336" width="0.5703125" style="65" customWidth="1"/>
    <col min="15337" max="15337" width="7.42578125" style="65" customWidth="1"/>
    <col min="15338" max="15338" width="0.5703125" style="65" customWidth="1"/>
    <col min="15339" max="15339" width="10" style="65" customWidth="1"/>
    <col min="15340" max="15340" width="0.5703125" style="65" customWidth="1"/>
    <col min="15341" max="15341" width="9.5703125" style="65" customWidth="1"/>
    <col min="15342" max="15342" width="0.5703125" style="65" customWidth="1"/>
    <col min="15343" max="15343" width="11.42578125" style="65" customWidth="1"/>
    <col min="15344" max="15344" width="0.5703125" style="65" customWidth="1"/>
    <col min="15345" max="15345" width="12.5703125" style="65" customWidth="1"/>
    <col min="15346" max="15346" width="0.5703125" style="65" customWidth="1"/>
    <col min="15347" max="15347" width="9.28515625" style="65"/>
    <col min="15348" max="15348" width="0.5703125" style="65" customWidth="1"/>
    <col min="15349" max="15349" width="8.5703125" style="65" customWidth="1"/>
    <col min="15350" max="15350" width="0.5703125" style="65" customWidth="1"/>
    <col min="15351" max="15351" width="9.42578125" style="65" customWidth="1"/>
    <col min="15352" max="15352" width="0.5703125" style="65" customWidth="1"/>
    <col min="15353" max="15353" width="9.5703125" style="65" customWidth="1"/>
    <col min="15354" max="15354" width="0.5703125" style="65" customWidth="1"/>
    <col min="15355" max="15355" width="11.5703125" style="65" customWidth="1"/>
    <col min="15356" max="15356" width="0.5703125" style="65" customWidth="1"/>
    <col min="15357" max="15357" width="8.5703125" style="65" customWidth="1"/>
    <col min="15358" max="15358" width="9.28515625" style="65"/>
    <col min="15359" max="15360" width="12" style="65" bestFit="1" customWidth="1"/>
    <col min="15361" max="15587" width="9.28515625" style="65"/>
    <col min="15588" max="15588" width="27" style="65" customWidth="1"/>
    <col min="15589" max="15589" width="4.42578125" style="65" customWidth="1"/>
    <col min="15590" max="15590" width="0.5703125" style="65" customWidth="1"/>
    <col min="15591" max="15591" width="9.42578125" style="65" customWidth="1"/>
    <col min="15592" max="15592" width="0.5703125" style="65" customWidth="1"/>
    <col min="15593" max="15593" width="7.42578125" style="65" customWidth="1"/>
    <col min="15594" max="15594" width="0.5703125" style="65" customWidth="1"/>
    <col min="15595" max="15595" width="10" style="65" customWidth="1"/>
    <col min="15596" max="15596" width="0.5703125" style="65" customWidth="1"/>
    <col min="15597" max="15597" width="9.5703125" style="65" customWidth="1"/>
    <col min="15598" max="15598" width="0.5703125" style="65" customWidth="1"/>
    <col min="15599" max="15599" width="11.42578125" style="65" customWidth="1"/>
    <col min="15600" max="15600" width="0.5703125" style="65" customWidth="1"/>
    <col min="15601" max="15601" width="12.5703125" style="65" customWidth="1"/>
    <col min="15602" max="15602" width="0.5703125" style="65" customWidth="1"/>
    <col min="15603" max="15603" width="9.28515625" style="65"/>
    <col min="15604" max="15604" width="0.5703125" style="65" customWidth="1"/>
    <col min="15605" max="15605" width="8.5703125" style="65" customWidth="1"/>
    <col min="15606" max="15606" width="0.5703125" style="65" customWidth="1"/>
    <col min="15607" max="15607" width="9.42578125" style="65" customWidth="1"/>
    <col min="15608" max="15608" width="0.5703125" style="65" customWidth="1"/>
    <col min="15609" max="15609" width="9.5703125" style="65" customWidth="1"/>
    <col min="15610" max="15610" width="0.5703125" style="65" customWidth="1"/>
    <col min="15611" max="15611" width="11.5703125" style="65" customWidth="1"/>
    <col min="15612" max="15612" width="0.5703125" style="65" customWidth="1"/>
    <col min="15613" max="15613" width="8.5703125" style="65" customWidth="1"/>
    <col min="15614" max="15614" width="9.28515625" style="65"/>
    <col min="15615" max="15616" width="12" style="65" bestFit="1" customWidth="1"/>
    <col min="15617" max="15843" width="9.28515625" style="65"/>
    <col min="15844" max="15844" width="27" style="65" customWidth="1"/>
    <col min="15845" max="15845" width="4.42578125" style="65" customWidth="1"/>
    <col min="15846" max="15846" width="0.5703125" style="65" customWidth="1"/>
    <col min="15847" max="15847" width="9.42578125" style="65" customWidth="1"/>
    <col min="15848" max="15848" width="0.5703125" style="65" customWidth="1"/>
    <col min="15849" max="15849" width="7.42578125" style="65" customWidth="1"/>
    <col min="15850" max="15850" width="0.5703125" style="65" customWidth="1"/>
    <col min="15851" max="15851" width="10" style="65" customWidth="1"/>
    <col min="15852" max="15852" width="0.5703125" style="65" customWidth="1"/>
    <col min="15853" max="15853" width="9.5703125" style="65" customWidth="1"/>
    <col min="15854" max="15854" width="0.5703125" style="65" customWidth="1"/>
    <col min="15855" max="15855" width="11.42578125" style="65" customWidth="1"/>
    <col min="15856" max="15856" width="0.5703125" style="65" customWidth="1"/>
    <col min="15857" max="15857" width="12.5703125" style="65" customWidth="1"/>
    <col min="15858" max="15858" width="0.5703125" style="65" customWidth="1"/>
    <col min="15859" max="15859" width="9.28515625" style="65"/>
    <col min="15860" max="15860" width="0.5703125" style="65" customWidth="1"/>
    <col min="15861" max="15861" width="8.5703125" style="65" customWidth="1"/>
    <col min="15862" max="15862" width="0.5703125" style="65" customWidth="1"/>
    <col min="15863" max="15863" width="9.42578125" style="65" customWidth="1"/>
    <col min="15864" max="15864" width="0.5703125" style="65" customWidth="1"/>
    <col min="15865" max="15865" width="9.5703125" style="65" customWidth="1"/>
    <col min="15866" max="15866" width="0.5703125" style="65" customWidth="1"/>
    <col min="15867" max="15867" width="11.5703125" style="65" customWidth="1"/>
    <col min="15868" max="15868" width="0.5703125" style="65" customWidth="1"/>
    <col min="15869" max="15869" width="8.5703125" style="65" customWidth="1"/>
    <col min="15870" max="15870" width="9.28515625" style="65"/>
    <col min="15871" max="15872" width="12" style="65" bestFit="1" customWidth="1"/>
    <col min="15873" max="16099" width="9.28515625" style="65"/>
    <col min="16100" max="16100" width="27" style="65" customWidth="1"/>
    <col min="16101" max="16101" width="4.42578125" style="65" customWidth="1"/>
    <col min="16102" max="16102" width="0.5703125" style="65" customWidth="1"/>
    <col min="16103" max="16103" width="9.42578125" style="65" customWidth="1"/>
    <col min="16104" max="16104" width="0.5703125" style="65" customWidth="1"/>
    <col min="16105" max="16105" width="7.42578125" style="65" customWidth="1"/>
    <col min="16106" max="16106" width="0.5703125" style="65" customWidth="1"/>
    <col min="16107" max="16107" width="10" style="65" customWidth="1"/>
    <col min="16108" max="16108" width="0.5703125" style="65" customWidth="1"/>
    <col min="16109" max="16109" width="9.5703125" style="65" customWidth="1"/>
    <col min="16110" max="16110" width="0.5703125" style="65" customWidth="1"/>
    <col min="16111" max="16111" width="11.42578125" style="65" customWidth="1"/>
    <col min="16112" max="16112" width="0.5703125" style="65" customWidth="1"/>
    <col min="16113" max="16113" width="12.5703125" style="65" customWidth="1"/>
    <col min="16114" max="16114" width="0.5703125" style="65" customWidth="1"/>
    <col min="16115" max="16115" width="9.28515625" style="65"/>
    <col min="16116" max="16116" width="0.5703125" style="65" customWidth="1"/>
    <col min="16117" max="16117" width="8.5703125" style="65" customWidth="1"/>
    <col min="16118" max="16118" width="0.5703125" style="65" customWidth="1"/>
    <col min="16119" max="16119" width="9.42578125" style="65" customWidth="1"/>
    <col min="16120" max="16120" width="0.5703125" style="65" customWidth="1"/>
    <col min="16121" max="16121" width="9.5703125" style="65" customWidth="1"/>
    <col min="16122" max="16122" width="0.5703125" style="65" customWidth="1"/>
    <col min="16123" max="16123" width="11.5703125" style="65" customWidth="1"/>
    <col min="16124" max="16124" width="0.5703125" style="65" customWidth="1"/>
    <col min="16125" max="16125" width="8.5703125" style="65" customWidth="1"/>
    <col min="16126" max="16126" width="9.28515625" style="65"/>
    <col min="16127" max="16128" width="12" style="65" bestFit="1" customWidth="1"/>
    <col min="16129" max="16355" width="9.28515625" style="65"/>
    <col min="16356" max="16384" width="9.28515625" style="65" customWidth="1"/>
  </cols>
  <sheetData>
    <row r="1" spans="1:28" ht="16.5" customHeight="1">
      <c r="A1" s="127" t="s">
        <v>0</v>
      </c>
      <c r="C1" s="63"/>
    </row>
    <row r="2" spans="1:28" ht="16.5" customHeight="1">
      <c r="A2" s="63" t="s">
        <v>111</v>
      </c>
      <c r="C2" s="63"/>
    </row>
    <row r="3" spans="1:28" ht="16.5" customHeight="1">
      <c r="A3" s="130" t="s">
        <v>200</v>
      </c>
      <c r="B3" s="131"/>
      <c r="C3" s="130"/>
      <c r="D3" s="132"/>
      <c r="E3" s="132"/>
      <c r="F3" s="132"/>
      <c r="G3" s="132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28" ht="16.5" customHeight="1">
      <c r="A4" s="119"/>
      <c r="C4" s="119"/>
    </row>
    <row r="5" spans="1:28" ht="16.5" customHeight="1">
      <c r="A5" s="119"/>
      <c r="C5" s="119"/>
    </row>
    <row r="6" spans="1:28" ht="16.5" customHeight="1">
      <c r="A6" s="119"/>
      <c r="C6" s="119"/>
      <c r="D6" s="188" t="s">
        <v>112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28" ht="16.5" customHeight="1">
      <c r="A7" s="119"/>
      <c r="C7" s="119"/>
      <c r="D7" s="191" t="s">
        <v>255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34"/>
      <c r="Z7" s="134"/>
      <c r="AA7" s="134"/>
      <c r="AB7" s="134"/>
    </row>
    <row r="8" spans="1:28" ht="16.5" customHeight="1">
      <c r="A8" s="135"/>
      <c r="B8" s="135"/>
      <c r="C8" s="135"/>
      <c r="D8" s="136"/>
      <c r="E8" s="136"/>
      <c r="F8" s="136"/>
      <c r="G8" s="136"/>
      <c r="H8" s="136"/>
      <c r="I8" s="136"/>
      <c r="J8" s="136"/>
      <c r="K8" s="136"/>
      <c r="L8" s="99"/>
      <c r="M8" s="136"/>
      <c r="N8" s="189" t="s">
        <v>78</v>
      </c>
      <c r="O8" s="189"/>
      <c r="P8" s="189"/>
      <c r="Q8" s="189"/>
      <c r="R8" s="189"/>
      <c r="S8" s="189"/>
      <c r="T8" s="189"/>
      <c r="U8" s="189"/>
      <c r="V8" s="189"/>
      <c r="W8" s="137"/>
      <c r="X8" s="136"/>
      <c r="Y8" s="136"/>
      <c r="Z8" s="136"/>
      <c r="AA8" s="136"/>
      <c r="AB8" s="136"/>
    </row>
    <row r="9" spans="1:28" ht="16.5" customHeight="1">
      <c r="A9" s="135"/>
      <c r="B9" s="135"/>
      <c r="C9" s="135"/>
      <c r="D9" s="188" t="s">
        <v>233</v>
      </c>
      <c r="E9" s="188"/>
      <c r="F9" s="188"/>
      <c r="G9" s="136"/>
      <c r="H9" s="65"/>
      <c r="I9" s="136"/>
      <c r="J9" s="136"/>
      <c r="K9" s="136"/>
      <c r="L9" s="99"/>
      <c r="M9" s="136"/>
      <c r="N9" s="189" t="s">
        <v>96</v>
      </c>
      <c r="O9" s="189"/>
      <c r="P9" s="189"/>
      <c r="Q9" s="189"/>
      <c r="R9" s="189"/>
      <c r="S9" s="189"/>
      <c r="T9" s="189"/>
      <c r="U9" s="189"/>
      <c r="V9" s="189"/>
      <c r="W9" s="137"/>
      <c r="X9" s="138"/>
      <c r="Y9" s="136"/>
      <c r="Z9" s="136"/>
      <c r="AA9" s="136"/>
      <c r="AB9" s="136"/>
    </row>
    <row r="10" spans="1:28" ht="16.5" customHeight="1">
      <c r="A10" s="135"/>
      <c r="B10" s="135"/>
      <c r="C10" s="135"/>
      <c r="D10" s="136"/>
      <c r="E10" s="136"/>
      <c r="F10" s="136"/>
      <c r="G10" s="136"/>
      <c r="H10" s="99" t="s">
        <v>113</v>
      </c>
      <c r="I10" s="136"/>
      <c r="J10" s="136"/>
      <c r="K10" s="136"/>
      <c r="L10" s="99"/>
      <c r="M10" s="136"/>
      <c r="N10" s="137"/>
      <c r="O10" s="137"/>
      <c r="P10" s="139" t="s">
        <v>234</v>
      </c>
      <c r="Q10" s="137"/>
      <c r="R10" s="137"/>
      <c r="S10" s="137"/>
      <c r="T10" s="137"/>
      <c r="U10" s="137"/>
      <c r="V10" s="137"/>
      <c r="W10" s="137"/>
      <c r="X10" s="138"/>
      <c r="Y10" s="136"/>
      <c r="Z10" s="136"/>
      <c r="AA10" s="136"/>
      <c r="AB10" s="136"/>
    </row>
    <row r="11" spans="1:28" ht="12">
      <c r="A11" s="135"/>
      <c r="B11" s="135"/>
      <c r="C11" s="135"/>
      <c r="D11" s="136"/>
      <c r="E11" s="136"/>
      <c r="F11" s="136"/>
      <c r="G11" s="136"/>
      <c r="H11" s="99" t="s">
        <v>114</v>
      </c>
      <c r="I11" s="136"/>
      <c r="J11" s="136"/>
      <c r="K11" s="136"/>
      <c r="L11" s="99" t="s">
        <v>115</v>
      </c>
      <c r="M11" s="136"/>
      <c r="N11" s="99"/>
      <c r="O11" s="137"/>
      <c r="P11" s="139" t="s">
        <v>235</v>
      </c>
      <c r="Q11" s="137"/>
      <c r="R11" s="139"/>
      <c r="S11" s="137"/>
      <c r="T11" s="137"/>
      <c r="U11" s="137"/>
      <c r="V11" s="137"/>
      <c r="W11" s="137"/>
      <c r="X11" s="138"/>
      <c r="Y11" s="136"/>
      <c r="Z11" s="136"/>
      <c r="AA11" s="136"/>
      <c r="AB11" s="136"/>
    </row>
    <row r="12" spans="1:28" ht="12">
      <c r="A12" s="135"/>
      <c r="B12" s="135"/>
      <c r="C12" s="135"/>
      <c r="D12" s="99" t="s">
        <v>116</v>
      </c>
      <c r="E12" s="134"/>
      <c r="F12" s="99"/>
      <c r="G12" s="134"/>
      <c r="H12" s="99" t="s">
        <v>117</v>
      </c>
      <c r="I12" s="140"/>
      <c r="J12" s="141" t="s">
        <v>113</v>
      </c>
      <c r="K12" s="134"/>
      <c r="L12" s="141" t="s">
        <v>118</v>
      </c>
      <c r="M12" s="134"/>
      <c r="N12" s="99" t="s">
        <v>119</v>
      </c>
      <c r="O12" s="134"/>
      <c r="P12" s="139" t="s">
        <v>264</v>
      </c>
      <c r="Q12" s="134"/>
      <c r="R12" s="99" t="s">
        <v>189</v>
      </c>
      <c r="S12" s="134"/>
      <c r="T12" s="134"/>
      <c r="U12" s="134"/>
      <c r="V12" s="141" t="s">
        <v>120</v>
      </c>
      <c r="W12" s="141"/>
      <c r="X12" s="141"/>
      <c r="Y12" s="134"/>
      <c r="Z12" s="134"/>
      <c r="AA12" s="134"/>
      <c r="AB12" s="134"/>
    </row>
    <row r="13" spans="1:28" ht="16.5" customHeight="1">
      <c r="A13" s="135"/>
      <c r="B13" s="135"/>
      <c r="C13" s="135"/>
      <c r="D13" s="99" t="s">
        <v>121</v>
      </c>
      <c r="E13" s="99"/>
      <c r="F13" s="99" t="s">
        <v>122</v>
      </c>
      <c r="G13" s="99"/>
      <c r="H13" s="142" t="s">
        <v>123</v>
      </c>
      <c r="I13" s="99"/>
      <c r="J13" s="99" t="s">
        <v>114</v>
      </c>
      <c r="K13" s="99"/>
      <c r="L13" s="99" t="s">
        <v>124</v>
      </c>
      <c r="M13" s="99"/>
      <c r="N13" s="99" t="s">
        <v>125</v>
      </c>
      <c r="O13" s="99"/>
      <c r="P13" s="99" t="s">
        <v>263</v>
      </c>
      <c r="Q13" s="99"/>
      <c r="R13" s="99" t="s">
        <v>191</v>
      </c>
      <c r="S13" s="99"/>
      <c r="T13" s="99" t="s">
        <v>126</v>
      </c>
      <c r="U13" s="99"/>
      <c r="V13" s="141" t="s">
        <v>127</v>
      </c>
      <c r="W13" s="141"/>
      <c r="X13" s="141" t="s">
        <v>128</v>
      </c>
      <c r="Y13" s="99"/>
      <c r="Z13" s="143" t="s">
        <v>129</v>
      </c>
      <c r="AA13" s="99"/>
      <c r="AB13" s="99"/>
    </row>
    <row r="14" spans="1:28" ht="16.5" customHeight="1">
      <c r="A14" s="135"/>
      <c r="B14" s="135"/>
      <c r="C14" s="135"/>
      <c r="D14" s="99" t="s">
        <v>130</v>
      </c>
      <c r="E14" s="99"/>
      <c r="F14" s="99" t="s">
        <v>131</v>
      </c>
      <c r="G14" s="99"/>
      <c r="H14" s="99" t="s">
        <v>132</v>
      </c>
      <c r="I14" s="99"/>
      <c r="J14" s="99" t="s">
        <v>133</v>
      </c>
      <c r="K14" s="99"/>
      <c r="L14" s="99" t="s">
        <v>134</v>
      </c>
      <c r="M14" s="99"/>
      <c r="N14" s="99" t="s">
        <v>135</v>
      </c>
      <c r="O14" s="99"/>
      <c r="P14" s="99" t="s">
        <v>237</v>
      </c>
      <c r="Q14" s="99"/>
      <c r="R14" s="22" t="s">
        <v>190</v>
      </c>
      <c r="S14" s="99"/>
      <c r="T14" s="22" t="s">
        <v>136</v>
      </c>
      <c r="U14" s="99"/>
      <c r="V14" s="141" t="s">
        <v>137</v>
      </c>
      <c r="W14" s="141"/>
      <c r="X14" s="141" t="s">
        <v>138</v>
      </c>
      <c r="Y14" s="99"/>
      <c r="Z14" s="99" t="s">
        <v>139</v>
      </c>
      <c r="AA14" s="99"/>
      <c r="AB14" s="99" t="s">
        <v>81</v>
      </c>
    </row>
    <row r="15" spans="1:28" ht="16.5" customHeight="1">
      <c r="A15" s="135"/>
      <c r="B15" s="135"/>
      <c r="C15" s="135"/>
      <c r="D15" s="144" t="s">
        <v>224</v>
      </c>
      <c r="E15" s="99"/>
      <c r="F15" s="144" t="s">
        <v>224</v>
      </c>
      <c r="G15" s="99"/>
      <c r="H15" s="144" t="s">
        <v>224</v>
      </c>
      <c r="I15" s="99"/>
      <c r="J15" s="144" t="s">
        <v>224</v>
      </c>
      <c r="K15" s="99"/>
      <c r="L15" s="144" t="s">
        <v>224</v>
      </c>
      <c r="M15" s="99"/>
      <c r="N15" s="144" t="s">
        <v>224</v>
      </c>
      <c r="O15" s="99"/>
      <c r="P15" s="144" t="s">
        <v>224</v>
      </c>
      <c r="Q15" s="99"/>
      <c r="R15" s="144" t="s">
        <v>224</v>
      </c>
      <c r="S15" s="99"/>
      <c r="T15" s="144" t="s">
        <v>224</v>
      </c>
      <c r="U15" s="99"/>
      <c r="V15" s="144" t="s">
        <v>224</v>
      </c>
      <c r="W15" s="141"/>
      <c r="X15" s="144" t="s">
        <v>224</v>
      </c>
      <c r="Y15" s="99"/>
      <c r="Z15" s="144" t="s">
        <v>224</v>
      </c>
      <c r="AA15" s="99"/>
      <c r="AB15" s="144" t="s">
        <v>224</v>
      </c>
    </row>
    <row r="16" spans="1:28" ht="16.5" customHeight="1">
      <c r="A16" s="135"/>
      <c r="B16" s="23" t="s">
        <v>6</v>
      </c>
      <c r="C16" s="13"/>
      <c r="D16" s="32" t="s">
        <v>225</v>
      </c>
      <c r="E16" s="22"/>
      <c r="F16" s="32" t="s">
        <v>225</v>
      </c>
      <c r="G16" s="22"/>
      <c r="H16" s="32" t="s">
        <v>225</v>
      </c>
      <c r="I16" s="99"/>
      <c r="J16" s="32" t="s">
        <v>225</v>
      </c>
      <c r="K16" s="22"/>
      <c r="L16" s="32" t="s">
        <v>225</v>
      </c>
      <c r="M16" s="22"/>
      <c r="N16" s="32" t="s">
        <v>225</v>
      </c>
      <c r="O16" s="22"/>
      <c r="P16" s="32" t="s">
        <v>225</v>
      </c>
      <c r="Q16" s="22"/>
      <c r="R16" s="32" t="s">
        <v>225</v>
      </c>
      <c r="S16" s="22"/>
      <c r="T16" s="32" t="s">
        <v>225</v>
      </c>
      <c r="U16" s="22"/>
      <c r="V16" s="32" t="s">
        <v>225</v>
      </c>
      <c r="W16" s="9"/>
      <c r="X16" s="32" t="s">
        <v>225</v>
      </c>
      <c r="Y16" s="22"/>
      <c r="Z16" s="32" t="s">
        <v>225</v>
      </c>
      <c r="AA16" s="9"/>
      <c r="AB16" s="32" t="s">
        <v>225</v>
      </c>
    </row>
    <row r="17" spans="1:28" ht="16.5" customHeight="1">
      <c r="A17" s="135"/>
      <c r="B17" s="135"/>
      <c r="C17" s="13"/>
      <c r="D17" s="22"/>
      <c r="E17" s="22"/>
      <c r="F17" s="22"/>
      <c r="G17" s="22"/>
      <c r="H17" s="22"/>
      <c r="I17" s="99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6.5" customHeight="1">
      <c r="A18" s="145" t="s">
        <v>141</v>
      </c>
      <c r="B18" s="13"/>
      <c r="C18" s="135"/>
      <c r="D18" s="12">
        <v>6506236</v>
      </c>
      <c r="E18" s="12"/>
      <c r="F18" s="12">
        <v>18549728</v>
      </c>
      <c r="H18" s="12">
        <v>313042</v>
      </c>
      <c r="I18" s="12"/>
      <c r="J18" s="12">
        <v>1413941</v>
      </c>
      <c r="K18" s="12"/>
      <c r="L18" s="12">
        <v>-17004543</v>
      </c>
      <c r="M18" s="12"/>
      <c r="N18" s="12">
        <v>5329</v>
      </c>
      <c r="O18" s="12"/>
      <c r="P18" s="12">
        <v>0</v>
      </c>
      <c r="Q18" s="12"/>
      <c r="R18" s="12">
        <v>0</v>
      </c>
      <c r="S18" s="12"/>
      <c r="T18" s="12">
        <v>-6534</v>
      </c>
      <c r="U18" s="12"/>
      <c r="V18" s="12">
        <v>-1205</v>
      </c>
      <c r="W18" s="12"/>
      <c r="X18" s="12">
        <v>9777199</v>
      </c>
      <c r="Y18" s="12"/>
      <c r="Z18" s="12">
        <v>163847</v>
      </c>
      <c r="AA18" s="12"/>
      <c r="AB18" s="12">
        <f t="shared" ref="AB18:AB24" si="0">SUM(X18,Z18)</f>
        <v>9941046</v>
      </c>
    </row>
    <row r="19" spans="1:28" ht="16.5" customHeight="1">
      <c r="A19" s="146" t="s">
        <v>142</v>
      </c>
      <c r="B19" s="147"/>
      <c r="C19" s="147"/>
      <c r="D19" s="12">
        <v>0</v>
      </c>
      <c r="E19" s="12"/>
      <c r="F19" s="12">
        <v>0</v>
      </c>
      <c r="G19" s="12"/>
      <c r="H19" s="12">
        <v>0</v>
      </c>
      <c r="I19" s="12"/>
      <c r="J19" s="12">
        <v>942</v>
      </c>
      <c r="K19" s="12"/>
      <c r="L19" s="12">
        <v>0</v>
      </c>
      <c r="M19" s="12"/>
      <c r="N19" s="12">
        <v>-942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f t="shared" ref="V19:V21" si="1">SUM(N19:T19)</f>
        <v>-942</v>
      </c>
      <c r="W19" s="12"/>
      <c r="X19" s="24">
        <f t="shared" ref="X19:X24" si="2">SUM(D19:L19,V19)</f>
        <v>0</v>
      </c>
      <c r="Y19" s="12"/>
      <c r="Z19" s="12">
        <v>0</v>
      </c>
      <c r="AA19" s="12"/>
      <c r="AB19" s="24">
        <f t="shared" si="0"/>
        <v>0</v>
      </c>
    </row>
    <row r="20" spans="1:28" ht="16.5" customHeight="1">
      <c r="A20" s="146" t="s">
        <v>143</v>
      </c>
      <c r="B20" s="147"/>
      <c r="C20" s="147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f t="shared" si="1"/>
        <v>0</v>
      </c>
      <c r="W20" s="12"/>
      <c r="X20" s="24">
        <f t="shared" si="2"/>
        <v>0</v>
      </c>
      <c r="Y20" s="12"/>
      <c r="Z20" s="12">
        <v>8988</v>
      </c>
      <c r="AA20" s="12"/>
      <c r="AB20" s="24">
        <f t="shared" si="0"/>
        <v>8988</v>
      </c>
    </row>
    <row r="21" spans="1:28" ht="16.5" customHeight="1">
      <c r="A21" s="146" t="s">
        <v>144</v>
      </c>
      <c r="B21" s="147">
        <v>26</v>
      </c>
      <c r="C21" s="147"/>
      <c r="D21" s="12">
        <v>130124</v>
      </c>
      <c r="E21" s="12"/>
      <c r="F21" s="12">
        <v>0</v>
      </c>
      <c r="G21" s="12"/>
      <c r="H21" s="12">
        <v>0</v>
      </c>
      <c r="I21" s="12"/>
      <c r="J21" s="12">
        <v>-130124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v>0</v>
      </c>
      <c r="S21" s="12"/>
      <c r="T21" s="12">
        <v>0</v>
      </c>
      <c r="U21" s="12"/>
      <c r="V21" s="12">
        <f t="shared" si="1"/>
        <v>0</v>
      </c>
      <c r="W21" s="12"/>
      <c r="X21" s="24">
        <f t="shared" si="2"/>
        <v>0</v>
      </c>
      <c r="Y21" s="12"/>
      <c r="Z21" s="12">
        <v>0</v>
      </c>
      <c r="AA21" s="12"/>
      <c r="AB21" s="24">
        <f t="shared" si="0"/>
        <v>0</v>
      </c>
    </row>
    <row r="22" spans="1:28" ht="16.5" customHeight="1">
      <c r="A22" s="146" t="s">
        <v>218</v>
      </c>
      <c r="B22" s="147">
        <v>28</v>
      </c>
      <c r="C22" s="147"/>
      <c r="D22" s="12">
        <v>0</v>
      </c>
      <c r="E22" s="12"/>
      <c r="F22" s="12">
        <v>0</v>
      </c>
      <c r="G22" s="12"/>
      <c r="H22" s="12">
        <v>0</v>
      </c>
      <c r="I22" s="12"/>
      <c r="J22" s="12">
        <v>-14964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f t="shared" ref="V22:V23" si="3">SUM(N22:T22)</f>
        <v>0</v>
      </c>
      <c r="W22" s="12"/>
      <c r="X22" s="24">
        <f t="shared" si="2"/>
        <v>-14964</v>
      </c>
      <c r="Y22" s="12"/>
      <c r="Z22" s="12">
        <v>0</v>
      </c>
      <c r="AA22" s="12"/>
      <c r="AB22" s="24">
        <f t="shared" si="0"/>
        <v>-14964</v>
      </c>
    </row>
    <row r="23" spans="1:28" ht="16.5" customHeight="1">
      <c r="A23" s="146" t="s">
        <v>140</v>
      </c>
      <c r="B23" s="147">
        <v>27</v>
      </c>
      <c r="C23" s="147"/>
      <c r="D23" s="12">
        <v>0</v>
      </c>
      <c r="E23" s="12"/>
      <c r="F23" s="12">
        <v>0</v>
      </c>
      <c r="G23" s="12"/>
      <c r="H23" s="12">
        <v>16021</v>
      </c>
      <c r="I23" s="12"/>
      <c r="J23" s="12">
        <v>-16021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v>0</v>
      </c>
      <c r="U23" s="12"/>
      <c r="V23" s="12">
        <f t="shared" si="3"/>
        <v>0</v>
      </c>
      <c r="W23" s="12"/>
      <c r="X23" s="24">
        <f t="shared" si="2"/>
        <v>0</v>
      </c>
      <c r="Y23" s="12"/>
      <c r="Z23" s="12">
        <v>0</v>
      </c>
      <c r="AA23" s="12"/>
      <c r="AB23" s="24">
        <f t="shared" si="0"/>
        <v>0</v>
      </c>
    </row>
    <row r="24" spans="1:28" ht="16.5" customHeight="1">
      <c r="A24" s="146" t="s">
        <v>103</v>
      </c>
      <c r="B24" s="147"/>
      <c r="C24" s="146"/>
      <c r="D24" s="16">
        <v>0</v>
      </c>
      <c r="E24" s="12"/>
      <c r="F24" s="16">
        <v>0</v>
      </c>
      <c r="G24" s="12"/>
      <c r="H24" s="16">
        <v>0</v>
      </c>
      <c r="I24" s="12"/>
      <c r="J24" s="16">
        <v>701261</v>
      </c>
      <c r="K24" s="12"/>
      <c r="L24" s="16">
        <v>0</v>
      </c>
      <c r="M24" s="12"/>
      <c r="N24" s="16">
        <v>4821</v>
      </c>
      <c r="O24" s="12"/>
      <c r="P24" s="16">
        <v>0</v>
      </c>
      <c r="Q24" s="12"/>
      <c r="R24" s="16">
        <v>-40698</v>
      </c>
      <c r="S24" s="12"/>
      <c r="T24" s="16">
        <v>-2882</v>
      </c>
      <c r="U24" s="12"/>
      <c r="V24" s="16">
        <f>SUM(N24:T24)</f>
        <v>-38759</v>
      </c>
      <c r="W24" s="24"/>
      <c r="X24" s="16">
        <f t="shared" si="2"/>
        <v>662502</v>
      </c>
      <c r="Y24" s="12"/>
      <c r="Z24" s="16">
        <v>14003</v>
      </c>
      <c r="AA24" s="12"/>
      <c r="AB24" s="16">
        <f t="shared" si="0"/>
        <v>676505</v>
      </c>
    </row>
    <row r="25" spans="1:28" ht="16.5" customHeight="1">
      <c r="A25" s="146"/>
      <c r="B25" s="147"/>
      <c r="C25" s="14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6.5" customHeight="1" thickBot="1">
      <c r="A26" s="145" t="s">
        <v>145</v>
      </c>
      <c r="B26" s="147"/>
      <c r="C26" s="145"/>
      <c r="D26" s="33">
        <f>SUM(D18:D25)</f>
        <v>6636360</v>
      </c>
      <c r="E26" s="12"/>
      <c r="F26" s="33">
        <f>SUM(F18:F25)</f>
        <v>18549728</v>
      </c>
      <c r="G26" s="12"/>
      <c r="H26" s="33">
        <f>SUM(H18:H25)</f>
        <v>329063</v>
      </c>
      <c r="I26" s="12"/>
      <c r="J26" s="33">
        <f>SUM(J18:J25)</f>
        <v>1955035</v>
      </c>
      <c r="K26" s="12"/>
      <c r="L26" s="33">
        <f>SUM(L18:L25)</f>
        <v>-17004543</v>
      </c>
      <c r="M26" s="12"/>
      <c r="N26" s="33">
        <f>SUM(N18:N25)</f>
        <v>9208</v>
      </c>
      <c r="O26" s="12"/>
      <c r="P26" s="33">
        <f>SUM(P18:P25)</f>
        <v>0</v>
      </c>
      <c r="Q26" s="12"/>
      <c r="R26" s="33">
        <f>SUM(R18:R25)</f>
        <v>-40698</v>
      </c>
      <c r="S26" s="12"/>
      <c r="T26" s="33">
        <f>SUM(T18:T25)</f>
        <v>-9416</v>
      </c>
      <c r="U26" s="12"/>
      <c r="V26" s="33">
        <f>SUM(V18:V25)</f>
        <v>-40906</v>
      </c>
      <c r="W26" s="24"/>
      <c r="X26" s="33">
        <f>SUM(X18:X25)</f>
        <v>10424737</v>
      </c>
      <c r="Y26" s="12"/>
      <c r="Z26" s="33">
        <f>SUM(Z18:Z25)</f>
        <v>186838</v>
      </c>
      <c r="AA26" s="12"/>
      <c r="AB26" s="33">
        <f>SUM(AB18:AB25)</f>
        <v>10611575</v>
      </c>
    </row>
    <row r="27" spans="1:28" ht="16.5" customHeight="1" thickTop="1">
      <c r="A27" s="145"/>
      <c r="B27" s="147"/>
      <c r="C27" s="14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16.5" customHeight="1">
      <c r="A28" s="145"/>
      <c r="B28" s="147"/>
      <c r="C28" s="145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ht="16.5" customHeight="1">
      <c r="A29" s="145" t="s">
        <v>203</v>
      </c>
      <c r="B29" s="13"/>
      <c r="C29" s="135"/>
      <c r="D29" s="12">
        <v>6636360</v>
      </c>
      <c r="E29" s="12"/>
      <c r="F29" s="12">
        <v>18549728</v>
      </c>
      <c r="H29" s="12">
        <v>329063</v>
      </c>
      <c r="I29" s="12"/>
      <c r="J29" s="12">
        <v>1955035</v>
      </c>
      <c r="K29" s="12"/>
      <c r="L29" s="12">
        <v>-17004543</v>
      </c>
      <c r="M29" s="12"/>
      <c r="N29" s="12">
        <v>9208</v>
      </c>
      <c r="O29" s="12"/>
      <c r="P29" s="12">
        <v>0</v>
      </c>
      <c r="Q29" s="12"/>
      <c r="R29" s="12">
        <v>-40698</v>
      </c>
      <c r="S29" s="12"/>
      <c r="T29" s="12">
        <v>-9416</v>
      </c>
      <c r="U29" s="12"/>
      <c r="V29" s="12">
        <v>-40906</v>
      </c>
      <c r="W29" s="12"/>
      <c r="X29" s="12">
        <v>10424737</v>
      </c>
      <c r="Y29" s="12"/>
      <c r="Z29" s="12">
        <v>186838</v>
      </c>
      <c r="AA29" s="12"/>
      <c r="AB29" s="12">
        <f t="shared" ref="AB29:AB34" si="4">SUM(X29,Z29)</f>
        <v>10611575</v>
      </c>
    </row>
    <row r="30" spans="1:28" ht="16.5" customHeight="1">
      <c r="A30" s="146" t="s">
        <v>143</v>
      </c>
      <c r="B30" s="147"/>
      <c r="C30" s="147"/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12">
        <v>0</v>
      </c>
      <c r="U30" s="12"/>
      <c r="V30" s="12">
        <f t="shared" ref="V30:V33" si="5">SUM(N30:T30)</f>
        <v>0</v>
      </c>
      <c r="W30" s="12"/>
      <c r="X30" s="24">
        <f t="shared" ref="X30:X34" si="6">SUM(D30:L30,V30)</f>
        <v>0</v>
      </c>
      <c r="Y30" s="12"/>
      <c r="Z30" s="12">
        <v>8441</v>
      </c>
      <c r="AA30" s="12"/>
      <c r="AB30" s="24">
        <f t="shared" si="4"/>
        <v>8441</v>
      </c>
    </row>
    <row r="31" spans="1:28" ht="16.5" customHeight="1">
      <c r="A31" s="146" t="s">
        <v>144</v>
      </c>
      <c r="B31" s="147">
        <v>26</v>
      </c>
      <c r="C31" s="147"/>
      <c r="D31" s="12">
        <v>132725</v>
      </c>
      <c r="E31" s="12"/>
      <c r="F31" s="12">
        <v>0</v>
      </c>
      <c r="G31" s="12"/>
      <c r="H31" s="12">
        <v>0</v>
      </c>
      <c r="I31" s="12"/>
      <c r="J31" s="12">
        <v>-132725</v>
      </c>
      <c r="K31" s="12"/>
      <c r="L31" s="12">
        <v>0</v>
      </c>
      <c r="M31" s="12"/>
      <c r="N31" s="12">
        <v>0</v>
      </c>
      <c r="O31" s="12"/>
      <c r="P31" s="12">
        <v>0</v>
      </c>
      <c r="Q31" s="12"/>
      <c r="R31" s="12">
        <v>0</v>
      </c>
      <c r="S31" s="12"/>
      <c r="T31" s="12">
        <v>0</v>
      </c>
      <c r="U31" s="12"/>
      <c r="V31" s="12">
        <f t="shared" si="5"/>
        <v>0</v>
      </c>
      <c r="W31" s="12"/>
      <c r="X31" s="24">
        <f t="shared" si="6"/>
        <v>0</v>
      </c>
      <c r="Y31" s="12"/>
      <c r="Z31" s="12">
        <v>0</v>
      </c>
      <c r="AA31" s="12"/>
      <c r="AB31" s="24">
        <f t="shared" si="4"/>
        <v>0</v>
      </c>
    </row>
    <row r="32" spans="1:28" ht="16.5" customHeight="1">
      <c r="A32" s="146" t="s">
        <v>218</v>
      </c>
      <c r="B32" s="147">
        <v>28</v>
      </c>
      <c r="C32" s="147"/>
      <c r="D32" s="12">
        <v>0</v>
      </c>
      <c r="E32" s="12"/>
      <c r="F32" s="12">
        <v>0</v>
      </c>
      <c r="G32" s="12"/>
      <c r="H32" s="12">
        <v>0</v>
      </c>
      <c r="I32" s="12"/>
      <c r="J32" s="12">
        <v>-15265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0</v>
      </c>
      <c r="S32" s="12"/>
      <c r="T32" s="12">
        <v>0</v>
      </c>
      <c r="U32" s="12"/>
      <c r="V32" s="12">
        <f t="shared" si="5"/>
        <v>0</v>
      </c>
      <c r="W32" s="12"/>
      <c r="X32" s="24">
        <f t="shared" si="6"/>
        <v>-15265</v>
      </c>
      <c r="Y32" s="12"/>
      <c r="Z32" s="12">
        <v>0</v>
      </c>
      <c r="AA32" s="12"/>
      <c r="AB32" s="24">
        <f t="shared" si="4"/>
        <v>-15265</v>
      </c>
    </row>
    <row r="33" spans="1:28" ht="16.5" customHeight="1">
      <c r="A33" s="146" t="s">
        <v>140</v>
      </c>
      <c r="B33" s="147">
        <v>27</v>
      </c>
      <c r="C33" s="147"/>
      <c r="D33" s="12">
        <v>0</v>
      </c>
      <c r="E33" s="12"/>
      <c r="F33" s="12">
        <v>0</v>
      </c>
      <c r="G33" s="12"/>
      <c r="H33" s="12">
        <v>16245</v>
      </c>
      <c r="I33" s="12"/>
      <c r="J33" s="12">
        <v>-16245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12">
        <f t="shared" si="5"/>
        <v>0</v>
      </c>
      <c r="W33" s="12"/>
      <c r="X33" s="24">
        <f t="shared" si="6"/>
        <v>0</v>
      </c>
      <c r="Y33" s="12"/>
      <c r="Z33" s="12">
        <v>0</v>
      </c>
      <c r="AA33" s="12"/>
      <c r="AB33" s="24">
        <f t="shared" si="4"/>
        <v>0</v>
      </c>
    </row>
    <row r="34" spans="1:28" ht="16.5" customHeight="1">
      <c r="A34" s="146" t="s">
        <v>103</v>
      </c>
      <c r="B34" s="147"/>
      <c r="C34" s="146"/>
      <c r="D34" s="16">
        <v>0</v>
      </c>
      <c r="E34" s="12"/>
      <c r="F34" s="16">
        <v>0</v>
      </c>
      <c r="G34" s="12"/>
      <c r="H34" s="16">
        <v>0</v>
      </c>
      <c r="I34" s="12"/>
      <c r="J34" s="16">
        <v>886397</v>
      </c>
      <c r="K34" s="12"/>
      <c r="L34" s="16">
        <v>0</v>
      </c>
      <c r="M34" s="12"/>
      <c r="N34" s="16">
        <v>1644</v>
      </c>
      <c r="O34" s="12"/>
      <c r="P34" s="16">
        <v>-911</v>
      </c>
      <c r="Q34" s="12"/>
      <c r="R34" s="16">
        <v>-7523</v>
      </c>
      <c r="S34" s="12"/>
      <c r="T34" s="16">
        <v>-13192</v>
      </c>
      <c r="U34" s="12"/>
      <c r="V34" s="16">
        <f>SUM(N34:T34)</f>
        <v>-19982</v>
      </c>
      <c r="W34" s="24"/>
      <c r="X34" s="16">
        <f t="shared" si="6"/>
        <v>866415</v>
      </c>
      <c r="Y34" s="12"/>
      <c r="Z34" s="16">
        <v>-1089</v>
      </c>
      <c r="AA34" s="12"/>
      <c r="AB34" s="16">
        <f t="shared" si="4"/>
        <v>865326</v>
      </c>
    </row>
    <row r="35" spans="1:28" ht="16.5" customHeight="1">
      <c r="A35" s="146"/>
      <c r="B35" s="147"/>
      <c r="C35" s="146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16.5" customHeight="1" thickBot="1">
      <c r="A36" s="145" t="s">
        <v>202</v>
      </c>
      <c r="B36" s="147"/>
      <c r="C36" s="145"/>
      <c r="D36" s="33">
        <f>SUM(D29:D35)</f>
        <v>6769085</v>
      </c>
      <c r="E36" s="12"/>
      <c r="F36" s="33">
        <f>SUM(F29:F35)</f>
        <v>18549728</v>
      </c>
      <c r="G36" s="12"/>
      <c r="H36" s="33">
        <f>SUM(H29:H35)</f>
        <v>345308</v>
      </c>
      <c r="I36" s="12"/>
      <c r="J36" s="33">
        <f>SUM(J29:J35)</f>
        <v>2677197</v>
      </c>
      <c r="K36" s="12"/>
      <c r="L36" s="33">
        <f>SUM(L29:L35)</f>
        <v>-17004543</v>
      </c>
      <c r="M36" s="12"/>
      <c r="N36" s="33">
        <f>SUM(N29:N35)</f>
        <v>10852</v>
      </c>
      <c r="O36" s="12"/>
      <c r="P36" s="33">
        <f>SUM(P29:P35)</f>
        <v>-911</v>
      </c>
      <c r="Q36" s="12"/>
      <c r="R36" s="33">
        <f>SUM(R29:R35)</f>
        <v>-48221</v>
      </c>
      <c r="S36" s="12"/>
      <c r="T36" s="33">
        <f>SUM(T29:T35)</f>
        <v>-22608</v>
      </c>
      <c r="U36" s="12"/>
      <c r="V36" s="33">
        <f>SUM(V29:V35)</f>
        <v>-60888</v>
      </c>
      <c r="W36" s="24"/>
      <c r="X36" s="33">
        <f>SUM(X29:X35)</f>
        <v>11275887</v>
      </c>
      <c r="Y36" s="12"/>
      <c r="Z36" s="33">
        <f>SUM(Z29:Z35)</f>
        <v>194190</v>
      </c>
      <c r="AA36" s="12"/>
      <c r="AB36" s="33">
        <f>SUM(AB29:AB35)</f>
        <v>11470077</v>
      </c>
    </row>
    <row r="37" spans="1:28" ht="16.5" customHeight="1" thickTop="1">
      <c r="A37" s="145"/>
      <c r="B37" s="147"/>
      <c r="C37" s="145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ht="16.5" customHeight="1">
      <c r="A38" s="145"/>
      <c r="B38" s="147"/>
      <c r="C38" s="145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28" ht="16.5" customHeight="1">
      <c r="A39" s="145"/>
      <c r="B39" s="147"/>
      <c r="C39" s="145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16.5" customHeight="1">
      <c r="A40" s="145"/>
      <c r="B40" s="147"/>
      <c r="C40" s="14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16.5" customHeight="1">
      <c r="A41" s="145"/>
      <c r="B41" s="147"/>
      <c r="C41" s="145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16.5" customHeight="1">
      <c r="A42" s="145"/>
      <c r="B42" s="147"/>
      <c r="C42" s="145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1:28" ht="16.5" customHeight="1">
      <c r="A43" s="145"/>
      <c r="B43" s="147"/>
      <c r="C43" s="145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</row>
    <row r="44" spans="1:28" ht="16.5" customHeight="1">
      <c r="A44" s="145"/>
      <c r="B44" s="147"/>
      <c r="C44" s="145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</row>
    <row r="45" spans="1:28" ht="16.5" customHeight="1">
      <c r="A45" s="145"/>
      <c r="B45" s="147"/>
      <c r="C45" s="145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</row>
    <row r="46" spans="1:28" ht="17.25" customHeight="1">
      <c r="A46" s="145"/>
      <c r="B46" s="147"/>
      <c r="C46" s="145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16.5" customHeight="1">
      <c r="A47" s="190" t="s">
        <v>146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</row>
    <row r="48" spans="1:28" ht="16.5" customHeight="1">
      <c r="A48" s="145"/>
      <c r="B48" s="147"/>
      <c r="C48" s="145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22.15" customHeight="1">
      <c r="A49" s="148" t="s">
        <v>40</v>
      </c>
      <c r="B49" s="149"/>
      <c r="C49" s="14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</sheetData>
  <mergeCells count="6">
    <mergeCell ref="D6:AB6"/>
    <mergeCell ref="N8:V8"/>
    <mergeCell ref="A47:AB47"/>
    <mergeCell ref="D9:F9"/>
    <mergeCell ref="D7:X7"/>
    <mergeCell ref="N9:V9"/>
  </mergeCells>
  <pageMargins left="0.3" right="0.3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15F-B092-4333-BBF4-28BDB9F9D506}">
  <dimension ref="A1:U41"/>
  <sheetViews>
    <sheetView zoomScale="85" zoomScaleNormal="85" zoomScaleSheetLayoutView="85" workbookViewId="0">
      <selection activeCell="AA27" sqref="AA27"/>
    </sheetView>
  </sheetViews>
  <sheetFormatPr defaultColWidth="9.28515625" defaultRowHeight="16.350000000000001" customHeight="1"/>
  <cols>
    <col min="1" max="1" width="0.7109375" style="65" customWidth="1"/>
    <col min="2" max="2" width="33.42578125" style="65" customWidth="1"/>
    <col min="3" max="3" width="5.7109375" style="68" customWidth="1"/>
    <col min="4" max="4" width="0.7109375" style="65" customWidth="1"/>
    <col min="5" max="5" width="11.7109375" style="128" customWidth="1"/>
    <col min="6" max="6" width="0.7109375" style="128" customWidth="1"/>
    <col min="7" max="7" width="10.42578125" style="128" customWidth="1"/>
    <col min="8" max="8" width="0.7109375" style="128" customWidth="1"/>
    <col min="9" max="9" width="15.7109375" style="128" customWidth="1"/>
    <col min="10" max="10" width="0.7109375" style="128" customWidth="1"/>
    <col min="11" max="11" width="15.7109375" style="129" customWidth="1"/>
    <col min="12" max="12" width="0.7109375" style="129" customWidth="1"/>
    <col min="13" max="13" width="15.28515625" style="129" customWidth="1"/>
    <col min="14" max="14" width="0.7109375" style="129" customWidth="1"/>
    <col min="15" max="15" width="17.28515625" style="129" customWidth="1"/>
    <col min="16" max="16" width="0.7109375" style="129" customWidth="1"/>
    <col min="17" max="17" width="19.42578125" style="129" customWidth="1"/>
    <col min="18" max="18" width="0.7109375" style="129" customWidth="1"/>
    <col min="19" max="19" width="11.7109375" style="129" customWidth="1"/>
    <col min="20" max="20" width="0.7109375" style="129" customWidth="1"/>
    <col min="21" max="21" width="11.7109375" style="129" customWidth="1"/>
    <col min="22" max="16384" width="9.28515625" style="65"/>
  </cols>
  <sheetData>
    <row r="1" spans="1:21" ht="16.5" customHeight="1">
      <c r="A1" s="127" t="s">
        <v>0</v>
      </c>
      <c r="B1" s="63"/>
      <c r="D1" s="63"/>
      <c r="I1" s="129"/>
      <c r="J1" s="129"/>
    </row>
    <row r="2" spans="1:21" ht="16.5" customHeight="1">
      <c r="A2" s="150" t="s">
        <v>147</v>
      </c>
      <c r="B2" s="150"/>
      <c r="D2" s="150"/>
      <c r="I2" s="129"/>
      <c r="J2" s="129"/>
    </row>
    <row r="3" spans="1:21" ht="16.5" customHeight="1">
      <c r="A3" s="151" t="s">
        <v>200</v>
      </c>
      <c r="B3" s="151"/>
      <c r="C3" s="131"/>
      <c r="D3" s="151"/>
      <c r="E3" s="132"/>
      <c r="F3" s="132"/>
      <c r="G3" s="132"/>
      <c r="H3" s="132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16.5" customHeight="1">
      <c r="A4" s="152"/>
      <c r="B4" s="152"/>
      <c r="D4" s="152"/>
      <c r="I4" s="129"/>
      <c r="J4" s="129"/>
    </row>
    <row r="5" spans="1:21" ht="16.5" customHeight="1">
      <c r="A5" s="152"/>
      <c r="B5" s="152"/>
      <c r="D5" s="152"/>
      <c r="I5" s="129"/>
      <c r="J5" s="129"/>
    </row>
    <row r="6" spans="1:21" ht="16.5" customHeight="1">
      <c r="A6" s="147"/>
      <c r="B6" s="119"/>
      <c r="D6" s="119"/>
      <c r="E6" s="188" t="s">
        <v>148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1" ht="16.5" customHeight="1">
      <c r="A7" s="147"/>
      <c r="B7" s="135"/>
      <c r="C7" s="135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92" t="s">
        <v>78</v>
      </c>
      <c r="P7" s="192"/>
      <c r="Q7" s="192"/>
      <c r="R7" s="192"/>
      <c r="S7" s="192"/>
      <c r="T7" s="134"/>
      <c r="U7" s="134"/>
    </row>
    <row r="8" spans="1:21" ht="16.5" customHeight="1">
      <c r="A8" s="147"/>
      <c r="B8" s="135"/>
      <c r="C8" s="135"/>
      <c r="D8" s="135"/>
      <c r="E8" s="194" t="s">
        <v>233</v>
      </c>
      <c r="F8" s="194"/>
      <c r="G8" s="194"/>
      <c r="H8" s="134"/>
      <c r="I8" s="134"/>
      <c r="J8" s="134"/>
      <c r="K8" s="134"/>
      <c r="L8" s="134"/>
      <c r="M8" s="134"/>
      <c r="N8" s="134"/>
      <c r="O8" s="191" t="s">
        <v>96</v>
      </c>
      <c r="P8" s="191"/>
      <c r="Q8" s="191"/>
      <c r="R8" s="191"/>
      <c r="S8" s="191"/>
      <c r="T8" s="134"/>
      <c r="U8" s="99"/>
    </row>
    <row r="9" spans="1:21" ht="16.5" customHeight="1">
      <c r="A9" s="147"/>
      <c r="B9" s="135"/>
      <c r="C9" s="135"/>
      <c r="D9" s="135"/>
      <c r="E9" s="129"/>
      <c r="F9" s="129"/>
      <c r="G9" s="129"/>
      <c r="H9" s="129"/>
      <c r="I9" s="129"/>
      <c r="J9" s="134"/>
      <c r="M9" s="141"/>
      <c r="O9" s="99"/>
      <c r="Q9" s="99" t="s">
        <v>234</v>
      </c>
      <c r="R9" s="134"/>
      <c r="S9" s="139"/>
      <c r="T9" s="134"/>
      <c r="U9" s="99"/>
    </row>
    <row r="10" spans="1:21" ht="16.5" customHeight="1">
      <c r="A10" s="147"/>
      <c r="B10" s="135"/>
      <c r="C10" s="135"/>
      <c r="D10" s="135"/>
      <c r="E10" s="129"/>
      <c r="F10" s="129"/>
      <c r="G10" s="129"/>
      <c r="H10" s="129"/>
      <c r="I10" s="129"/>
      <c r="J10" s="134"/>
      <c r="M10" s="141" t="s">
        <v>115</v>
      </c>
      <c r="O10" s="99"/>
      <c r="Q10" s="99" t="s">
        <v>238</v>
      </c>
      <c r="R10" s="134"/>
      <c r="S10" s="139"/>
      <c r="T10" s="134"/>
      <c r="U10" s="99"/>
    </row>
    <row r="11" spans="1:21" ht="16.5" customHeight="1">
      <c r="A11" s="147"/>
      <c r="B11" s="135"/>
      <c r="C11" s="135"/>
      <c r="D11" s="135"/>
      <c r="E11" s="153" t="s">
        <v>116</v>
      </c>
      <c r="F11" s="134"/>
      <c r="G11" s="153"/>
      <c r="H11" s="134"/>
      <c r="I11" s="153" t="s">
        <v>73</v>
      </c>
      <c r="J11" s="134"/>
      <c r="M11" s="141" t="s">
        <v>118</v>
      </c>
      <c r="O11" s="141" t="s">
        <v>119</v>
      </c>
      <c r="Q11" s="141" t="s">
        <v>239</v>
      </c>
      <c r="R11" s="134"/>
      <c r="S11" s="141" t="s">
        <v>120</v>
      </c>
      <c r="T11" s="134"/>
      <c r="U11" s="99"/>
    </row>
    <row r="12" spans="1:21" ht="16.5" customHeight="1">
      <c r="A12" s="135"/>
      <c r="B12" s="135"/>
      <c r="C12" s="135"/>
      <c r="D12" s="135"/>
      <c r="E12" s="153" t="s">
        <v>121</v>
      </c>
      <c r="F12" s="99"/>
      <c r="G12" s="153" t="s">
        <v>122</v>
      </c>
      <c r="H12" s="99"/>
      <c r="I12" s="153" t="s">
        <v>117</v>
      </c>
      <c r="J12" s="99"/>
      <c r="K12" s="153" t="s">
        <v>73</v>
      </c>
      <c r="L12" s="153"/>
      <c r="M12" s="153" t="s">
        <v>124</v>
      </c>
      <c r="N12" s="153"/>
      <c r="O12" s="141" t="s">
        <v>125</v>
      </c>
      <c r="P12" s="153"/>
      <c r="Q12" s="141" t="s">
        <v>236</v>
      </c>
      <c r="R12" s="99"/>
      <c r="S12" s="141" t="s">
        <v>127</v>
      </c>
      <c r="T12" s="99"/>
      <c r="U12" s="99"/>
    </row>
    <row r="13" spans="1:21" ht="16.5" customHeight="1">
      <c r="A13" s="135"/>
      <c r="B13" s="135"/>
      <c r="C13" s="135"/>
      <c r="D13" s="135"/>
      <c r="E13" s="153" t="s">
        <v>130</v>
      </c>
      <c r="F13" s="99"/>
      <c r="G13" s="153" t="s">
        <v>131</v>
      </c>
      <c r="H13" s="99"/>
      <c r="I13" s="154" t="s">
        <v>149</v>
      </c>
      <c r="J13" s="99"/>
      <c r="K13" s="154" t="s">
        <v>133</v>
      </c>
      <c r="L13" s="154"/>
      <c r="M13" s="154" t="s">
        <v>134</v>
      </c>
      <c r="N13" s="153"/>
      <c r="O13" s="141" t="s">
        <v>135</v>
      </c>
      <c r="P13" s="153"/>
      <c r="Q13" s="141" t="s">
        <v>237</v>
      </c>
      <c r="R13" s="99"/>
      <c r="S13" s="141" t="s">
        <v>137</v>
      </c>
      <c r="T13" s="99"/>
      <c r="U13" s="99" t="s">
        <v>81</v>
      </c>
    </row>
    <row r="14" spans="1:21" ht="16.5" customHeight="1">
      <c r="A14" s="135"/>
      <c r="B14" s="135"/>
      <c r="C14" s="135"/>
      <c r="D14" s="135"/>
      <c r="E14" s="144" t="s">
        <v>224</v>
      </c>
      <c r="F14" s="99"/>
      <c r="G14" s="144" t="s">
        <v>224</v>
      </c>
      <c r="H14" s="99"/>
      <c r="I14" s="144" t="s">
        <v>224</v>
      </c>
      <c r="J14" s="99"/>
      <c r="K14" s="144" t="s">
        <v>224</v>
      </c>
      <c r="L14" s="154"/>
      <c r="M14" s="144" t="s">
        <v>224</v>
      </c>
      <c r="N14" s="153"/>
      <c r="O14" s="144" t="s">
        <v>224</v>
      </c>
      <c r="P14" s="153"/>
      <c r="Q14" s="144" t="s">
        <v>224</v>
      </c>
      <c r="R14" s="99"/>
      <c r="S14" s="144" t="s">
        <v>224</v>
      </c>
      <c r="T14" s="99"/>
      <c r="U14" s="144" t="s">
        <v>224</v>
      </c>
    </row>
    <row r="15" spans="1:21" ht="16.5" customHeight="1">
      <c r="A15" s="135"/>
      <c r="B15" s="13"/>
      <c r="C15" s="23" t="s">
        <v>6</v>
      </c>
      <c r="D15" s="13"/>
      <c r="E15" s="32" t="s">
        <v>225</v>
      </c>
      <c r="F15" s="22"/>
      <c r="G15" s="32" t="s">
        <v>225</v>
      </c>
      <c r="H15" s="22"/>
      <c r="I15" s="32" t="s">
        <v>225</v>
      </c>
      <c r="J15" s="153"/>
      <c r="K15" s="32" t="s">
        <v>225</v>
      </c>
      <c r="L15" s="9"/>
      <c r="M15" s="32" t="s">
        <v>225</v>
      </c>
      <c r="N15" s="22"/>
      <c r="O15" s="32" t="s">
        <v>225</v>
      </c>
      <c r="P15" s="22"/>
      <c r="Q15" s="32" t="s">
        <v>225</v>
      </c>
      <c r="R15" s="153"/>
      <c r="S15" s="32" t="s">
        <v>225</v>
      </c>
      <c r="T15" s="153"/>
      <c r="U15" s="32" t="s">
        <v>225</v>
      </c>
    </row>
    <row r="16" spans="1:21" ht="6" customHeight="1">
      <c r="A16" s="135"/>
      <c r="B16" s="13"/>
      <c r="C16" s="30"/>
      <c r="D16" s="13"/>
      <c r="E16" s="9"/>
      <c r="F16" s="22"/>
      <c r="G16" s="9"/>
      <c r="H16" s="22"/>
      <c r="I16" s="9"/>
      <c r="J16" s="153"/>
      <c r="K16" s="9"/>
      <c r="L16" s="9"/>
      <c r="M16" s="9"/>
      <c r="N16" s="22"/>
      <c r="O16" s="141"/>
      <c r="P16" s="22"/>
      <c r="Q16" s="141"/>
      <c r="R16" s="153"/>
      <c r="S16" s="141"/>
      <c r="T16" s="153"/>
      <c r="U16" s="9"/>
    </row>
    <row r="17" spans="1:21" ht="16.5" customHeight="1">
      <c r="A17" s="155" t="s">
        <v>150</v>
      </c>
      <c r="B17" s="147"/>
      <c r="C17" s="147"/>
      <c r="D17" s="147"/>
      <c r="E17" s="10">
        <v>6506236</v>
      </c>
      <c r="F17" s="10"/>
      <c r="G17" s="10">
        <v>18549728</v>
      </c>
      <c r="H17" s="10"/>
      <c r="I17" s="10">
        <v>313042</v>
      </c>
      <c r="J17" s="10"/>
      <c r="K17" s="10">
        <v>575210</v>
      </c>
      <c r="L17" s="10"/>
      <c r="M17" s="10">
        <v>-17676423</v>
      </c>
      <c r="N17" s="10"/>
      <c r="O17" s="10">
        <v>4858</v>
      </c>
      <c r="P17" s="10"/>
      <c r="Q17" s="10">
        <v>0</v>
      </c>
      <c r="R17" s="11"/>
      <c r="S17" s="11">
        <v>4858</v>
      </c>
      <c r="T17" s="11"/>
      <c r="U17" s="12">
        <f>SUM(E17:M17,S17)</f>
        <v>8272651</v>
      </c>
    </row>
    <row r="18" spans="1:21" ht="16.5" customHeight="1">
      <c r="A18" s="146" t="s">
        <v>144</v>
      </c>
      <c r="B18" s="156"/>
      <c r="C18" s="147">
        <v>26</v>
      </c>
      <c r="D18" s="147"/>
      <c r="E18" s="10">
        <v>130124</v>
      </c>
      <c r="F18" s="11"/>
      <c r="G18" s="11">
        <v>0</v>
      </c>
      <c r="H18" s="11"/>
      <c r="I18" s="11">
        <v>0</v>
      </c>
      <c r="J18" s="11"/>
      <c r="K18" s="11">
        <v>-130124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f>SUM(O18:R18)</f>
        <v>0</v>
      </c>
      <c r="T18" s="11"/>
      <c r="U18" s="12">
        <f t="shared" ref="U18:U19" si="0">SUM(E18:M18,S18)</f>
        <v>0</v>
      </c>
    </row>
    <row r="19" spans="1:21" ht="16.5" customHeight="1">
      <c r="A19" s="146" t="s">
        <v>218</v>
      </c>
      <c r="B19" s="145"/>
      <c r="C19" s="147">
        <v>28</v>
      </c>
      <c r="D19" s="147"/>
      <c r="E19" s="11">
        <v>0</v>
      </c>
      <c r="F19" s="11"/>
      <c r="G19" s="11">
        <v>0</v>
      </c>
      <c r="H19" s="11"/>
      <c r="I19" s="11">
        <v>0</v>
      </c>
      <c r="J19" s="11"/>
      <c r="K19" s="11">
        <v>-14964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f t="shared" ref="S19:S21" si="1">SUM(O19:R19)</f>
        <v>0</v>
      </c>
      <c r="T19" s="11"/>
      <c r="U19" s="12">
        <f t="shared" si="0"/>
        <v>-14964</v>
      </c>
    </row>
    <row r="20" spans="1:21" ht="16.5" customHeight="1">
      <c r="A20" s="146" t="s">
        <v>140</v>
      </c>
      <c r="B20" s="145"/>
      <c r="C20" s="147">
        <v>27</v>
      </c>
      <c r="D20" s="147"/>
      <c r="E20" s="11">
        <v>0</v>
      </c>
      <c r="F20" s="11"/>
      <c r="G20" s="11">
        <v>0</v>
      </c>
      <c r="H20" s="11"/>
      <c r="I20" s="11">
        <v>16021</v>
      </c>
      <c r="J20" s="11"/>
      <c r="K20" s="11">
        <v>-16021</v>
      </c>
      <c r="L20" s="11"/>
      <c r="M20" s="11">
        <v>0</v>
      </c>
      <c r="N20" s="11"/>
      <c r="O20" s="11">
        <v>0</v>
      </c>
      <c r="P20" s="11"/>
      <c r="Q20" s="11">
        <v>0</v>
      </c>
      <c r="R20" s="11"/>
      <c r="S20" s="15">
        <f t="shared" si="1"/>
        <v>0</v>
      </c>
      <c r="T20" s="11"/>
      <c r="U20" s="12">
        <f>SUM(E20:M20,S20)</f>
        <v>0</v>
      </c>
    </row>
    <row r="21" spans="1:21" ht="16.5" customHeight="1">
      <c r="A21" s="156" t="s">
        <v>103</v>
      </c>
      <c r="B21" s="13"/>
      <c r="C21" s="135"/>
      <c r="D21" s="147"/>
      <c r="E21" s="14">
        <v>0</v>
      </c>
      <c r="F21" s="11"/>
      <c r="G21" s="14">
        <v>0</v>
      </c>
      <c r="H21" s="11"/>
      <c r="I21" s="14">
        <v>0</v>
      </c>
      <c r="J21" s="11"/>
      <c r="K21" s="14">
        <v>320416</v>
      </c>
      <c r="L21" s="15"/>
      <c r="M21" s="14">
        <v>0</v>
      </c>
      <c r="N21" s="11"/>
      <c r="O21" s="14">
        <v>2142</v>
      </c>
      <c r="P21" s="11"/>
      <c r="Q21" s="14">
        <v>0</v>
      </c>
      <c r="R21" s="11"/>
      <c r="S21" s="14">
        <f t="shared" si="1"/>
        <v>2142</v>
      </c>
      <c r="T21" s="11"/>
      <c r="U21" s="16">
        <f>SUM(E21:M21,S21)</f>
        <v>322558</v>
      </c>
    </row>
    <row r="22" spans="1:21" ht="6" customHeight="1">
      <c r="A22" s="155"/>
      <c r="B22" s="145"/>
      <c r="C22" s="147"/>
      <c r="D22" s="14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6.5" customHeight="1" thickBot="1">
      <c r="A23" s="145" t="s">
        <v>145</v>
      </c>
      <c r="B23" s="147"/>
      <c r="C23" s="147"/>
      <c r="D23" s="147"/>
      <c r="E23" s="18">
        <f>SUM(E17:E21)</f>
        <v>6636360</v>
      </c>
      <c r="F23" s="17"/>
      <c r="G23" s="18">
        <f>SUM(G17:G21)</f>
        <v>18549728</v>
      </c>
      <c r="H23" s="17"/>
      <c r="I23" s="18">
        <f>SUM(I17:I21)</f>
        <v>329063</v>
      </c>
      <c r="J23" s="17"/>
      <c r="K23" s="18">
        <f>SUM(K17:K21)</f>
        <v>734517</v>
      </c>
      <c r="L23" s="19"/>
      <c r="M23" s="18">
        <f>SUM(M17:M21)</f>
        <v>-17676423</v>
      </c>
      <c r="N23" s="17"/>
      <c r="O23" s="18">
        <f>SUM(O17:O21)</f>
        <v>7000</v>
      </c>
      <c r="P23" s="17"/>
      <c r="Q23" s="18">
        <f>SUM(Q17:Q21)</f>
        <v>0</v>
      </c>
      <c r="R23" s="17"/>
      <c r="S23" s="18">
        <f>SUM(S17:S21)</f>
        <v>7000</v>
      </c>
      <c r="T23" s="17"/>
      <c r="U23" s="18">
        <f>SUM(U17:U21)</f>
        <v>8580245</v>
      </c>
    </row>
    <row r="24" spans="1:21" ht="16.5" customHeight="1" thickTop="1">
      <c r="A24" s="145"/>
      <c r="B24" s="147"/>
      <c r="C24" s="147"/>
      <c r="D24" s="147"/>
      <c r="E24" s="20"/>
      <c r="F24" s="21"/>
      <c r="G24" s="20"/>
      <c r="H24" s="21"/>
      <c r="I24" s="20"/>
      <c r="J24" s="21"/>
      <c r="K24" s="20"/>
      <c r="L24" s="20"/>
      <c r="M24" s="20"/>
      <c r="N24" s="21"/>
      <c r="O24" s="20"/>
      <c r="P24" s="21"/>
      <c r="Q24" s="20"/>
      <c r="R24" s="21"/>
      <c r="S24" s="20"/>
      <c r="T24" s="21"/>
      <c r="U24" s="20"/>
    </row>
    <row r="25" spans="1:21" ht="16.5" customHeight="1">
      <c r="A25" s="145"/>
      <c r="B25" s="147"/>
      <c r="C25" s="147"/>
      <c r="D25" s="147"/>
      <c r="E25" s="20"/>
      <c r="F25" s="21"/>
      <c r="G25" s="20"/>
      <c r="H25" s="21"/>
      <c r="I25" s="20"/>
      <c r="J25" s="21"/>
      <c r="K25" s="20"/>
      <c r="L25" s="20"/>
      <c r="M25" s="20"/>
      <c r="N25" s="21"/>
      <c r="O25" s="20"/>
      <c r="P25" s="21"/>
      <c r="Q25" s="20"/>
      <c r="R25" s="21"/>
      <c r="S25" s="20"/>
      <c r="T25" s="21"/>
      <c r="U25" s="20"/>
    </row>
    <row r="26" spans="1:21" ht="16.5" customHeight="1">
      <c r="A26" s="155" t="s">
        <v>201</v>
      </c>
      <c r="B26" s="147"/>
      <c r="C26" s="147"/>
      <c r="D26" s="147"/>
      <c r="E26" s="10">
        <v>6636360</v>
      </c>
      <c r="F26" s="10"/>
      <c r="G26" s="10">
        <v>18549728</v>
      </c>
      <c r="H26" s="10"/>
      <c r="I26" s="10">
        <v>329063</v>
      </c>
      <c r="J26" s="10"/>
      <c r="K26" s="10">
        <v>734517</v>
      </c>
      <c r="L26" s="10"/>
      <c r="M26" s="10">
        <v>-17676423</v>
      </c>
      <c r="N26" s="10"/>
      <c r="O26" s="10">
        <v>7000</v>
      </c>
      <c r="P26" s="10"/>
      <c r="Q26" s="10">
        <v>0</v>
      </c>
      <c r="R26" s="11"/>
      <c r="S26" s="11">
        <v>7000</v>
      </c>
      <c r="T26" s="11"/>
      <c r="U26" s="12">
        <f>SUM(E26:M26,S26)</f>
        <v>8580245</v>
      </c>
    </row>
    <row r="27" spans="1:21" ht="16.5" customHeight="1">
      <c r="A27" s="146" t="s">
        <v>144</v>
      </c>
      <c r="B27" s="147"/>
      <c r="C27" s="147">
        <v>26</v>
      </c>
      <c r="D27" s="147"/>
      <c r="E27" s="10">
        <v>132725</v>
      </c>
      <c r="F27" s="11"/>
      <c r="G27" s="11">
        <v>0</v>
      </c>
      <c r="H27" s="11"/>
      <c r="I27" s="11">
        <v>0</v>
      </c>
      <c r="J27" s="11"/>
      <c r="K27" s="11">
        <v>-132725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f>SUM(O27:R27)</f>
        <v>0</v>
      </c>
      <c r="T27" s="11"/>
      <c r="U27" s="12">
        <f t="shared" ref="U27:U30" si="2">SUM(E27:M27,S27)</f>
        <v>0</v>
      </c>
    </row>
    <row r="28" spans="1:21" ht="16.5" customHeight="1">
      <c r="A28" s="146" t="s">
        <v>218</v>
      </c>
      <c r="B28" s="145"/>
      <c r="C28" s="147">
        <v>28</v>
      </c>
      <c r="D28" s="147"/>
      <c r="E28" s="11">
        <v>0</v>
      </c>
      <c r="F28" s="11"/>
      <c r="G28" s="11">
        <v>0</v>
      </c>
      <c r="H28" s="11"/>
      <c r="I28" s="11">
        <v>0</v>
      </c>
      <c r="J28" s="11"/>
      <c r="K28" s="11">
        <v>-15265</v>
      </c>
      <c r="L28" s="11"/>
      <c r="M28" s="11">
        <v>0</v>
      </c>
      <c r="N28" s="11"/>
      <c r="O28" s="11">
        <v>0</v>
      </c>
      <c r="P28" s="11"/>
      <c r="Q28" s="11">
        <v>0</v>
      </c>
      <c r="R28" s="11"/>
      <c r="S28" s="11">
        <f t="shared" ref="S28:S30" si="3">SUM(O28:R28)</f>
        <v>0</v>
      </c>
      <c r="T28" s="11"/>
      <c r="U28" s="12">
        <f t="shared" si="2"/>
        <v>-15265</v>
      </c>
    </row>
    <row r="29" spans="1:21" ht="16.5" customHeight="1">
      <c r="A29" s="146" t="s">
        <v>140</v>
      </c>
      <c r="B29" s="145"/>
      <c r="C29" s="147">
        <v>27</v>
      </c>
      <c r="D29" s="147"/>
      <c r="E29" s="11">
        <v>0</v>
      </c>
      <c r="F29" s="11"/>
      <c r="G29" s="11">
        <v>0</v>
      </c>
      <c r="H29" s="11"/>
      <c r="I29" s="11">
        <v>16245</v>
      </c>
      <c r="J29" s="11"/>
      <c r="K29" s="11">
        <v>-16245</v>
      </c>
      <c r="L29" s="11"/>
      <c r="M29" s="11">
        <v>0</v>
      </c>
      <c r="N29" s="11"/>
      <c r="O29" s="11">
        <v>0</v>
      </c>
      <c r="P29" s="11"/>
      <c r="Q29" s="11">
        <v>0</v>
      </c>
      <c r="R29" s="11"/>
      <c r="S29" s="15">
        <f t="shared" si="3"/>
        <v>0</v>
      </c>
      <c r="T29" s="11"/>
      <c r="U29" s="12">
        <f t="shared" si="2"/>
        <v>0</v>
      </c>
    </row>
    <row r="30" spans="1:21" ht="16.5" customHeight="1">
      <c r="A30" s="156" t="s">
        <v>103</v>
      </c>
      <c r="B30" s="13"/>
      <c r="C30" s="135"/>
      <c r="D30" s="147"/>
      <c r="E30" s="14">
        <v>0</v>
      </c>
      <c r="F30" s="11"/>
      <c r="G30" s="14">
        <v>0</v>
      </c>
      <c r="H30" s="11"/>
      <c r="I30" s="14">
        <v>0</v>
      </c>
      <c r="J30" s="11"/>
      <c r="K30" s="14">
        <v>324892</v>
      </c>
      <c r="L30" s="15"/>
      <c r="M30" s="14">
        <v>0</v>
      </c>
      <c r="N30" s="11"/>
      <c r="O30" s="14">
        <v>312</v>
      </c>
      <c r="P30" s="11"/>
      <c r="Q30" s="14">
        <v>-911</v>
      </c>
      <c r="R30" s="11"/>
      <c r="S30" s="14">
        <f t="shared" si="3"/>
        <v>-599</v>
      </c>
      <c r="T30" s="11"/>
      <c r="U30" s="16">
        <f t="shared" si="2"/>
        <v>324293</v>
      </c>
    </row>
    <row r="31" spans="1:21" ht="6" customHeight="1">
      <c r="A31" s="155"/>
      <c r="B31" s="145"/>
      <c r="C31" s="147"/>
      <c r="D31" s="14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6.5" customHeight="1" thickBot="1">
      <c r="A32" s="145" t="s">
        <v>202</v>
      </c>
      <c r="B32" s="147"/>
      <c r="C32" s="147"/>
      <c r="D32" s="147"/>
      <c r="E32" s="18">
        <f>SUM(E26:E30)</f>
        <v>6769085</v>
      </c>
      <c r="F32" s="17"/>
      <c r="G32" s="18">
        <f>SUM(G26:G30)</f>
        <v>18549728</v>
      </c>
      <c r="H32" s="17"/>
      <c r="I32" s="18">
        <f>SUM(I26:I30)</f>
        <v>345308</v>
      </c>
      <c r="J32" s="17"/>
      <c r="K32" s="18">
        <f>SUM(K26:K30)</f>
        <v>895174</v>
      </c>
      <c r="L32" s="19"/>
      <c r="M32" s="18">
        <f>SUM(M26:M30)</f>
        <v>-17676423</v>
      </c>
      <c r="N32" s="17"/>
      <c r="O32" s="18">
        <f>SUM(O26:O30)</f>
        <v>7312</v>
      </c>
      <c r="P32" s="17"/>
      <c r="Q32" s="18">
        <f>SUM(Q26:Q30)</f>
        <v>-911</v>
      </c>
      <c r="R32" s="17"/>
      <c r="S32" s="18">
        <f>SUM(S26:S30)</f>
        <v>6401</v>
      </c>
      <c r="T32" s="17"/>
      <c r="U32" s="18">
        <f>SUM(U26:U30)</f>
        <v>8889273</v>
      </c>
    </row>
    <row r="33" spans="1:21" ht="16.5" customHeight="1" thickTop="1">
      <c r="A33" s="145"/>
      <c r="B33" s="147"/>
      <c r="C33" s="147"/>
      <c r="D33" s="147"/>
      <c r="E33" s="20"/>
      <c r="F33" s="21"/>
      <c r="G33" s="20"/>
      <c r="H33" s="21"/>
      <c r="I33" s="20"/>
      <c r="J33" s="21"/>
      <c r="K33" s="20"/>
      <c r="L33" s="20"/>
      <c r="M33" s="20"/>
      <c r="N33" s="21"/>
      <c r="O33" s="20"/>
      <c r="P33" s="21"/>
      <c r="Q33" s="20"/>
      <c r="R33" s="21"/>
      <c r="S33" s="20"/>
      <c r="T33" s="21"/>
      <c r="U33" s="20"/>
    </row>
    <row r="34" spans="1:21" ht="16.5" customHeight="1"/>
    <row r="35" spans="1:21" ht="16.5" customHeight="1"/>
    <row r="36" spans="1:21" ht="21" customHeight="1"/>
    <row r="37" spans="1:21" ht="16.5" customHeight="1">
      <c r="A37" s="145"/>
      <c r="B37" s="147"/>
      <c r="C37" s="147"/>
      <c r="D37" s="147"/>
      <c r="E37" s="20"/>
      <c r="F37" s="21"/>
      <c r="G37" s="20"/>
      <c r="H37" s="21"/>
      <c r="I37" s="20"/>
      <c r="J37" s="21"/>
      <c r="K37" s="20"/>
      <c r="L37" s="20"/>
      <c r="M37" s="20"/>
      <c r="N37" s="21"/>
      <c r="O37" s="20"/>
      <c r="P37" s="21"/>
      <c r="Q37" s="20"/>
      <c r="R37" s="21"/>
      <c r="S37" s="20"/>
      <c r="T37" s="21"/>
      <c r="U37" s="20"/>
    </row>
    <row r="38" spans="1:21" ht="16.5" customHeight="1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</row>
    <row r="39" spans="1:21" ht="16.5" customHeight="1"/>
    <row r="40" spans="1:21" ht="16.5" customHeight="1"/>
    <row r="41" spans="1:21" ht="22.15" customHeight="1">
      <c r="A41" s="157" t="s">
        <v>40</v>
      </c>
      <c r="B41" s="158"/>
      <c r="C41" s="131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</row>
  </sheetData>
  <mergeCells count="5">
    <mergeCell ref="O7:S7"/>
    <mergeCell ref="E6:U6"/>
    <mergeCell ref="A38:U38"/>
    <mergeCell ref="E8:G8"/>
    <mergeCell ref="O8:S8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4901-4ADE-4FE3-BCAA-8275B07336AE}">
  <dimension ref="A1:K124"/>
  <sheetViews>
    <sheetView zoomScaleNormal="100" zoomScaleSheetLayoutView="100" workbookViewId="0">
      <selection activeCell="B15" sqref="B15"/>
    </sheetView>
  </sheetViews>
  <sheetFormatPr defaultColWidth="9.28515625" defaultRowHeight="15" customHeight="1"/>
  <cols>
    <col min="1" max="1" width="1.7109375" style="35" customWidth="1"/>
    <col min="2" max="2" width="54.140625" style="35" customWidth="1"/>
    <col min="3" max="3" width="7.7109375" style="164" customWidth="1"/>
    <col min="4" max="4" width="0.7109375" style="35" customWidth="1"/>
    <col min="5" max="5" width="11.42578125" style="96" customWidth="1"/>
    <col min="6" max="6" width="0.7109375" style="96" customWidth="1"/>
    <col min="7" max="7" width="11.42578125" style="96" customWidth="1"/>
    <col min="8" max="8" width="0.7109375" style="35" customWidth="1"/>
    <col min="9" max="9" width="11.42578125" style="96" customWidth="1"/>
    <col min="10" max="10" width="0.7109375" style="96" customWidth="1"/>
    <col min="11" max="11" width="11.42578125" style="96" customWidth="1"/>
    <col min="12" max="12" width="10" style="35" bestFit="1" customWidth="1"/>
    <col min="13" max="16384" width="9.28515625" style="35"/>
  </cols>
  <sheetData>
    <row r="1" spans="1:11" s="162" customFormat="1" ht="16.5" customHeight="1">
      <c r="A1" s="34" t="s">
        <v>0</v>
      </c>
      <c r="B1" s="34"/>
      <c r="C1" s="160"/>
      <c r="D1" s="34"/>
      <c r="E1" s="161"/>
      <c r="F1" s="161"/>
      <c r="G1" s="161"/>
      <c r="H1" s="34"/>
      <c r="I1" s="161"/>
      <c r="J1" s="161"/>
      <c r="K1" s="161"/>
    </row>
    <row r="2" spans="1:11" ht="16.5" customHeight="1">
      <c r="A2" s="163" t="s">
        <v>151</v>
      </c>
      <c r="B2" s="163"/>
      <c r="C2" s="160"/>
      <c r="D2" s="34"/>
      <c r="E2" s="161"/>
      <c r="F2" s="161"/>
      <c r="G2" s="161"/>
      <c r="H2" s="34"/>
      <c r="I2" s="161"/>
      <c r="J2" s="161"/>
      <c r="K2" s="161"/>
    </row>
    <row r="3" spans="1:11" ht="16.5" customHeight="1">
      <c r="A3" s="25" t="s">
        <v>200</v>
      </c>
      <c r="B3" s="25"/>
      <c r="C3" s="26"/>
      <c r="D3" s="25"/>
      <c r="E3" s="27"/>
      <c r="F3" s="27"/>
      <c r="G3" s="27"/>
      <c r="H3" s="25"/>
      <c r="I3" s="27"/>
      <c r="J3" s="27"/>
      <c r="K3" s="27"/>
    </row>
    <row r="4" spans="1:11" ht="16.5" customHeight="1">
      <c r="A4" s="5"/>
      <c r="B4" s="5"/>
      <c r="C4" s="28"/>
      <c r="D4" s="5"/>
      <c r="E4" s="6"/>
      <c r="F4" s="6"/>
      <c r="G4" s="6"/>
      <c r="H4" s="5"/>
      <c r="I4" s="6"/>
      <c r="J4" s="6"/>
      <c r="K4" s="6"/>
    </row>
    <row r="5" spans="1:11" ht="16.5" customHeight="1">
      <c r="A5" s="5"/>
      <c r="B5" s="5"/>
      <c r="C5" s="28"/>
      <c r="D5" s="5"/>
      <c r="E5" s="6"/>
      <c r="F5" s="6"/>
      <c r="G5" s="6"/>
      <c r="H5" s="5"/>
      <c r="I5" s="6"/>
      <c r="J5" s="6"/>
      <c r="K5" s="6"/>
    </row>
    <row r="6" spans="1:11" ht="16.5" customHeight="1">
      <c r="A6" s="5"/>
      <c r="B6" s="5"/>
      <c r="C6" s="28"/>
      <c r="D6" s="5"/>
      <c r="E6" s="178" t="s">
        <v>2</v>
      </c>
      <c r="F6" s="178"/>
      <c r="G6" s="178"/>
      <c r="H6" s="51"/>
      <c r="I6" s="178" t="s">
        <v>3</v>
      </c>
      <c r="J6" s="178"/>
      <c r="K6" s="178"/>
    </row>
    <row r="7" spans="1:11" ht="16.5" customHeight="1">
      <c r="A7" s="5"/>
      <c r="B7" s="5"/>
      <c r="C7" s="28"/>
      <c r="D7" s="5"/>
      <c r="E7" s="179" t="s">
        <v>4</v>
      </c>
      <c r="F7" s="179"/>
      <c r="G7" s="179"/>
      <c r="H7" s="38"/>
      <c r="I7" s="179" t="s">
        <v>4</v>
      </c>
      <c r="J7" s="179"/>
      <c r="K7" s="179"/>
    </row>
    <row r="8" spans="1:11" ht="16.5" customHeight="1">
      <c r="E8" s="43" t="s">
        <v>205</v>
      </c>
      <c r="F8" s="45"/>
      <c r="G8" s="45" t="s">
        <v>5</v>
      </c>
      <c r="I8" s="43" t="s">
        <v>205</v>
      </c>
      <c r="J8" s="45"/>
      <c r="K8" s="45" t="s">
        <v>5</v>
      </c>
    </row>
    <row r="9" spans="1:11" ht="16.5" customHeight="1">
      <c r="E9" s="47" t="s">
        <v>224</v>
      </c>
      <c r="F9" s="45"/>
      <c r="G9" s="47" t="s">
        <v>224</v>
      </c>
      <c r="I9" s="47" t="s">
        <v>224</v>
      </c>
      <c r="J9" s="45"/>
      <c r="K9" s="47" t="s">
        <v>224</v>
      </c>
    </row>
    <row r="10" spans="1:11" s="59" customFormat="1" ht="16.5" customHeight="1">
      <c r="C10" s="165" t="s">
        <v>6</v>
      </c>
      <c r="D10" s="74"/>
      <c r="E10" s="166" t="s">
        <v>225</v>
      </c>
      <c r="F10" s="44"/>
      <c r="G10" s="166" t="s">
        <v>225</v>
      </c>
      <c r="H10" s="42"/>
      <c r="I10" s="166" t="s">
        <v>225</v>
      </c>
      <c r="J10" s="44"/>
      <c r="K10" s="166" t="s">
        <v>225</v>
      </c>
    </row>
    <row r="11" spans="1:11" s="59" customFormat="1" ht="16.5" customHeight="1">
      <c r="C11" s="167"/>
      <c r="D11" s="167"/>
      <c r="E11" s="94"/>
      <c r="F11" s="168"/>
      <c r="G11" s="94"/>
      <c r="H11" s="167"/>
      <c r="I11" s="94"/>
      <c r="J11" s="168"/>
      <c r="K11" s="94"/>
    </row>
    <row r="12" spans="1:11" ht="16.5" customHeight="1">
      <c r="A12" s="55" t="s">
        <v>152</v>
      </c>
      <c r="B12" s="55"/>
    </row>
    <row r="13" spans="1:11" ht="16.5" customHeight="1">
      <c r="A13" s="49" t="s">
        <v>194</v>
      </c>
      <c r="B13" s="49"/>
      <c r="E13" s="79">
        <v>1112006</v>
      </c>
      <c r="G13" s="79">
        <v>956651</v>
      </c>
      <c r="I13" s="79">
        <v>397147</v>
      </c>
      <c r="K13" s="79">
        <v>400242</v>
      </c>
    </row>
    <row r="14" spans="1:11" ht="6" customHeight="1">
      <c r="A14" s="49"/>
      <c r="B14" s="49"/>
      <c r="E14" s="79"/>
      <c r="G14" s="79"/>
      <c r="I14" s="79"/>
      <c r="K14" s="79"/>
    </row>
    <row r="15" spans="1:11" ht="16.5" customHeight="1">
      <c r="A15" s="55" t="s">
        <v>240</v>
      </c>
      <c r="B15" s="49"/>
    </row>
    <row r="16" spans="1:11" ht="16.5" customHeight="1">
      <c r="A16" s="49"/>
      <c r="B16" s="49" t="s">
        <v>153</v>
      </c>
      <c r="C16" s="164" t="s">
        <v>213</v>
      </c>
      <c r="E16" s="79">
        <v>64903</v>
      </c>
      <c r="G16" s="79">
        <v>77252</v>
      </c>
      <c r="I16" s="79">
        <v>27763</v>
      </c>
      <c r="K16" s="79">
        <v>34964</v>
      </c>
    </row>
    <row r="17" spans="1:11" ht="16.5" customHeight="1">
      <c r="A17" s="49"/>
      <c r="B17" s="49" t="s">
        <v>154</v>
      </c>
      <c r="C17" s="164">
        <v>22</v>
      </c>
      <c r="E17" s="79">
        <v>16147</v>
      </c>
      <c r="G17" s="79">
        <v>16184</v>
      </c>
      <c r="I17" s="79">
        <v>16147</v>
      </c>
      <c r="K17" s="79">
        <v>16184</v>
      </c>
    </row>
    <row r="18" spans="1:11" ht="16.5" customHeight="1">
      <c r="A18" s="49"/>
      <c r="B18" s="49" t="s">
        <v>155</v>
      </c>
      <c r="E18" s="79">
        <v>1750</v>
      </c>
      <c r="G18" s="79">
        <v>11750</v>
      </c>
      <c r="I18" s="79">
        <v>1750</v>
      </c>
      <c r="K18" s="79">
        <v>11750</v>
      </c>
    </row>
    <row r="19" spans="1:11" ht="16.5" customHeight="1">
      <c r="A19" s="49"/>
      <c r="B19" s="49" t="s">
        <v>241</v>
      </c>
      <c r="E19" s="79">
        <v>18538</v>
      </c>
      <c r="G19" s="79">
        <v>867</v>
      </c>
      <c r="I19" s="79">
        <v>1053</v>
      </c>
      <c r="K19" s="79">
        <v>867</v>
      </c>
    </row>
    <row r="20" spans="1:11" ht="16.5" customHeight="1">
      <c r="A20" s="49"/>
      <c r="B20" s="49" t="s">
        <v>261</v>
      </c>
      <c r="E20" s="79">
        <v>539346</v>
      </c>
      <c r="G20" s="79">
        <v>1165215</v>
      </c>
      <c r="I20" s="79">
        <v>2682</v>
      </c>
      <c r="K20" s="79">
        <v>894</v>
      </c>
    </row>
    <row r="21" spans="1:11" ht="16.5" customHeight="1">
      <c r="A21" s="49"/>
      <c r="B21" s="49" t="s">
        <v>156</v>
      </c>
      <c r="E21" s="79">
        <v>-1250</v>
      </c>
      <c r="G21" s="79">
        <v>-130</v>
      </c>
      <c r="I21" s="79">
        <v>-954</v>
      </c>
      <c r="K21" s="79">
        <v>0</v>
      </c>
    </row>
    <row r="22" spans="1:11" ht="16.5" customHeight="1">
      <c r="A22" s="49"/>
      <c r="B22" s="49" t="s">
        <v>257</v>
      </c>
      <c r="E22" s="79">
        <v>-115277</v>
      </c>
      <c r="G22" s="79">
        <v>-77081</v>
      </c>
      <c r="I22" s="79">
        <v>-3044</v>
      </c>
      <c r="K22" s="79">
        <v>1743</v>
      </c>
    </row>
    <row r="23" spans="1:11" ht="16.5" customHeight="1">
      <c r="A23" s="49"/>
      <c r="B23" s="65" t="s">
        <v>242</v>
      </c>
      <c r="E23" s="79"/>
      <c r="G23" s="79"/>
      <c r="I23" s="79"/>
      <c r="K23" s="79"/>
    </row>
    <row r="24" spans="1:11" ht="16.5" customHeight="1">
      <c r="A24" s="49"/>
      <c r="B24" s="65" t="s">
        <v>243</v>
      </c>
      <c r="C24" s="169">
        <v>15.1</v>
      </c>
      <c r="E24" s="79">
        <v>-41419</v>
      </c>
      <c r="G24" s="79">
        <v>6328</v>
      </c>
      <c r="I24" s="79">
        <v>-41419</v>
      </c>
      <c r="K24" s="79">
        <v>6328</v>
      </c>
    </row>
    <row r="25" spans="1:11" ht="16.5" customHeight="1">
      <c r="A25" s="49"/>
      <c r="B25" s="49" t="s">
        <v>244</v>
      </c>
      <c r="C25" s="164">
        <v>31</v>
      </c>
      <c r="E25" s="79">
        <v>1652137</v>
      </c>
      <c r="G25" s="79">
        <v>1380955</v>
      </c>
      <c r="I25" s="79">
        <v>104163</v>
      </c>
      <c r="K25" s="79">
        <v>72638</v>
      </c>
    </row>
    <row r="26" spans="1:11" ht="16.5" customHeight="1">
      <c r="A26" s="49"/>
      <c r="B26" s="49" t="s">
        <v>245</v>
      </c>
      <c r="C26" s="164">
        <v>25</v>
      </c>
      <c r="E26" s="79">
        <v>14707</v>
      </c>
      <c r="G26" s="79">
        <v>14474</v>
      </c>
      <c r="I26" s="79">
        <v>4389</v>
      </c>
      <c r="K26" s="79">
        <v>4460</v>
      </c>
    </row>
    <row r="27" spans="1:11" ht="16.5" customHeight="1">
      <c r="A27" s="49"/>
      <c r="B27" s="49" t="s">
        <v>157</v>
      </c>
      <c r="E27" s="79">
        <v>0</v>
      </c>
      <c r="G27" s="79">
        <v>-751</v>
      </c>
      <c r="I27" s="79">
        <v>0</v>
      </c>
      <c r="K27" s="79">
        <v>-751</v>
      </c>
    </row>
    <row r="28" spans="1:11" ht="16.5" customHeight="1">
      <c r="A28" s="49"/>
      <c r="B28" s="49" t="s">
        <v>85</v>
      </c>
      <c r="E28" s="79">
        <v>-5590281</v>
      </c>
      <c r="G28" s="79">
        <v>-6810085</v>
      </c>
      <c r="I28" s="79">
        <v>-1466906</v>
      </c>
      <c r="K28" s="79">
        <v>-1808745</v>
      </c>
    </row>
    <row r="29" spans="1:11" ht="16.5" customHeight="1">
      <c r="A29" s="49"/>
      <c r="B29" s="49" t="s">
        <v>93</v>
      </c>
      <c r="E29" s="79">
        <v>966301</v>
      </c>
      <c r="G29" s="79">
        <v>1220450</v>
      </c>
      <c r="I29" s="79">
        <v>964966</v>
      </c>
      <c r="K29" s="79">
        <v>1218272</v>
      </c>
    </row>
    <row r="30" spans="1:11" ht="16.5" customHeight="1">
      <c r="A30" s="49"/>
      <c r="B30" s="49" t="s">
        <v>158</v>
      </c>
      <c r="E30" s="79">
        <v>-647</v>
      </c>
      <c r="G30" s="79">
        <v>-715</v>
      </c>
      <c r="I30" s="79">
        <v>-647</v>
      </c>
      <c r="K30" s="79">
        <v>-715</v>
      </c>
    </row>
    <row r="31" spans="1:11" ht="16.5" customHeight="1">
      <c r="A31" s="49"/>
      <c r="B31" s="49"/>
      <c r="E31" s="79"/>
      <c r="G31" s="79"/>
      <c r="I31" s="79"/>
      <c r="K31" s="79"/>
    </row>
    <row r="32" spans="1:11" ht="16.5" customHeight="1">
      <c r="A32" s="63" t="s">
        <v>195</v>
      </c>
      <c r="B32" s="55"/>
    </row>
    <row r="33" spans="1:11" ht="16.5" customHeight="1">
      <c r="A33" s="49"/>
      <c r="B33" s="49" t="s">
        <v>28</v>
      </c>
      <c r="E33" s="79">
        <v>2519071</v>
      </c>
      <c r="F33" s="79"/>
      <c r="G33" s="79">
        <v>-1037641</v>
      </c>
      <c r="I33" s="79">
        <v>192420</v>
      </c>
      <c r="J33" s="79"/>
      <c r="K33" s="79">
        <v>-38879</v>
      </c>
    </row>
    <row r="34" spans="1:11" ht="16.5" customHeight="1">
      <c r="A34" s="49"/>
      <c r="B34" s="49" t="s">
        <v>16</v>
      </c>
      <c r="E34" s="79">
        <v>847204</v>
      </c>
      <c r="F34" s="79"/>
      <c r="G34" s="79">
        <v>420082</v>
      </c>
      <c r="I34" s="79">
        <v>340</v>
      </c>
      <c r="J34" s="79"/>
      <c r="K34" s="79">
        <v>64881</v>
      </c>
    </row>
    <row r="35" spans="1:11" ht="16.5" customHeight="1">
      <c r="A35" s="49"/>
      <c r="B35" s="49" t="s">
        <v>18</v>
      </c>
      <c r="E35" s="79">
        <v>1036913</v>
      </c>
      <c r="F35" s="79"/>
      <c r="G35" s="79">
        <v>1499424</v>
      </c>
      <c r="I35" s="79">
        <v>362</v>
      </c>
      <c r="J35" s="79"/>
      <c r="K35" s="79">
        <v>456</v>
      </c>
    </row>
    <row r="36" spans="1:11" ht="16.5" customHeight="1">
      <c r="A36" s="49"/>
      <c r="B36" s="49" t="s">
        <v>15</v>
      </c>
      <c r="E36" s="79">
        <v>81815</v>
      </c>
      <c r="F36" s="79"/>
      <c r="G36" s="79">
        <v>1088655</v>
      </c>
      <c r="I36" s="79">
        <v>930235</v>
      </c>
      <c r="J36" s="79"/>
      <c r="K36" s="79">
        <v>1107075</v>
      </c>
    </row>
    <row r="37" spans="1:11" ht="16.5" customHeight="1">
      <c r="A37" s="49"/>
      <c r="B37" s="49" t="s">
        <v>20</v>
      </c>
      <c r="E37" s="79">
        <v>-256366</v>
      </c>
      <c r="F37" s="79"/>
      <c r="G37" s="79">
        <v>4112</v>
      </c>
      <c r="I37" s="79">
        <v>5</v>
      </c>
      <c r="J37" s="79"/>
      <c r="K37" s="79">
        <v>0</v>
      </c>
    </row>
    <row r="38" spans="1:11" ht="16.5" customHeight="1">
      <c r="A38" s="49"/>
      <c r="B38" s="49" t="s">
        <v>36</v>
      </c>
      <c r="E38" s="96">
        <v>1974</v>
      </c>
      <c r="G38" s="96">
        <v>-47</v>
      </c>
      <c r="I38" s="96">
        <v>623</v>
      </c>
      <c r="K38" s="96">
        <v>0</v>
      </c>
    </row>
    <row r="39" spans="1:11" ht="16.5" customHeight="1">
      <c r="A39" s="49"/>
      <c r="B39" s="49" t="s">
        <v>52</v>
      </c>
      <c r="E39" s="96">
        <v>-879809</v>
      </c>
      <c r="F39" s="79"/>
      <c r="G39" s="96">
        <v>-1533540</v>
      </c>
      <c r="I39" s="96">
        <v>-997092</v>
      </c>
      <c r="J39" s="79"/>
      <c r="K39" s="96">
        <v>-1198910</v>
      </c>
    </row>
    <row r="40" spans="1:11" ht="16.5" customHeight="1">
      <c r="A40" s="49"/>
      <c r="B40" s="49" t="s">
        <v>55</v>
      </c>
      <c r="E40" s="96">
        <v>-7647</v>
      </c>
      <c r="F40" s="79"/>
      <c r="G40" s="96">
        <v>8774</v>
      </c>
      <c r="I40" s="96">
        <v>-7489</v>
      </c>
      <c r="J40" s="79"/>
      <c r="K40" s="96">
        <v>10355</v>
      </c>
    </row>
    <row r="41" spans="1:11" ht="16.5" customHeight="1">
      <c r="A41" s="49"/>
      <c r="B41" s="49" t="s">
        <v>61</v>
      </c>
      <c r="E41" s="97">
        <v>-6497</v>
      </c>
      <c r="F41" s="79"/>
      <c r="G41" s="97">
        <v>0</v>
      </c>
      <c r="I41" s="97">
        <v>-4292</v>
      </c>
      <c r="J41" s="79"/>
      <c r="K41" s="97">
        <v>0</v>
      </c>
    </row>
    <row r="42" spans="1:11" ht="6" customHeight="1">
      <c r="A42" s="49"/>
      <c r="B42" s="49"/>
      <c r="E42" s="79"/>
      <c r="F42" s="79"/>
      <c r="G42" s="79"/>
      <c r="I42" s="79"/>
      <c r="J42" s="79"/>
      <c r="K42" s="79"/>
    </row>
    <row r="43" spans="1:11" ht="16.5" customHeight="1">
      <c r="A43" s="49" t="s">
        <v>246</v>
      </c>
      <c r="B43" s="170"/>
      <c r="E43" s="79">
        <f>SUM(E13:E41)</f>
        <v>1973619</v>
      </c>
      <c r="F43" s="79"/>
      <c r="G43" s="79">
        <f>SUM(G13:G41)</f>
        <v>-1588817</v>
      </c>
      <c r="I43" s="79">
        <f>SUM(I13:I41)</f>
        <v>122202</v>
      </c>
      <c r="J43" s="79"/>
      <c r="K43" s="79">
        <f>SUM(K13:K41)</f>
        <v>-96891</v>
      </c>
    </row>
    <row r="44" spans="1:11" ht="16.5" customHeight="1">
      <c r="A44" s="49"/>
      <c r="B44" s="49" t="s">
        <v>159</v>
      </c>
      <c r="E44" s="79">
        <v>5603927</v>
      </c>
      <c r="G44" s="79">
        <v>6815126</v>
      </c>
      <c r="I44" s="79">
        <v>1461447</v>
      </c>
      <c r="K44" s="79">
        <v>1720296</v>
      </c>
    </row>
    <row r="45" spans="1:11" ht="16.5" customHeight="1">
      <c r="A45" s="49"/>
      <c r="B45" s="49" t="s">
        <v>160</v>
      </c>
      <c r="E45" s="79">
        <v>-1031822</v>
      </c>
      <c r="G45" s="79">
        <v>-1240789</v>
      </c>
      <c r="I45" s="79">
        <v>-1031901</v>
      </c>
      <c r="K45" s="79">
        <v>-1239404</v>
      </c>
    </row>
    <row r="46" spans="1:11" ht="16.5" customHeight="1">
      <c r="A46" s="49"/>
      <c r="B46" s="49" t="s">
        <v>161</v>
      </c>
      <c r="E46" s="89">
        <v>-279021</v>
      </c>
      <c r="G46" s="89">
        <v>-332046</v>
      </c>
      <c r="I46" s="89">
        <v>-78541</v>
      </c>
      <c r="K46" s="89">
        <v>-76197</v>
      </c>
    </row>
    <row r="47" spans="1:11" ht="6" customHeight="1">
      <c r="A47" s="49"/>
      <c r="E47" s="79"/>
      <c r="G47" s="79"/>
      <c r="I47" s="79"/>
      <c r="K47" s="79"/>
    </row>
    <row r="48" spans="1:11" ht="16.5" customHeight="1">
      <c r="A48" s="49" t="s">
        <v>247</v>
      </c>
      <c r="B48" s="49"/>
      <c r="E48" s="97">
        <f>SUM(E43:E46)</f>
        <v>6266703</v>
      </c>
      <c r="F48" s="79"/>
      <c r="G48" s="97">
        <f>SUM(G43:G46)</f>
        <v>3653474</v>
      </c>
      <c r="I48" s="97">
        <f>SUM(I43:I46)</f>
        <v>473207</v>
      </c>
      <c r="J48" s="79"/>
      <c r="K48" s="97">
        <f>SUM(K43:K46)</f>
        <v>307804</v>
      </c>
    </row>
    <row r="49" spans="1:11" ht="16.5" customHeight="1">
      <c r="A49" s="49"/>
      <c r="B49" s="49"/>
      <c r="F49" s="79"/>
      <c r="J49" s="79"/>
    </row>
    <row r="50" spans="1:11" ht="16.5" customHeight="1">
      <c r="A50" s="49"/>
      <c r="B50" s="49"/>
      <c r="F50" s="79"/>
      <c r="J50" s="79"/>
    </row>
    <row r="51" spans="1:11" ht="16.5" customHeight="1">
      <c r="A51" s="49"/>
      <c r="B51" s="49"/>
      <c r="F51" s="79"/>
      <c r="J51" s="79"/>
    </row>
    <row r="52" spans="1:11" ht="16.5" customHeight="1">
      <c r="A52" s="49"/>
      <c r="B52" s="49"/>
      <c r="F52" s="79"/>
      <c r="J52" s="79"/>
    </row>
    <row r="53" spans="1:11" ht="16.5" customHeight="1">
      <c r="A53" s="49"/>
      <c r="B53" s="49"/>
      <c r="F53" s="79"/>
      <c r="J53" s="79"/>
    </row>
    <row r="54" spans="1:11" ht="16.5" customHeight="1">
      <c r="A54" s="49"/>
      <c r="B54" s="49"/>
      <c r="F54" s="79"/>
      <c r="J54" s="79"/>
    </row>
    <row r="55" spans="1:11" ht="16.5" customHeight="1">
      <c r="A55" s="49"/>
      <c r="B55" s="49"/>
      <c r="F55" s="79"/>
      <c r="J55" s="79"/>
    </row>
    <row r="56" spans="1:11" ht="16.5" customHeight="1">
      <c r="A56" s="49"/>
      <c r="B56" s="49"/>
      <c r="F56" s="79"/>
      <c r="J56" s="79"/>
    </row>
    <row r="57" spans="1:11" ht="15" customHeight="1">
      <c r="A57" s="49"/>
      <c r="B57" s="49"/>
      <c r="F57" s="79"/>
      <c r="J57" s="79"/>
    </row>
    <row r="58" spans="1:11" ht="16.5" customHeight="1">
      <c r="A58" s="180" t="s">
        <v>197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</row>
    <row r="59" spans="1:11" ht="16.5" customHeight="1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</row>
    <row r="60" spans="1:11" ht="8.25" customHeight="1">
      <c r="A60" s="49"/>
      <c r="B60" s="49"/>
      <c r="F60" s="79"/>
      <c r="J60" s="79"/>
    </row>
    <row r="61" spans="1:11" ht="22.15" customHeight="1">
      <c r="A61" s="171" t="s">
        <v>40</v>
      </c>
      <c r="B61" s="171"/>
      <c r="C61" s="172"/>
      <c r="D61" s="171"/>
      <c r="E61" s="97"/>
      <c r="F61" s="97"/>
      <c r="G61" s="97"/>
      <c r="H61" s="171"/>
      <c r="I61" s="97"/>
      <c r="J61" s="97"/>
      <c r="K61" s="97"/>
    </row>
    <row r="62" spans="1:11" ht="16.5" customHeight="1">
      <c r="A62" s="34" t="str">
        <f>A1</f>
        <v>Srisawad Capital 1969 Public Company Limited</v>
      </c>
      <c r="B62" s="34"/>
      <c r="C62" s="160"/>
      <c r="D62" s="34"/>
      <c r="E62" s="161"/>
      <c r="F62" s="161"/>
      <c r="G62" s="161"/>
      <c r="H62" s="34"/>
      <c r="I62" s="161"/>
      <c r="J62" s="161"/>
      <c r="K62" s="161"/>
    </row>
    <row r="63" spans="1:11" ht="16.5" customHeight="1">
      <c r="A63" s="163" t="s">
        <v>198</v>
      </c>
      <c r="B63" s="163"/>
      <c r="C63" s="160"/>
      <c r="D63" s="34"/>
      <c r="E63" s="161"/>
      <c r="F63" s="161"/>
      <c r="G63" s="161"/>
      <c r="H63" s="34"/>
      <c r="I63" s="161"/>
      <c r="J63" s="161"/>
      <c r="K63" s="161"/>
    </row>
    <row r="64" spans="1:11" ht="16.5" customHeight="1">
      <c r="A64" s="25" t="str">
        <f>A3</f>
        <v>For the year ended 31 December 2025</v>
      </c>
      <c r="B64" s="25"/>
      <c r="C64" s="26"/>
      <c r="D64" s="25"/>
      <c r="E64" s="27"/>
      <c r="F64" s="27"/>
      <c r="G64" s="27"/>
      <c r="H64" s="25"/>
      <c r="I64" s="27"/>
      <c r="J64" s="27"/>
      <c r="K64" s="27"/>
    </row>
    <row r="65" spans="1:11" ht="15.75" customHeight="1">
      <c r="A65" s="5"/>
      <c r="B65" s="5"/>
      <c r="C65" s="28"/>
      <c r="D65" s="5"/>
      <c r="E65" s="6"/>
      <c r="F65" s="6"/>
      <c r="G65" s="6"/>
      <c r="H65" s="5"/>
      <c r="I65" s="6"/>
      <c r="J65" s="6"/>
      <c r="K65" s="6"/>
    </row>
    <row r="66" spans="1:11" ht="15.75" customHeight="1">
      <c r="A66" s="5"/>
      <c r="B66" s="5"/>
      <c r="C66" s="28"/>
      <c r="D66" s="5"/>
      <c r="E66" s="6"/>
      <c r="F66" s="6"/>
      <c r="G66" s="6"/>
      <c r="H66" s="5"/>
      <c r="I66" s="6"/>
      <c r="J66" s="6"/>
      <c r="K66" s="6"/>
    </row>
    <row r="67" spans="1:11" ht="15.75" customHeight="1">
      <c r="A67" s="5"/>
      <c r="B67" s="5"/>
      <c r="C67" s="28"/>
      <c r="D67" s="5"/>
      <c r="E67" s="178" t="s">
        <v>2</v>
      </c>
      <c r="F67" s="178"/>
      <c r="G67" s="178"/>
      <c r="H67" s="51"/>
      <c r="I67" s="178" t="s">
        <v>3</v>
      </c>
      <c r="J67" s="178"/>
      <c r="K67" s="178"/>
    </row>
    <row r="68" spans="1:11" ht="15.75" customHeight="1">
      <c r="A68" s="5"/>
      <c r="B68" s="5"/>
      <c r="C68" s="28"/>
      <c r="D68" s="5"/>
      <c r="E68" s="179" t="s">
        <v>4</v>
      </c>
      <c r="F68" s="179"/>
      <c r="G68" s="179"/>
      <c r="H68" s="38"/>
      <c r="I68" s="179" t="s">
        <v>4</v>
      </c>
      <c r="J68" s="179"/>
      <c r="K68" s="179"/>
    </row>
    <row r="69" spans="1:11" ht="15.75" customHeight="1">
      <c r="E69" s="43" t="s">
        <v>205</v>
      </c>
      <c r="F69" s="45"/>
      <c r="G69" s="45" t="s">
        <v>5</v>
      </c>
      <c r="I69" s="43" t="s">
        <v>205</v>
      </c>
      <c r="J69" s="45"/>
      <c r="K69" s="45" t="s">
        <v>5</v>
      </c>
    </row>
    <row r="70" spans="1:11" ht="15.75" customHeight="1">
      <c r="E70" s="47" t="s">
        <v>224</v>
      </c>
      <c r="F70" s="45"/>
      <c r="G70" s="47" t="s">
        <v>224</v>
      </c>
      <c r="I70" s="47" t="s">
        <v>224</v>
      </c>
      <c r="J70" s="45"/>
      <c r="K70" s="47" t="s">
        <v>224</v>
      </c>
    </row>
    <row r="71" spans="1:11" s="59" customFormat="1" ht="15.75" customHeight="1">
      <c r="C71" s="165" t="s">
        <v>6</v>
      </c>
      <c r="D71" s="167"/>
      <c r="E71" s="166" t="s">
        <v>225</v>
      </c>
      <c r="F71" s="44"/>
      <c r="G71" s="166" t="s">
        <v>225</v>
      </c>
      <c r="H71" s="42"/>
      <c r="I71" s="166" t="s">
        <v>225</v>
      </c>
      <c r="J71" s="44"/>
      <c r="K71" s="166" t="s">
        <v>225</v>
      </c>
    </row>
    <row r="72" spans="1:11" ht="15.75" customHeight="1">
      <c r="A72" s="55" t="s">
        <v>162</v>
      </c>
      <c r="B72" s="55"/>
      <c r="E72" s="79"/>
      <c r="F72" s="79"/>
      <c r="G72" s="79"/>
      <c r="I72" s="94"/>
      <c r="J72" s="79"/>
      <c r="K72" s="94"/>
    </row>
    <row r="73" spans="1:11" ht="15.75" customHeight="1">
      <c r="A73" s="49" t="s">
        <v>220</v>
      </c>
      <c r="B73" s="49"/>
      <c r="E73" s="79"/>
      <c r="F73" s="79"/>
      <c r="G73" s="79"/>
      <c r="I73" s="94"/>
      <c r="J73" s="79"/>
      <c r="K73" s="94"/>
    </row>
    <row r="74" spans="1:11" ht="15.75" customHeight="1">
      <c r="A74" s="49"/>
      <c r="B74" s="49" t="s">
        <v>219</v>
      </c>
      <c r="C74" s="169"/>
      <c r="E74" s="79">
        <v>302009</v>
      </c>
      <c r="F74" s="79"/>
      <c r="G74" s="79">
        <v>0</v>
      </c>
      <c r="I74" s="173">
        <v>302009</v>
      </c>
      <c r="J74" s="79"/>
      <c r="K74" s="94">
        <v>0</v>
      </c>
    </row>
    <row r="75" spans="1:11" ht="15.75" customHeight="1">
      <c r="A75" s="49" t="s">
        <v>221</v>
      </c>
      <c r="B75" s="49"/>
      <c r="E75" s="79"/>
      <c r="F75" s="79"/>
      <c r="G75" s="79"/>
      <c r="I75" s="173"/>
      <c r="J75" s="79"/>
      <c r="K75" s="94"/>
    </row>
    <row r="76" spans="1:11" ht="15.75" customHeight="1">
      <c r="A76" s="49"/>
      <c r="B76" s="49" t="s">
        <v>219</v>
      </c>
      <c r="C76" s="169"/>
      <c r="E76" s="79">
        <v>-1300000</v>
      </c>
      <c r="F76" s="79"/>
      <c r="G76" s="79">
        <v>0</v>
      </c>
      <c r="I76" s="173">
        <v>-1300000</v>
      </c>
      <c r="J76" s="79"/>
      <c r="K76" s="94">
        <v>0</v>
      </c>
    </row>
    <row r="77" spans="1:11" ht="15.75" customHeight="1">
      <c r="A77" s="49" t="s">
        <v>163</v>
      </c>
      <c r="B77" s="55"/>
      <c r="C77" s="164" t="s">
        <v>215</v>
      </c>
      <c r="E77" s="79">
        <v>0</v>
      </c>
      <c r="F77" s="79"/>
      <c r="G77" s="79">
        <v>0</v>
      </c>
      <c r="I77" s="79">
        <v>7555000</v>
      </c>
      <c r="J77" s="79"/>
      <c r="K77" s="79">
        <v>1850000</v>
      </c>
    </row>
    <row r="78" spans="1:11" ht="15.75" customHeight="1">
      <c r="A78" s="49" t="s">
        <v>164</v>
      </c>
      <c r="B78" s="55"/>
      <c r="C78" s="164" t="s">
        <v>215</v>
      </c>
      <c r="E78" s="79">
        <v>0</v>
      </c>
      <c r="F78" s="79"/>
      <c r="G78" s="79">
        <v>0</v>
      </c>
      <c r="I78" s="79">
        <v>-1550000</v>
      </c>
      <c r="J78" s="79"/>
      <c r="K78" s="79">
        <v>-8362038</v>
      </c>
    </row>
    <row r="79" spans="1:11" ht="15.75" customHeight="1">
      <c r="A79" s="49" t="s">
        <v>165</v>
      </c>
      <c r="C79" s="164" t="s">
        <v>216</v>
      </c>
      <c r="E79" s="79">
        <v>0</v>
      </c>
      <c r="F79" s="79"/>
      <c r="G79" s="79">
        <v>0</v>
      </c>
      <c r="I79" s="79">
        <v>381038</v>
      </c>
      <c r="J79" s="79"/>
      <c r="K79" s="79">
        <v>8560000</v>
      </c>
    </row>
    <row r="80" spans="1:11" ht="15.75" customHeight="1">
      <c r="A80" s="49" t="s">
        <v>248</v>
      </c>
      <c r="B80" s="55"/>
      <c r="C80" s="164">
        <v>16</v>
      </c>
      <c r="E80" s="79">
        <v>0</v>
      </c>
      <c r="F80" s="79"/>
      <c r="G80" s="79">
        <v>0</v>
      </c>
      <c r="I80" s="79">
        <v>-25322</v>
      </c>
      <c r="J80" s="79"/>
      <c r="K80" s="79">
        <v>-26962</v>
      </c>
    </row>
    <row r="81" spans="1:11" ht="15.75" customHeight="1">
      <c r="A81" s="49" t="s">
        <v>166</v>
      </c>
      <c r="B81" s="49"/>
      <c r="C81" s="164">
        <v>17</v>
      </c>
      <c r="E81" s="96">
        <v>-8474</v>
      </c>
      <c r="F81" s="79"/>
      <c r="G81" s="96">
        <v>-7330</v>
      </c>
      <c r="I81" s="96">
        <v>-1383</v>
      </c>
      <c r="J81" s="79"/>
      <c r="K81" s="96">
        <v>-1348</v>
      </c>
    </row>
    <row r="82" spans="1:11" ht="15.75" customHeight="1">
      <c r="A82" s="49" t="s">
        <v>167</v>
      </c>
      <c r="B82" s="49"/>
      <c r="E82" s="96">
        <v>16228</v>
      </c>
      <c r="F82" s="79"/>
      <c r="G82" s="96">
        <v>2465</v>
      </c>
      <c r="I82" s="96">
        <v>774</v>
      </c>
      <c r="J82" s="79"/>
      <c r="K82" s="96">
        <v>2256</v>
      </c>
    </row>
    <row r="83" spans="1:11" ht="15.75" customHeight="1">
      <c r="A83" s="49" t="s">
        <v>168</v>
      </c>
      <c r="B83" s="49"/>
      <c r="C83" s="164">
        <v>19</v>
      </c>
      <c r="E83" s="96">
        <v>-42048</v>
      </c>
      <c r="F83" s="79"/>
      <c r="G83" s="96">
        <v>-3279</v>
      </c>
      <c r="I83" s="96">
        <v>-15333</v>
      </c>
      <c r="J83" s="79"/>
      <c r="K83" s="96">
        <v>0</v>
      </c>
    </row>
    <row r="84" spans="1:11" ht="15.75" customHeight="1">
      <c r="A84" s="49" t="s">
        <v>169</v>
      </c>
      <c r="E84" s="97">
        <v>647</v>
      </c>
      <c r="F84" s="79"/>
      <c r="G84" s="97">
        <v>715</v>
      </c>
      <c r="I84" s="97">
        <v>647</v>
      </c>
      <c r="J84" s="79"/>
      <c r="K84" s="97">
        <v>715</v>
      </c>
    </row>
    <row r="85" spans="1:11" ht="8.1" customHeight="1">
      <c r="A85" s="49"/>
      <c r="B85" s="49"/>
      <c r="E85" s="79"/>
      <c r="F85" s="79"/>
      <c r="G85" s="79"/>
      <c r="I85" s="79"/>
      <c r="J85" s="79"/>
      <c r="K85" s="79"/>
    </row>
    <row r="86" spans="1:11" ht="15.75" customHeight="1">
      <c r="A86" s="49" t="s">
        <v>170</v>
      </c>
      <c r="B86" s="49"/>
      <c r="E86" s="89">
        <f>SUM(E74:E84)</f>
        <v>-1031638</v>
      </c>
      <c r="F86" s="79"/>
      <c r="G86" s="89">
        <f>SUM(G74:G84)</f>
        <v>-7429</v>
      </c>
      <c r="I86" s="89">
        <f>SUM(I74:I84)</f>
        <v>5347430</v>
      </c>
      <c r="J86" s="79"/>
      <c r="K86" s="89">
        <f>SUM(K74:K84)</f>
        <v>2022623</v>
      </c>
    </row>
    <row r="87" spans="1:11" ht="15.75" customHeight="1">
      <c r="A87" s="49"/>
      <c r="B87" s="49"/>
      <c r="E87" s="79"/>
      <c r="F87" s="79"/>
      <c r="G87" s="79"/>
      <c r="I87" s="79"/>
      <c r="J87" s="79"/>
      <c r="K87" s="79"/>
    </row>
    <row r="88" spans="1:11" ht="15.75" customHeight="1">
      <c r="A88" s="55" t="s">
        <v>171</v>
      </c>
      <c r="B88" s="55"/>
      <c r="E88" s="79"/>
      <c r="F88" s="79"/>
      <c r="G88" s="79"/>
      <c r="I88" s="79"/>
      <c r="J88" s="79"/>
      <c r="K88" s="79"/>
    </row>
    <row r="89" spans="1:11" ht="15.75" customHeight="1">
      <c r="A89" s="35" t="s">
        <v>172</v>
      </c>
      <c r="B89" s="49"/>
      <c r="F89" s="79"/>
      <c r="J89" s="79"/>
    </row>
    <row r="90" spans="1:11" ht="15.75" customHeight="1">
      <c r="A90" s="35" t="s">
        <v>173</v>
      </c>
      <c r="B90" s="49"/>
      <c r="E90" s="96">
        <v>8441</v>
      </c>
      <c r="F90" s="79"/>
      <c r="G90" s="96">
        <v>8988</v>
      </c>
      <c r="I90" s="96">
        <v>0</v>
      </c>
      <c r="J90" s="79"/>
      <c r="K90" s="96">
        <v>0</v>
      </c>
    </row>
    <row r="91" spans="1:11" ht="15.75" customHeight="1">
      <c r="A91" s="35" t="s">
        <v>174</v>
      </c>
      <c r="B91" s="49"/>
      <c r="C91" s="164">
        <v>21</v>
      </c>
      <c r="E91" s="96">
        <v>128198</v>
      </c>
      <c r="F91" s="79"/>
      <c r="G91" s="96">
        <v>59460</v>
      </c>
      <c r="I91" s="96">
        <v>128198</v>
      </c>
      <c r="J91" s="79"/>
      <c r="K91" s="96">
        <v>59460</v>
      </c>
    </row>
    <row r="92" spans="1:11" ht="15.75" customHeight="1">
      <c r="A92" s="35" t="s">
        <v>175</v>
      </c>
      <c r="B92" s="49"/>
      <c r="C92" s="164">
        <v>21</v>
      </c>
      <c r="E92" s="96">
        <v>-100000</v>
      </c>
      <c r="F92" s="79"/>
      <c r="G92" s="96">
        <v>-40000</v>
      </c>
      <c r="I92" s="96">
        <v>-100000</v>
      </c>
      <c r="J92" s="79"/>
      <c r="K92" s="96">
        <v>-40000</v>
      </c>
    </row>
    <row r="93" spans="1:11" ht="15.75" customHeight="1">
      <c r="A93" s="35" t="s">
        <v>176</v>
      </c>
      <c r="C93" s="164" t="s">
        <v>214</v>
      </c>
      <c r="E93" s="96">
        <v>85000</v>
      </c>
      <c r="F93" s="79"/>
      <c r="G93" s="96">
        <v>8851347</v>
      </c>
      <c r="I93" s="96">
        <v>85000</v>
      </c>
      <c r="J93" s="79"/>
      <c r="K93" s="96">
        <v>8851347</v>
      </c>
    </row>
    <row r="94" spans="1:11" ht="15.75" customHeight="1">
      <c r="A94" s="35" t="s">
        <v>188</v>
      </c>
      <c r="B94" s="49"/>
      <c r="C94" s="164" t="s">
        <v>214</v>
      </c>
      <c r="E94" s="96">
        <v>-5620000</v>
      </c>
      <c r="F94" s="79"/>
      <c r="G94" s="96">
        <v>-8040000</v>
      </c>
      <c r="I94" s="96">
        <v>-5620000</v>
      </c>
      <c r="J94" s="79"/>
      <c r="K94" s="96">
        <v>-8040000</v>
      </c>
    </row>
    <row r="95" spans="1:11" ht="15.75" customHeight="1">
      <c r="A95" s="35" t="s">
        <v>223</v>
      </c>
      <c r="E95" s="96">
        <v>0</v>
      </c>
      <c r="F95" s="79"/>
      <c r="G95" s="96">
        <v>-6562200</v>
      </c>
      <c r="I95" s="96">
        <v>0</v>
      </c>
      <c r="J95" s="79"/>
      <c r="K95" s="96">
        <v>-6562200</v>
      </c>
    </row>
    <row r="96" spans="1:11" ht="15.75" customHeight="1">
      <c r="A96" s="35" t="s">
        <v>183</v>
      </c>
      <c r="B96" s="49"/>
      <c r="C96" s="164">
        <v>22</v>
      </c>
      <c r="E96" s="96">
        <v>1590369</v>
      </c>
      <c r="F96" s="79"/>
      <c r="G96" s="96">
        <v>4023959</v>
      </c>
      <c r="I96" s="96">
        <v>1590369</v>
      </c>
      <c r="J96" s="79"/>
      <c r="K96" s="96">
        <v>4023959</v>
      </c>
    </row>
    <row r="97" spans="1:11" ht="15.75" customHeight="1">
      <c r="A97" s="35" t="s">
        <v>222</v>
      </c>
      <c r="B97" s="49"/>
      <c r="C97" s="164">
        <v>22</v>
      </c>
      <c r="E97" s="96">
        <v>-1924200</v>
      </c>
      <c r="F97" s="79"/>
      <c r="G97" s="96">
        <v>0</v>
      </c>
      <c r="I97" s="96">
        <v>-1924200</v>
      </c>
      <c r="J97" s="79"/>
      <c r="K97" s="96">
        <v>0</v>
      </c>
    </row>
    <row r="98" spans="1:11" ht="15.75" customHeight="1">
      <c r="A98" s="35" t="s">
        <v>177</v>
      </c>
      <c r="B98" s="49"/>
      <c r="C98" s="164">
        <v>18</v>
      </c>
      <c r="E98" s="96">
        <v>-18985</v>
      </c>
      <c r="F98" s="79"/>
      <c r="G98" s="96">
        <v>-22992</v>
      </c>
      <c r="I98" s="96">
        <v>-6250</v>
      </c>
      <c r="J98" s="79"/>
      <c r="K98" s="96">
        <v>-7944</v>
      </c>
    </row>
    <row r="99" spans="1:11" ht="15.75" customHeight="1">
      <c r="A99" s="59" t="s">
        <v>178</v>
      </c>
      <c r="B99" s="49"/>
      <c r="C99" s="164">
        <v>28</v>
      </c>
      <c r="E99" s="89">
        <v>-15265</v>
      </c>
      <c r="F99" s="79"/>
      <c r="G99" s="89">
        <v>-14964</v>
      </c>
      <c r="I99" s="89">
        <v>-15265</v>
      </c>
      <c r="J99" s="79"/>
      <c r="K99" s="89">
        <v>-14964</v>
      </c>
    </row>
    <row r="100" spans="1:11" ht="8.1" customHeight="1">
      <c r="A100" s="49"/>
      <c r="B100" s="49"/>
      <c r="E100" s="79"/>
      <c r="F100" s="79"/>
      <c r="G100" s="79"/>
      <c r="I100" s="79"/>
      <c r="J100" s="79"/>
      <c r="K100" s="79"/>
    </row>
    <row r="101" spans="1:11" ht="15.75" customHeight="1">
      <c r="A101" s="49" t="s">
        <v>254</v>
      </c>
      <c r="B101" s="49"/>
      <c r="E101" s="89">
        <f>SUM(E89:E99)</f>
        <v>-5866442</v>
      </c>
      <c r="F101" s="79"/>
      <c r="G101" s="89">
        <f>SUM(G89:G99)</f>
        <v>-1736402</v>
      </c>
      <c r="I101" s="89">
        <f>SUM(I89:I99)</f>
        <v>-5862148</v>
      </c>
      <c r="J101" s="79"/>
      <c r="K101" s="89">
        <f>SUM(K89:K99)</f>
        <v>-1730342</v>
      </c>
    </row>
    <row r="102" spans="1:11" ht="15.75" customHeight="1">
      <c r="A102" s="49"/>
      <c r="B102" s="49"/>
      <c r="E102" s="79"/>
      <c r="F102" s="79"/>
      <c r="G102" s="79"/>
      <c r="I102" s="79"/>
      <c r="J102" s="79"/>
      <c r="K102" s="79"/>
    </row>
    <row r="103" spans="1:11" ht="15.75" customHeight="1">
      <c r="A103" s="55" t="s">
        <v>249</v>
      </c>
      <c r="B103" s="55"/>
      <c r="E103" s="96">
        <f>SUM(E48+E86+E101)</f>
        <v>-631377</v>
      </c>
      <c r="F103" s="79"/>
      <c r="G103" s="96">
        <f>SUM(G48+G86+G101)</f>
        <v>1909643</v>
      </c>
      <c r="I103" s="96">
        <f>SUM(I48+I86+I101)</f>
        <v>-41511</v>
      </c>
      <c r="J103" s="79"/>
      <c r="K103" s="96">
        <f>SUM(K48+K86+K101)</f>
        <v>600085</v>
      </c>
    </row>
    <row r="104" spans="1:11" ht="15.75" customHeight="1">
      <c r="A104" s="49" t="s">
        <v>179</v>
      </c>
      <c r="B104" s="55"/>
      <c r="E104" s="96">
        <v>2452687</v>
      </c>
      <c r="F104" s="79"/>
      <c r="G104" s="96">
        <v>614731</v>
      </c>
      <c r="I104" s="96">
        <v>830652</v>
      </c>
      <c r="J104" s="79"/>
      <c r="K104" s="96">
        <v>230567</v>
      </c>
    </row>
    <row r="105" spans="1:11" ht="15.75" customHeight="1">
      <c r="A105" s="49" t="s">
        <v>192</v>
      </c>
      <c r="B105" s="55"/>
      <c r="E105" s="96">
        <v>-12538</v>
      </c>
      <c r="F105" s="79"/>
      <c r="G105" s="96">
        <v>-67830</v>
      </c>
      <c r="I105" s="96">
        <v>0</v>
      </c>
      <c r="J105" s="79"/>
      <c r="K105" s="96">
        <v>0</v>
      </c>
    </row>
    <row r="106" spans="1:11" ht="15.75" customHeight="1">
      <c r="A106" s="49" t="s">
        <v>250</v>
      </c>
      <c r="B106" s="49"/>
      <c r="E106" s="97">
        <v>-16302</v>
      </c>
      <c r="F106" s="79"/>
      <c r="G106" s="97">
        <v>-3857</v>
      </c>
      <c r="I106" s="97">
        <v>0</v>
      </c>
      <c r="J106" s="79"/>
      <c r="K106" s="97">
        <v>0</v>
      </c>
    </row>
    <row r="107" spans="1:11" ht="6.75" customHeight="1">
      <c r="A107" s="49"/>
      <c r="B107" s="49"/>
      <c r="F107" s="79"/>
      <c r="J107" s="79"/>
    </row>
    <row r="108" spans="1:11" ht="15.75" customHeight="1" thickBot="1">
      <c r="A108" s="55" t="s">
        <v>256</v>
      </c>
      <c r="B108" s="55"/>
      <c r="C108" s="174"/>
      <c r="D108" s="175"/>
      <c r="E108" s="98">
        <f>SUM(E103:E106)</f>
        <v>1792470</v>
      </c>
      <c r="F108" s="79"/>
      <c r="G108" s="98">
        <f>SUM(G103:G106)</f>
        <v>2452687</v>
      </c>
      <c r="H108" s="175"/>
      <c r="I108" s="98">
        <f>SUM(I103:I106)</f>
        <v>789141</v>
      </c>
      <c r="J108" s="79"/>
      <c r="K108" s="98">
        <f>SUM(K103:K106)</f>
        <v>830652</v>
      </c>
    </row>
    <row r="109" spans="1:11" ht="16.350000000000001" customHeight="1" thickTop="1">
      <c r="A109" s="49"/>
      <c r="B109" s="49"/>
      <c r="C109" s="174"/>
      <c r="D109" s="175"/>
      <c r="F109" s="79"/>
      <c r="H109" s="175"/>
      <c r="J109" s="79"/>
    </row>
    <row r="110" spans="1:11" ht="15.75" customHeight="1">
      <c r="A110" s="55" t="s">
        <v>262</v>
      </c>
      <c r="B110" s="49"/>
      <c r="C110" s="174"/>
      <c r="D110" s="175"/>
      <c r="F110" s="79"/>
      <c r="H110" s="175"/>
      <c r="J110" s="79"/>
    </row>
    <row r="111" spans="1:11" ht="9.75" customHeight="1">
      <c r="A111" s="55"/>
      <c r="B111" s="49"/>
      <c r="C111" s="174"/>
      <c r="D111" s="175"/>
      <c r="F111" s="79"/>
      <c r="H111" s="175"/>
      <c r="J111" s="79"/>
    </row>
    <row r="112" spans="1:11" ht="15.75" customHeight="1">
      <c r="A112" s="49" t="s">
        <v>251</v>
      </c>
      <c r="B112" s="49"/>
      <c r="C112" s="174">
        <v>17</v>
      </c>
      <c r="D112" s="175"/>
      <c r="E112" s="96">
        <v>210</v>
      </c>
      <c r="F112" s="79"/>
      <c r="G112" s="96">
        <v>0</v>
      </c>
      <c r="H112" s="175"/>
      <c r="I112" s="96">
        <v>0</v>
      </c>
      <c r="J112" s="79"/>
      <c r="K112" s="96">
        <v>0</v>
      </c>
    </row>
    <row r="113" spans="1:11" ht="15.75" customHeight="1">
      <c r="A113" s="49" t="s">
        <v>180</v>
      </c>
      <c r="B113" s="49"/>
      <c r="C113" s="174">
        <v>18</v>
      </c>
      <c r="D113" s="175"/>
      <c r="E113" s="96">
        <v>12472</v>
      </c>
      <c r="F113" s="79"/>
      <c r="G113" s="96">
        <v>16204</v>
      </c>
      <c r="H113" s="175"/>
      <c r="I113" s="96">
        <v>0</v>
      </c>
      <c r="J113" s="79"/>
      <c r="K113" s="96">
        <v>4757</v>
      </c>
    </row>
    <row r="114" spans="1:11" ht="15.75" customHeight="1">
      <c r="A114" s="49" t="s">
        <v>181</v>
      </c>
      <c r="B114" s="49"/>
      <c r="C114" s="174"/>
      <c r="D114" s="175"/>
      <c r="E114" s="96">
        <v>5546</v>
      </c>
      <c r="F114" s="79"/>
      <c r="G114" s="96">
        <v>2009</v>
      </c>
      <c r="H114" s="175"/>
      <c r="I114" s="96">
        <v>5347</v>
      </c>
      <c r="J114" s="79"/>
      <c r="K114" s="96">
        <v>0</v>
      </c>
    </row>
    <row r="115" spans="1:11" ht="15.75" customHeight="1">
      <c r="A115" s="65" t="s">
        <v>182</v>
      </c>
      <c r="B115" s="49"/>
      <c r="C115" s="174"/>
      <c r="D115" s="175"/>
      <c r="E115" s="79">
        <v>132725</v>
      </c>
      <c r="F115" s="79"/>
      <c r="G115" s="79">
        <v>130124</v>
      </c>
      <c r="H115" s="176"/>
      <c r="I115" s="79">
        <v>132725</v>
      </c>
      <c r="J115" s="79"/>
      <c r="K115" s="79">
        <v>130124</v>
      </c>
    </row>
    <row r="120" spans="1:11" ht="15.75" customHeight="1"/>
    <row r="121" spans="1:11" ht="11.25" customHeight="1">
      <c r="A121" s="49"/>
      <c r="B121" s="49"/>
      <c r="C121" s="174"/>
      <c r="D121" s="175"/>
      <c r="F121" s="79"/>
      <c r="H121" s="175"/>
      <c r="J121" s="79"/>
    </row>
    <row r="122" spans="1:11" ht="16.350000000000001" customHeight="1">
      <c r="A122" s="180" t="s">
        <v>197</v>
      </c>
      <c r="B122" s="180"/>
      <c r="C122" s="180"/>
      <c r="D122" s="180"/>
      <c r="E122" s="180"/>
      <c r="F122" s="180"/>
      <c r="G122" s="180"/>
      <c r="H122" s="180"/>
      <c r="I122" s="180"/>
      <c r="J122" s="180"/>
      <c r="K122" s="180"/>
    </row>
    <row r="123" spans="1:11" ht="19.5" customHeight="1">
      <c r="A123" s="49"/>
      <c r="B123" s="49"/>
      <c r="C123" s="174"/>
      <c r="D123" s="175"/>
      <c r="F123" s="79"/>
      <c r="H123" s="175"/>
      <c r="J123" s="79"/>
    </row>
    <row r="124" spans="1:11" ht="22.15" customHeight="1">
      <c r="A124" s="171" t="s">
        <v>40</v>
      </c>
      <c r="B124" s="171"/>
      <c r="C124" s="172"/>
      <c r="D124" s="97"/>
      <c r="E124" s="97"/>
      <c r="F124" s="97"/>
      <c r="G124" s="97"/>
      <c r="H124" s="97"/>
      <c r="I124" s="97"/>
      <c r="J124" s="97"/>
      <c r="K124" s="97"/>
    </row>
  </sheetData>
  <sheetProtection formatColumns="0"/>
  <mergeCells count="10">
    <mergeCell ref="A122:K122"/>
    <mergeCell ref="E68:G68"/>
    <mergeCell ref="I68:K68"/>
    <mergeCell ref="E6:G6"/>
    <mergeCell ref="I6:K6"/>
    <mergeCell ref="E7:G7"/>
    <mergeCell ref="I7:K7"/>
    <mergeCell ref="E67:G67"/>
    <mergeCell ref="I67:K67"/>
    <mergeCell ref="A58:K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8 F69 H8 H69 J8 J6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9b93f71e7c1e97be2f3e894e04dd8501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d3d25d552c4781d2466e509b357fad8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F558F53A-BDC5-4B65-89F1-B489ED3531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7088B1-6B5D-47E8-946B-A15C647ED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43C768-D69D-46EC-BB9D-CFD7FEA462B0}">
  <ds:schemaRefs>
    <ds:schemaRef ds:uri="http://purl.org/dc/dcmitype/"/>
    <ds:schemaRef ds:uri="e4cb2b32-8ec7-47cf-880d-e5cab8e11081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7d5ca8a3-c2d1-435a-8691-3c2480d664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7-8</vt:lpstr>
      <vt:lpstr>9</vt:lpstr>
      <vt:lpstr>10</vt:lpstr>
      <vt:lpstr>11-12</vt:lpstr>
      <vt:lpstr>'5-6'!Print_Area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Sutatta Danvachirakul</cp:lastModifiedBy>
  <cp:revision/>
  <cp:lastPrinted>2026-02-27T14:03:35Z</cp:lastPrinted>
  <dcterms:created xsi:type="dcterms:W3CDTF">2021-07-08T03:54:24Z</dcterms:created>
  <dcterms:modified xsi:type="dcterms:W3CDTF">2026-02-27T14:15:03Z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