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sawad Capital 1969 Company Limited\Srisawad Capital 1969 Public_Dec2025 (YE)\"/>
    </mc:Choice>
  </mc:AlternateContent>
  <xr:revisionPtr revIDLastSave="0" documentId="13_ncr:1_{296CF7D3-3C2D-409F-80F6-D84428A03BEC}" xr6:coauthVersionLast="47" xr6:coauthVersionMax="47" xr10:uidLastSave="{00000000-0000-0000-0000-000000000000}"/>
  <bookViews>
    <workbookView xWindow="-120" yWindow="-120" windowWidth="29040" windowHeight="15720" activeTab="4" xr2:uid="{037EB36B-C10C-4C09-A897-F057D49B6377}"/>
  </bookViews>
  <sheets>
    <sheet name="6-8" sheetId="1" r:id="rId1"/>
    <sheet name="9-10" sheetId="7" r:id="rId2"/>
    <sheet name="11" sheetId="3" r:id="rId3"/>
    <sheet name="12" sheetId="4" r:id="rId4"/>
    <sheet name="13-14" sheetId="5" r:id="rId5"/>
  </sheets>
  <definedNames>
    <definedName name="_xlnm.Print_Area" localSheetId="3">'12'!$A$1:$T$34</definedName>
    <definedName name="_xlnm.Print_Area" localSheetId="4">'13-14'!$A$1:$K$103</definedName>
    <definedName name="_xlnm.Print_Area" localSheetId="0">'6-8'!$A$1:$J$134</definedName>
    <definedName name="_xlnm.Print_Area" localSheetId="1">'9-10'!$A$1:$J$92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5" l="1"/>
  <c r="G69" i="5"/>
  <c r="K69" i="5"/>
  <c r="I69" i="5"/>
  <c r="K37" i="5"/>
  <c r="E37" i="5"/>
  <c r="G37" i="5"/>
  <c r="I37" i="5"/>
  <c r="R27" i="4" l="1"/>
  <c r="P29" i="4"/>
  <c r="P21" i="4"/>
  <c r="P34" i="3"/>
  <c r="P25" i="3"/>
  <c r="J68" i="7"/>
  <c r="H68" i="7"/>
  <c r="F68" i="7"/>
  <c r="D68" i="7"/>
  <c r="J58" i="7"/>
  <c r="H58" i="7"/>
  <c r="F58" i="7"/>
  <c r="D58" i="7"/>
  <c r="AB17" i="3" l="1"/>
  <c r="F22" i="7"/>
  <c r="J22" i="7"/>
  <c r="F39" i="1"/>
  <c r="J39" i="1"/>
  <c r="K83" i="5" l="1"/>
  <c r="K42" i="5"/>
  <c r="G83" i="5"/>
  <c r="G42" i="5"/>
  <c r="J83" i="7"/>
  <c r="J76" i="7"/>
  <c r="J14" i="7"/>
  <c r="J24" i="7" s="1"/>
  <c r="F83" i="7"/>
  <c r="F76" i="7"/>
  <c r="F14" i="7"/>
  <c r="F24" i="7" s="1"/>
  <c r="J115" i="1"/>
  <c r="J118" i="1" s="1"/>
  <c r="J77" i="1"/>
  <c r="J67" i="1"/>
  <c r="J23" i="1"/>
  <c r="J41" i="1" s="1"/>
  <c r="D14" i="7"/>
  <c r="D22" i="7"/>
  <c r="D76" i="7"/>
  <c r="D83" i="7"/>
  <c r="F115" i="1"/>
  <c r="F118" i="1" s="1"/>
  <c r="F77" i="1"/>
  <c r="F67" i="1"/>
  <c r="F23" i="1"/>
  <c r="F41" i="1" s="1"/>
  <c r="N29" i="4"/>
  <c r="L29" i="4"/>
  <c r="J29" i="4"/>
  <c r="H29" i="4"/>
  <c r="F29" i="4"/>
  <c r="D29" i="4"/>
  <c r="T27" i="4"/>
  <c r="R26" i="4"/>
  <c r="T26" i="4" s="1"/>
  <c r="R25" i="4"/>
  <c r="T25" i="4" s="1"/>
  <c r="R24" i="4"/>
  <c r="Z34" i="3"/>
  <c r="T34" i="3"/>
  <c r="R34" i="3"/>
  <c r="N34" i="3"/>
  <c r="L34" i="3"/>
  <c r="J34" i="3"/>
  <c r="H34" i="3"/>
  <c r="F34" i="3"/>
  <c r="D34" i="3"/>
  <c r="V32" i="3"/>
  <c r="X32" i="3" s="1"/>
  <c r="AB32" i="3" s="1"/>
  <c r="V31" i="3"/>
  <c r="X31" i="3" s="1"/>
  <c r="V30" i="3"/>
  <c r="V29" i="3"/>
  <c r="X29" i="3" s="1"/>
  <c r="AB29" i="3" s="1"/>
  <c r="V28" i="3"/>
  <c r="X28" i="3" s="1"/>
  <c r="AB28" i="3" s="1"/>
  <c r="R25" i="3"/>
  <c r="J79" i="1" l="1"/>
  <c r="J120" i="1" s="1"/>
  <c r="R29" i="4"/>
  <c r="D24" i="7"/>
  <c r="D27" i="7" s="1"/>
  <c r="D30" i="7" s="1"/>
  <c r="D70" i="7" s="1"/>
  <c r="F79" i="1"/>
  <c r="F120" i="1" s="1"/>
  <c r="T24" i="4"/>
  <c r="T29" i="4" s="1"/>
  <c r="F27" i="7"/>
  <c r="F30" i="7" s="1"/>
  <c r="F70" i="7" s="1"/>
  <c r="J27" i="7"/>
  <c r="J30" i="7" s="1"/>
  <c r="J70" i="7" s="1"/>
  <c r="K85" i="5"/>
  <c r="K90" i="5" s="1"/>
  <c r="G85" i="5"/>
  <c r="G90" i="5" s="1"/>
  <c r="V34" i="3"/>
  <c r="X30" i="3"/>
  <c r="AB30" i="3" s="1"/>
  <c r="D23" i="1"/>
  <c r="AB34" i="3" l="1"/>
  <c r="X34" i="3"/>
  <c r="V20" i="3" l="1"/>
  <c r="X20" i="3" s="1"/>
  <c r="E83" i="5"/>
  <c r="I83" i="5"/>
  <c r="V22" i="3" l="1"/>
  <c r="X22" i="3" s="1"/>
  <c r="AB20" i="3" l="1"/>
  <c r="D25" i="3"/>
  <c r="V19" i="3"/>
  <c r="X19" i="3" s="1"/>
  <c r="AB19" i="3" s="1"/>
  <c r="V18" i="3"/>
  <c r="X18" i="3" s="1"/>
  <c r="AB18" i="3" s="1"/>
  <c r="V21" i="3"/>
  <c r="V23" i="3"/>
  <c r="X23" i="3" s="1"/>
  <c r="AB23" i="3" s="1"/>
  <c r="Z25" i="3"/>
  <c r="T25" i="3"/>
  <c r="N25" i="3"/>
  <c r="L25" i="3"/>
  <c r="J25" i="3"/>
  <c r="H25" i="3"/>
  <c r="F25" i="3"/>
  <c r="H67" i="1"/>
  <c r="D67" i="1"/>
  <c r="V25" i="3" l="1"/>
  <c r="N21" i="4" l="1"/>
  <c r="L21" i="4"/>
  <c r="J21" i="4"/>
  <c r="H21" i="4"/>
  <c r="F21" i="4"/>
  <c r="D21" i="4"/>
  <c r="R19" i="4"/>
  <c r="T19" i="4" s="1"/>
  <c r="R18" i="4"/>
  <c r="T18" i="4" s="1"/>
  <c r="R17" i="4"/>
  <c r="T17" i="4" s="1"/>
  <c r="R16" i="4"/>
  <c r="T16" i="4" s="1"/>
  <c r="R21" i="4" l="1"/>
  <c r="X21" i="3" l="1"/>
  <c r="AB21" i="3" s="1"/>
  <c r="AB25" i="3" s="1"/>
  <c r="T21" i="4"/>
  <c r="H23" i="1" l="1"/>
  <c r="X25" i="3" l="1"/>
  <c r="H22" i="7"/>
  <c r="H14" i="7"/>
  <c r="E42" i="5" l="1"/>
  <c r="E85" i="5" s="1"/>
  <c r="E90" i="5" s="1"/>
  <c r="H24" i="7"/>
  <c r="H27" i="7" s="1"/>
  <c r="I42" i="5" l="1"/>
  <c r="I85" i="5" s="1"/>
  <c r="I90" i="5" s="1"/>
  <c r="H30" i="7"/>
  <c r="H70" i="7" l="1"/>
  <c r="H83" i="7" s="1"/>
  <c r="H76" i="7"/>
  <c r="H115" i="1" l="1"/>
  <c r="H118" i="1" s="1"/>
  <c r="A134" i="1"/>
  <c r="D77" i="1"/>
  <c r="H77" i="1"/>
  <c r="D39" i="1"/>
  <c r="H39" i="1"/>
  <c r="H41" i="1" l="1"/>
  <c r="D79" i="1"/>
  <c r="D41" i="1"/>
  <c r="H79" i="1"/>
  <c r="H120" i="1" l="1"/>
  <c r="D115" i="1" l="1"/>
  <c r="D118" i="1" s="1"/>
  <c r="D120" i="1" s="1"/>
</calcChain>
</file>

<file path=xl/sharedStrings.xml><?xml version="1.0" encoding="utf-8"?>
<sst xmlns="http://schemas.openxmlformats.org/spreadsheetml/2006/main" count="450" uniqueCount="244">
  <si>
    <t>บริษัท ศรีสวัสดิ์ แคปปิตอล 1969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</si>
  <si>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</si>
  <si>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</si>
  <si>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</si>
  <si>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</si>
  <si>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</si>
  <si>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</si>
  <si>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</si>
  <si>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</si>
  <si>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</si>
  <si>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14</t>
  </si>
  <si>
    <t>เงินให้กู้ยืมระยะสั้นแก่กิจการที่เกี่ยวข้องกัน</t>
  </si>
  <si>
    <t xml:space="preserve">   และดอกเบี้ยค้างรับ </t>
  </si>
  <si>
    <t>ลูกหนี้กิจการที่เกี่ยวข้องกัน</t>
  </si>
  <si>
    <t>ทรัพย์สินรอการขาย - สุทธิ</t>
  </si>
  <si>
    <t>สินทรัพย์หมุนเวียนอื่น</t>
  </si>
  <si>
    <t>20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</si>
  <si>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</si>
  <si>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</si>
  <si>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</si>
  <si>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</si>
  <si>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</si>
  <si>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</si>
  <si>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</si>
  <si>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17</t>
  </si>
  <si>
    <t>สินทรัพย์สิทธิการใช้ - สุทธิ</t>
  </si>
  <si>
    <t>สินทรัพย์ไม่มีตัวตน - สุทธิ</t>
  </si>
  <si>
    <t>18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</si>
  <si>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</si>
  <si>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</si>
  <si>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</si>
  <si>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</si>
  <si>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</si>
  <si>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</si>
  <si>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</si>
  <si>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</si>
  <si>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</si>
  <si>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21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</si>
  <si>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</si>
  <si>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</si>
  <si>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</si>
  <si>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22</t>
  </si>
  <si>
    <t>หนี้สินภาษีเงินได้รอตัดบัญชี</t>
  </si>
  <si>
    <t>หนี้สินตามสัญญาเช่า</t>
  </si>
  <si>
    <t>ภาระผูกพันผลประโยชน์พนักงาน</t>
  </si>
  <si>
    <t>23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</si>
  <si>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</si>
  <si>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</si>
  <si>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</si>
  <si>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</si>
  <si>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</si>
  <si>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</si>
  <si>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</si>
  <si>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</si>
  <si>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</si>
  <si>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</si>
  <si>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</si>
  <si>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</si>
  <si>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</si>
  <si>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</si>
  <si>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</si>
  <si>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</si>
  <si>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</si>
  <si>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</si>
  <si>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</si>
  <si>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</si>
  <si>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</si>
  <si>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</si>
  <si>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</si>
  <si>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</si>
  <si>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</si>
  <si>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</si>
  <si>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</si>
  <si>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</si>
  <si>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 xml:space="preserve">   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</si>
  <si>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</si>
  <si>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</si>
  <si>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</si>
  <si>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</si>
  <si>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</si>
  <si>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</si>
  <si>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(บาทต่อหุ้น)</t>
  </si>
  <si>
    <t>กำไรขาดทุนเบ็ดเสร็จอื่น</t>
  </si>
  <si>
    <t>ส่วนต่ำกว่า</t>
  </si>
  <si>
    <t>รวมส่วนของ</t>
  </si>
  <si>
    <t>จัดสรรแล้ว</t>
  </si>
  <si>
    <t>ทุนจากการรวม</t>
  </si>
  <si>
    <t>ผู้เป็นเจ้าของ</t>
  </si>
  <si>
    <t>ทุนที่ออก</t>
  </si>
  <si>
    <t>ส่วนเกิน</t>
  </si>
  <si>
    <t>ธุรกิจภายใต้การ</t>
  </si>
  <si>
    <t>ผลต่างจากการ</t>
  </si>
  <si>
    <t>รวมองค์ประกอบอื่น</t>
  </si>
  <si>
    <t>ของบริษัทใหญ่</t>
  </si>
  <si>
    <t>ส่วนได้เสียที่ไม่มี</t>
  </si>
  <si>
    <t>และชำระแล้ว</t>
  </si>
  <si>
    <t>มูลค่าหุ้นสามัญ</t>
  </si>
  <si>
    <t>กฎหมาย</t>
  </si>
  <si>
    <t>ที่ยังไม่ได้จัดสรร</t>
  </si>
  <si>
    <t>ควบคุมเดียวกัน</t>
  </si>
  <si>
    <t>แปลงค่างบการเงิน</t>
  </si>
  <si>
    <t>ของส่วนของเจ้าของ</t>
  </si>
  <si>
    <t>อำนาจควบคุม</t>
  </si>
  <si>
    <t>เจ้าของ</t>
  </si>
  <si>
    <t>การเพิ่มหุ้นสามัญ</t>
  </si>
  <si>
    <t>สำรองตามกฎหมาย</t>
  </si>
  <si>
    <t>การวัดมูลค่าใหม่ของ</t>
  </si>
  <si>
    <t>ภาระผูกพันผลประโยชน์</t>
  </si>
  <si>
    <t>หลังออกจากงาน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</si>
  <si>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</si>
  <si>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</si>
  <si>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</si>
  <si>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</si>
  <si>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ขาดทุนจากการจำหน่ายทรัพย์สินรอการขาย</t>
  </si>
  <si>
    <t>กำไรจากการยกเลิกสัญญาเช่า</t>
  </si>
  <si>
    <t xml:space="preserve">  ด้วยมูลค่ายุติธรรมผ่านกำไรหรือขาดทุน</t>
  </si>
  <si>
    <t>รายได้เงินปันผล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</si>
  <si>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</si>
  <si>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</si>
  <si>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</si>
  <si>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</si>
  <si>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</si>
  <si>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</si>
  <si>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</si>
  <si>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การได้มาซึ่งสินทรัพย์สิทธิการใช้ภายใต้สัญญาเช่า</t>
  </si>
  <si>
    <t>การยกเลิกสัญญาเช่า</t>
  </si>
  <si>
    <t>เงินกู้ยืมระยะสั้นจากบุคคลหรือกิจการที่เกี่ยวข้องกัน</t>
  </si>
  <si>
    <t>เงินสดจ่ายเงินกู้ยืมระยะยาวจากกิจการที่เกี่ยวข้องกัน</t>
  </si>
  <si>
    <t>กรรมการ ___________________________________________________   กรรมการ __________________________________________________</t>
  </si>
  <si>
    <t>กรรมการ ___________________________________________________________       กรรมการ __________________________________________________________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</si>
  <si>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</si>
  <si>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</si>
  <si>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</si>
  <si>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งบฐานะการเงิน 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</si>
  <si>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</si>
  <si>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</si>
  <si>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</si>
  <si>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t>10</t>
  </si>
  <si>
    <t>ลูกหนี้หมุนเวียนอื่น</t>
  </si>
  <si>
    <t>19</t>
  </si>
  <si>
    <t>เงินกู้ยืมระยะสั้นจากสถาบันการเงิน</t>
  </si>
  <si>
    <t>ภาษีเงินได้นิติบุคคลค้างจ่าย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</si>
  <si>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</si>
  <si>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</si>
  <si>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</si>
  <si>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การจัดประเภทรายการใหม่</t>
  </si>
  <si>
    <t>การเพิ่มหุ้นสามัญของบริษัทย่อย</t>
  </si>
  <si>
    <t>รายการปรับปรุง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</si>
  <si>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</si>
  <si>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</si>
  <si>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ผลขาดทุนด้านเครดิตที่คาดว่าจะเกิดขึ้น</t>
  </si>
  <si>
    <t>กำไรจากประมาณการค่ารื้อถอน</t>
  </si>
  <si>
    <t>เงินสดจ่ายเพื่อซื้อเงินลงทุนในบริษัทย่อย</t>
  </si>
  <si>
    <t>จ่ายหุ้นปันผล</t>
  </si>
  <si>
    <t>เงินสดและรายการเทียบเท่าเงินสดต้นรอบระยะเวลา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</si>
  <si>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</si>
  <si>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</si>
  <si>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เงินสดสุทธิ (ใช้ไปใน) ได้มาจากกิจกรรมลงทุน</t>
  </si>
  <si>
    <t>ส่วนต่ำกว่าทุนจากการรวมธุรกิจภายใต้การควบคุมเดียวกัน</t>
  </si>
  <si>
    <t>เงินให้กู้ยืมระยะยาวแก่กิจการที่เกี่ยวข้องกันและดอกเบี้ยค้างรับ</t>
  </si>
  <si>
    <t>เจ้าหนี้หมุนเวียนอื่น</t>
  </si>
  <si>
    <t>หุ้นกู้ไม่ด้อยสิทธิและไม่มีหลักประกัน</t>
  </si>
  <si>
    <t>ทุนสำรองตามกฎหมาย</t>
  </si>
  <si>
    <t>- ทุนสำรองตาม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</si>
  <si>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</si>
  <si>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</si>
  <si>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</si>
  <si>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24</t>
  </si>
  <si>
    <t>26</t>
  </si>
  <si>
    <t>ผลต่างของอัตราแลกเปลี่ยนจากเงินลงทุนสุทธิในหน่วยงานต่างประเทศ</t>
  </si>
  <si>
    <t>ภาษีเงินได้ที่เกี่ยวกับรายการที่จะจัดประเภทรายการใหม่</t>
  </si>
  <si>
    <t>ผลต่างของอัตราแลกเปลี่ยน</t>
  </si>
  <si>
    <t>จากเงินลงทุนสุทธิใน</t>
  </si>
  <si>
    <t>หน่วยงานต่างประเทศ</t>
  </si>
  <si>
    <t>กรรมการ _______________________________________________   กรรมการ ______________________________________________</t>
  </si>
  <si>
    <t>กำไรก่อนภาษีเงินได้</t>
  </si>
  <si>
    <t>ณ 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</si>
  <si>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</si>
  <si>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</si>
  <si>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สำหรับปีสิ้นสุดวันที่ 31 ธันวาคม พ.ศ. 2568</t>
  </si>
  <si>
    <t>พ.ศ. 2568</t>
  </si>
  <si>
    <t xml:space="preserve">      (31 ธันวาคม พ.ศ. 2567: 6,636,360,929 หุ้น มูลค่าที่ตราไว้หุ้นละ 1 บาท)</t>
  </si>
  <si>
    <t>การแบ่งปันกำไร:</t>
  </si>
  <si>
    <t>ส่วนของทุน</t>
  </si>
  <si>
    <t>ส่วนของผู้เป็นเจ้าของของบริษัทใหญ่</t>
  </si>
  <si>
    <t>การเปลี่ยนแปลงของเงินทุนหมุนเวียน:</t>
  </si>
  <si>
    <t>รายการที่ไม่ใช่เงินสด:</t>
  </si>
  <si>
    <t>เงินสดและรายการเทียบเท่าเงินสดปลายปี</t>
  </si>
  <si>
    <t>17, 18, 19</t>
  </si>
  <si>
    <t>34 ช)</t>
  </si>
  <si>
    <t>34 ง)</t>
  </si>
  <si>
    <t>34 จ)</t>
  </si>
  <si>
    <t>34 ฉ)</t>
  </si>
  <si>
    <t>9</t>
  </si>
  <si>
    <t>12</t>
  </si>
  <si>
    <t>13</t>
  </si>
  <si>
    <t>15.1</t>
  </si>
  <si>
    <t>15.2</t>
  </si>
  <si>
    <t>16</t>
  </si>
  <si>
    <t>25</t>
  </si>
  <si>
    <t xml:space="preserve">      (31 ธันวาคม พ.ศ. 2567: 6,636,359,847 หุ้น จ่ายชำระแล้วหุ้นละ 1 บาท)</t>
  </si>
  <si>
    <t>ค่าใช้จ่ายภาระผูกพันผลประโยชน์พนักงาน</t>
  </si>
  <si>
    <t>ดอกเบี้ย</t>
  </si>
  <si>
    <t>จ่ายดอกเบี้ย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</si>
  <si>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</si>
  <si>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</si>
  <si>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</si>
  <si>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เงินสดจ่ายชำระคืนหุ้นกู้</t>
  </si>
  <si>
    <t>สินทรัพย์ทางการเงินที่วัดมูลค่าด้วยมูลค่ายุติธรรมผ่านกำไรหรือขาดทุน</t>
  </si>
  <si>
    <t>ส่วนของหุ้นกู้ไม่ด้อยสิทธิและไม่มีหลักประกันที่ถึงกำหนดชำระภายในหนึ่งปี</t>
  </si>
  <si>
    <t xml:space="preserve">   จัดสรรแล้ว - ทุนสำรองตามกฎหมาย</t>
  </si>
  <si>
    <t>กำไรจากกิจกรรมดำเนินงาน</t>
  </si>
  <si>
    <t>กำไรเบ็ดเสร็จอื่น</t>
  </si>
  <si>
    <t>การเปลี่ยนแปลงในมูลค่ายุติธรรมของเงินลงทุนในตราสารหนี้ที่วัดมูลค่า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</si>
  <si>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</si>
  <si>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</si>
  <si>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การเปลี่ยนแปลงใน</t>
  </si>
  <si>
    <t>มูลค่ายุติธรรมของ</t>
  </si>
  <si>
    <t>เงินลงทุนในตราสารหนี้</t>
  </si>
  <si>
    <t>ที่วัดมูลค่าด้วย</t>
  </si>
  <si>
    <t>มูลค่ายุติธรรมผ่านกำไร</t>
  </si>
  <si>
    <t>ขาดทุนเบ็ดเสร็จอื่น</t>
  </si>
  <si>
    <t>กำไรเบ็ดเสร็จรวมสำหรับปี</t>
  </si>
  <si>
    <t>ที่วัดมูลค่าด้วยมูลค่ายุติธรรม</t>
  </si>
  <si>
    <t>ผ่านกำไรขาดทุนเบ็ดเสร็จอื่น</t>
  </si>
  <si>
    <t>ขาดทุนจากการจำหน่ายและตัดจำหน่ายสินทรัพย์</t>
  </si>
  <si>
    <t>(กำไร) ขาดทุนจากมูลค่ายุติธรรมของสินทรัพย์ทางการเงินที่วัดมูลค่า</t>
  </si>
  <si>
    <t>เงินสดได้มาจาก (ใช้ไปใน) กิจกรรมดำเนินงาน</t>
  </si>
  <si>
    <t>ภาษีเงินได้จ่าย</t>
  </si>
  <si>
    <t>เงินสดสุทธิได้มาจากกิจกรรมดำเนินงาน</t>
  </si>
  <si>
    <t>เงินสดรับสุทธิจากการออกหุ้นกู้ - สุทธิ</t>
  </si>
  <si>
    <t>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</si>
  <si>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</si>
  <si>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</si>
  <si>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เจ้าหนี้ค่าซื้ออุปกรณ์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</si>
  <si>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</si>
  <si>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</si>
  <si>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</si>
  <si>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ขาดทุนจากอัตราแลกเปลี่ยนของเงินสดและรายการเทียบเท่าเงินสด</t>
  </si>
  <si>
    <t xml:space="preserve">      หุ้นสามัญจำนวน 6,769,087,043 หุ้น มูลค่าที่ตราไว้หุ้นละ 1 บาท</t>
  </si>
  <si>
    <t xml:space="preserve">      หุ้นสามัญจำนวน 6,769,084,776 หุ้น จ่ายชำระแล้วหุ้นละ 1 บาท</t>
  </si>
  <si>
    <t>การแบ่งปันกำไรเบ็ดเสร็จรวม</t>
  </si>
  <si>
    <t>(โอนกลับ) ขาดทุนจากการปรับลดมูลค่าทรัพย์สินรอการขาย</t>
  </si>
  <si>
    <t>กำไรต่อหุ้น - 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</si>
</sst>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[Blue]\(#,##0\)"/>
    <numFmt numFmtId="167" formatCode="#,##0;\(#,##0\);\-"/>
    <numFmt numFmtId="168" formatCode="_-* #,##0.00_-;\-* #,##0.00_-;_-* \-??_-;_-@_-"/>
    <numFmt numFmtId="169" formatCode="#,##0;\(#,##0\);\-;@"/>
    <numFmt numFmtId="170" formatCode="#,##0;\(#,##0\);&quot;-&quot;;@"/>
    <numFmt numFmtId="171" formatCode="_(* #,##0_);_(* \(#,##0\);_(* \-_)&quot;     &quot;;_(@_)"/>
    <numFmt numFmtId="172" formatCode="_-* #,##0_-;\-* #,##0_-;_-* \-??_-;_-@_-"/>
    <numFmt numFmtId="173" formatCode="#,##0.00;\(#,##0.00\);&quot;-&quot;;@"/>
    <numFmt numFmtId="174" formatCode="#,##0_);[Blue]\(#,##0\)"/>
  </numFmts>
  <fonts count="10">
    <font>
      <sz val="10"/>
      <color theme="1"/>
      <name val="Leelawadee UI Semilight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8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170" fontId="3" fillId="0" borderId="0" xfId="13" applyNumberFormat="1" applyFont="1" applyFill="1" applyBorder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Fill="1" applyBorder="1" applyAlignment="1">
      <alignment horizontal="right" vertical="center"/>
    </xf>
    <xf numFmtId="167" fontId="3" fillId="0" borderId="4" xfId="13" applyNumberFormat="1" applyFont="1" applyFill="1" applyBorder="1" applyAlignment="1">
      <alignment horizontal="right" vertical="center"/>
    </xf>
    <xf numFmtId="170" fontId="2" fillId="0" borderId="1" xfId="13" applyNumberFormat="1" applyFont="1" applyFill="1" applyBorder="1" applyAlignment="1">
      <alignment horizontal="right" vertical="center"/>
    </xf>
    <xf numFmtId="170" fontId="2" fillId="0" borderId="0" xfId="13" applyNumberFormat="1" applyFont="1" applyFill="1" applyBorder="1" applyAlignment="1">
      <alignment horizontal="right" vertical="center"/>
    </xf>
    <xf numFmtId="170" fontId="3" fillId="0" borderId="0" xfId="11" applyNumberFormat="1" applyFont="1" applyFill="1" applyBorder="1" applyAlignment="1">
      <alignment horizontal="right" vertical="center"/>
    </xf>
    <xf numFmtId="170" fontId="3" fillId="0" borderId="4" xfId="1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3" fontId="2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167" fontId="3" fillId="0" borderId="0" xfId="16" applyNumberFormat="1" applyFont="1" applyFill="1" applyAlignment="1">
      <alignment horizontal="right" vertical="center"/>
    </xf>
    <xf numFmtId="167" fontId="3" fillId="0" borderId="1" xfId="16" applyNumberFormat="1" applyFont="1" applyFill="1" applyBorder="1" applyAlignment="1">
      <alignment horizontal="right" vertical="center"/>
    </xf>
    <xf numFmtId="167" fontId="3" fillId="0" borderId="0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0" borderId="0" xfId="15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0" borderId="1" xfId="15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67" fontId="3" fillId="0" borderId="1" xfId="13" applyNumberFormat="1" applyFont="1" applyFill="1" applyBorder="1" applyAlignment="1">
      <alignment horizontal="right" vertical="center"/>
    </xf>
    <xf numFmtId="170" fontId="3" fillId="0" borderId="1" xfId="13" applyNumberFormat="1" applyFont="1" applyFill="1" applyBorder="1" applyAlignment="1">
      <alignment horizontal="right" vertical="center"/>
    </xf>
    <xf numFmtId="173" fontId="3" fillId="0" borderId="4" xfId="1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167" fontId="2" fillId="0" borderId="0" xfId="3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49" fontId="2" fillId="0" borderId="3" xfId="4" applyNumberFormat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167" fontId="2" fillId="0" borderId="3" xfId="4" applyNumberFormat="1" applyFont="1" applyBorder="1" applyAlignment="1">
      <alignment horizontal="right" vertical="center"/>
    </xf>
    <xf numFmtId="167" fontId="2" fillId="0" borderId="0" xfId="4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7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167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4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 shrinkToFit="1"/>
    </xf>
    <xf numFmtId="167" fontId="3" fillId="0" borderId="0" xfId="2" applyNumberFormat="1" applyFont="1" applyAlignment="1">
      <alignment vertical="center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166" fontId="3" fillId="0" borderId="3" xfId="2" applyNumberFormat="1" applyFont="1" applyBorder="1" applyAlignment="1">
      <alignment vertical="center"/>
    </xf>
    <xf numFmtId="49" fontId="3" fillId="0" borderId="3" xfId="2" applyNumberFormat="1" applyFont="1" applyBorder="1" applyAlignment="1">
      <alignment horizontal="center" vertical="center"/>
    </xf>
    <xf numFmtId="167" fontId="3" fillId="0" borderId="3" xfId="2" applyNumberFormat="1" applyFont="1" applyBorder="1" applyAlignment="1">
      <alignment vertical="center"/>
    </xf>
    <xf numFmtId="37" fontId="2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68" fontId="3" fillId="0" borderId="0" xfId="6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167" fontId="3" fillId="0" borderId="0" xfId="3" applyNumberFormat="1" applyFont="1" applyAlignment="1">
      <alignment horizontal="center" vertical="center"/>
    </xf>
    <xf numFmtId="0" fontId="2" fillId="0" borderId="2" xfId="3" applyFont="1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68" fontId="3" fillId="0" borderId="2" xfId="6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169" fontId="2" fillId="0" borderId="0" xfId="3" applyNumberFormat="1" applyFont="1" applyAlignment="1">
      <alignment horizontal="center" vertical="center"/>
    </xf>
    <xf numFmtId="170" fontId="2" fillId="0" borderId="0" xfId="7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0" fontId="2" fillId="0" borderId="2" xfId="3" applyFont="1" applyBorder="1" applyAlignment="1">
      <alignment horizontal="center" vertical="center"/>
    </xf>
    <xf numFmtId="169" fontId="2" fillId="0" borderId="2" xfId="3" applyNumberFormat="1" applyFont="1" applyBorder="1" applyAlignment="1">
      <alignment horizontal="right" vertical="center"/>
    </xf>
    <xf numFmtId="171" fontId="2" fillId="0" borderId="0" xfId="3" applyNumberFormat="1" applyFont="1" applyAlignment="1">
      <alignment horizontal="center" vertical="center"/>
    </xf>
    <xf numFmtId="169" fontId="2" fillId="0" borderId="0" xfId="3" applyNumberFormat="1" applyFont="1" applyAlignment="1">
      <alignment horizontal="right" vertical="center"/>
    </xf>
    <xf numFmtId="168" fontId="2" fillId="0" borderId="0" xfId="6" applyFont="1" applyAlignment="1">
      <alignment horizontal="right" vertical="center"/>
    </xf>
    <xf numFmtId="172" fontId="3" fillId="0" borderId="0" xfId="6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167" fontId="3" fillId="0" borderId="0" xfId="6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167" fontId="3" fillId="0" borderId="5" xfId="3" applyNumberFormat="1" applyFont="1" applyBorder="1" applyAlignment="1">
      <alignment horizontal="right" vertical="center"/>
    </xf>
    <xf numFmtId="38" fontId="3" fillId="0" borderId="0" xfId="10" applyNumberFormat="1" applyFont="1" applyAlignment="1">
      <alignment horizontal="center" vertical="center"/>
    </xf>
    <xf numFmtId="38" fontId="3" fillId="0" borderId="0" xfId="10" applyNumberFormat="1" applyFont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167" fontId="3" fillId="0" borderId="4" xfId="3" applyNumberFormat="1" applyFont="1" applyBorder="1" applyAlignment="1">
      <alignment horizontal="right" vertical="center"/>
    </xf>
    <xf numFmtId="167" fontId="3" fillId="0" borderId="7" xfId="3" applyNumberFormat="1" applyFont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8" fontId="3" fillId="0" borderId="1" xfId="6" applyFont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0" fontId="7" fillId="0" borderId="0" xfId="8" applyFont="1" applyAlignment="1">
      <alignment vertical="center"/>
    </xf>
    <xf numFmtId="3" fontId="3" fillId="0" borderId="0" xfId="8" applyNumberFormat="1" applyFont="1" applyAlignment="1">
      <alignment vertical="center"/>
    </xf>
    <xf numFmtId="170" fontId="3" fillId="0" borderId="4" xfId="8" applyNumberFormat="1" applyFont="1" applyBorder="1" applyAlignment="1">
      <alignment horizontal="right" vertical="center"/>
    </xf>
    <xf numFmtId="38" fontId="2" fillId="0" borderId="0" xfId="8" quotePrefix="1" applyNumberFormat="1" applyFont="1" applyAlignment="1">
      <alignment horizontal="left" vertical="center"/>
    </xf>
    <xf numFmtId="38" fontId="3" fillId="0" borderId="0" xfId="8" quotePrefix="1" applyNumberFormat="1" applyFont="1" applyAlignment="1">
      <alignment horizontal="left" vertical="center"/>
    </xf>
    <xf numFmtId="170" fontId="3" fillId="0" borderId="0" xfId="10" applyNumberFormat="1" applyFont="1" applyAlignment="1">
      <alignment horizontal="right" vertical="center"/>
    </xf>
    <xf numFmtId="38" fontId="3" fillId="0" borderId="0" xfId="8" applyNumberFormat="1" applyFont="1" applyAlignment="1">
      <alignment vertical="center"/>
    </xf>
    <xf numFmtId="38" fontId="2" fillId="0" borderId="0" xfId="10" quotePrefix="1" applyNumberFormat="1" applyFont="1" applyAlignment="1">
      <alignment horizontal="left" vertical="center"/>
    </xf>
    <xf numFmtId="38" fontId="3" fillId="0" borderId="0" xfId="10" quotePrefix="1" applyNumberFormat="1" applyFont="1" applyAlignment="1">
      <alignment horizontal="left" vertical="center"/>
    </xf>
    <xf numFmtId="38" fontId="7" fillId="0" borderId="0" xfId="10" applyNumberFormat="1" applyFont="1" applyAlignment="1">
      <alignment horizontal="center" vertical="center"/>
    </xf>
    <xf numFmtId="170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70" fontId="2" fillId="0" borderId="1" xfId="7" applyNumberFormat="1" applyFont="1" applyBorder="1" applyAlignment="1">
      <alignment horizontal="left" vertical="center"/>
    </xf>
    <xf numFmtId="170" fontId="3" fillId="0" borderId="1" xfId="7" applyNumberFormat="1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167" fontId="3" fillId="0" borderId="1" xfId="7" applyNumberFormat="1" applyFont="1" applyBorder="1" applyAlignment="1">
      <alignment vertical="center"/>
    </xf>
    <xf numFmtId="170" fontId="2" fillId="0" borderId="0" xfId="7" applyNumberFormat="1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167" fontId="2" fillId="0" borderId="0" xfId="12" applyNumberFormat="1" applyFont="1" applyAlignment="1">
      <alignment horizontal="center" vertical="center"/>
    </xf>
    <xf numFmtId="167" fontId="2" fillId="0" borderId="0" xfId="12" applyNumberFormat="1" applyFont="1" applyAlignment="1">
      <alignment vertical="center"/>
    </xf>
    <xf numFmtId="167" fontId="2" fillId="0" borderId="0" xfId="8" applyNumberFormat="1" applyFont="1" applyAlignment="1">
      <alignment horizontal="center" vertical="center" wrapText="1"/>
    </xf>
    <xf numFmtId="167" fontId="2" fillId="0" borderId="0" xfId="12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2" fillId="0" borderId="0" xfId="12" quotePrefix="1" applyNumberFormat="1" applyFont="1" applyAlignment="1">
      <alignment horizontal="right" vertical="center"/>
    </xf>
    <xf numFmtId="167" fontId="2" fillId="0" borderId="1" xfId="12" applyNumberFormat="1" applyFont="1" applyBorder="1" applyAlignment="1">
      <alignment horizontal="right" vertical="center"/>
    </xf>
    <xf numFmtId="0" fontId="2" fillId="0" borderId="0" xfId="12" quotePrefix="1" applyFont="1" applyAlignment="1">
      <alignment horizontal="left" vertical="center"/>
    </xf>
    <xf numFmtId="0" fontId="3" fillId="0" borderId="0" xfId="12" applyFont="1" applyAlignment="1">
      <alignment vertical="center"/>
    </xf>
    <xf numFmtId="0" fontId="3" fillId="0" borderId="0" xfId="12" quotePrefix="1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horizontal="left" vertical="center"/>
    </xf>
    <xf numFmtId="167" fontId="3" fillId="0" borderId="0" xfId="12" applyNumberFormat="1" applyFont="1" applyAlignment="1">
      <alignment vertical="center"/>
    </xf>
    <xf numFmtId="170" fontId="2" fillId="0" borderId="0" xfId="12" applyNumberFormat="1" applyFont="1" applyAlignment="1">
      <alignment horizontal="right" vertical="center"/>
    </xf>
    <xf numFmtId="170" fontId="2" fillId="0" borderId="0" xfId="12" applyNumberFormat="1" applyFont="1" applyAlignment="1">
      <alignment horizontal="center" vertical="center"/>
    </xf>
    <xf numFmtId="170" fontId="2" fillId="0" borderId="0" xfId="12" quotePrefix="1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170" fontId="2" fillId="0" borderId="1" xfId="12" applyNumberFormat="1" applyFont="1" applyBorder="1" applyAlignment="1">
      <alignment horizontal="right" vertical="center"/>
    </xf>
    <xf numFmtId="38" fontId="2" fillId="0" borderId="0" xfId="10" applyNumberFormat="1" applyFont="1" applyAlignment="1">
      <alignment horizontal="center" vertical="center"/>
    </xf>
    <xf numFmtId="0" fontId="2" fillId="0" borderId="0" xfId="12" quotePrefix="1" applyFont="1" applyAlignment="1">
      <alignment horizontal="left" vertical="center" wrapText="1"/>
    </xf>
    <xf numFmtId="0" fontId="3" fillId="0" borderId="0" xfId="12" quotePrefix="1" applyFont="1" applyAlignment="1">
      <alignment horizontal="left" vertical="center" wrapText="1"/>
    </xf>
    <xf numFmtId="0" fontId="3" fillId="0" borderId="1" xfId="3" applyFont="1" applyBorder="1" applyAlignment="1">
      <alignment horizontal="left" vertical="center"/>
    </xf>
    <xf numFmtId="166" fontId="3" fillId="0" borderId="0" xfId="2" applyNumberFormat="1" applyFont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67" fontId="3" fillId="0" borderId="0" xfId="3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70" fontId="5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70" fontId="2" fillId="0" borderId="0" xfId="4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166" fontId="3" fillId="0" borderId="0" xfId="14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9" applyFont="1" applyAlignment="1">
      <alignment vertical="center"/>
    </xf>
    <xf numFmtId="170" fontId="3" fillId="0" borderId="1" xfId="2" applyNumberFormat="1" applyFont="1" applyBorder="1" applyAlignment="1">
      <alignment vertical="center"/>
    </xf>
    <xf numFmtId="49" fontId="3" fillId="0" borderId="0" xfId="9" applyNumberFormat="1" applyFont="1" applyAlignment="1">
      <alignment vertical="center"/>
    </xf>
    <xf numFmtId="170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4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7" fontId="2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9" fontId="2" fillId="0" borderId="2" xfId="3" applyNumberFormat="1" applyFont="1" applyBorder="1" applyAlignment="1">
      <alignment horizontal="center" vertical="center"/>
    </xf>
    <xf numFmtId="167" fontId="2" fillId="0" borderId="1" xfId="12" applyNumberFormat="1" applyFont="1" applyBorder="1" applyAlignment="1">
      <alignment horizontal="center" vertical="center"/>
    </xf>
    <xf numFmtId="167" fontId="2" fillId="0" borderId="6" xfId="8" applyNumberFormat="1" applyFont="1" applyBorder="1" applyAlignment="1">
      <alignment horizontal="center" vertical="center" wrapText="1"/>
    </xf>
    <xf numFmtId="0" fontId="3" fillId="0" borderId="0" xfId="12" quotePrefix="1" applyFont="1" applyAlignment="1">
      <alignment horizontal="center" vertical="center"/>
    </xf>
    <xf numFmtId="170" fontId="2" fillId="0" borderId="1" xfId="12" applyNumberFormat="1" applyFont="1" applyBorder="1" applyAlignment="1">
      <alignment horizontal="center" vertical="center"/>
    </xf>
    <xf numFmtId="170" fontId="2" fillId="0" borderId="6" xfId="12" applyNumberFormat="1" applyFont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167" fontId="2" fillId="0" borderId="2" xfId="3" applyNumberFormat="1" applyFont="1" applyBorder="1" applyAlignment="1">
      <alignment horizontal="center" vertical="center"/>
    </xf>
  </cellXfs>
  <cellStyles count="19">
    <cellStyle name="Comma" xfId="1" builtinId="3"/>
    <cellStyle name="Comma 2" xfId="5" xr:uid="{59D2FAC6-B1CF-456F-87CD-57A1D255D364}"/>
    <cellStyle name="Comma 3" xfId="17" xr:uid="{2E98C15A-DE94-411C-B7EF-2634EE1D4FB5}"/>
    <cellStyle name="Comma 62 3" xfId="11" xr:uid="{78870898-3E4E-4497-B1AA-CC16E6A499A5}"/>
    <cellStyle name="Comma 62 3 2" xfId="15" xr:uid="{0E6CFABC-6891-46E7-A350-D169CCE539AB}"/>
    <cellStyle name="Comma_CE-Thai 2" xfId="13" xr:uid="{BD7BDB79-2AF8-4A54-BBAB-90F2E2414D02}"/>
    <cellStyle name="Comma_CE-Thai 2 2" xfId="16" xr:uid="{E4844A6F-4F8E-42D1-AC98-BE0EDE43E911}"/>
    <cellStyle name="Excel Built-in Comma" xfId="6" xr:uid="{07D6E74A-C1CA-400F-B856-9C1CA17ED2BD}"/>
    <cellStyle name="Normal" xfId="0" builtinId="0"/>
    <cellStyle name="Normal 12" xfId="14" xr:uid="{6FE44A5C-DB91-4378-B106-ACF19D7A501B}"/>
    <cellStyle name="Normal 17" xfId="2" xr:uid="{D5865120-2792-44E6-AD10-2AC7A380DE5C}"/>
    <cellStyle name="Normal 2 10 4" xfId="3" xr:uid="{50BFB319-0C76-44C1-BE41-C8E88964F1D3}"/>
    <cellStyle name="Normal 2 2 3" xfId="8" xr:uid="{1F7AEC53-7D32-4AF5-8E99-DF9A181FF758}"/>
    <cellStyle name="Normal 2 4" xfId="4" xr:uid="{FFD9329A-9C5F-4D9B-BED5-83E674ED0E5C}"/>
    <cellStyle name="Normal 2 7" xfId="7" xr:uid="{72E6EFCF-8FAE-4DB3-AD04-25DB596CF4FD}"/>
    <cellStyle name="Normal 59 2 2" xfId="9" xr:uid="{AF176A90-E8DF-4393-A1CF-39BAA56D56D4}"/>
    <cellStyle name="Normal 6" xfId="18" xr:uid="{9E45DE84-A294-47EC-827D-CE9E203A662F}"/>
    <cellStyle name="Normal_B185-Bs&amp;plT-Ye12'2006" xfId="10" xr:uid="{D9AB5157-2D46-44DF-8E02-67A749F11A22}"/>
    <cellStyle name="Normal_CE-Thai" xfId="12" xr:uid="{702764A6-4EF3-410A-8247-53EEC8402080}"/>
  </cellStyles>
  <dxfs count="0"/>
  <tableStyles count="0" defaultTableStyle="TableStyleMedium2" defaultPivotStyle="PivotStyleLight16"/>
  <colors>
    <mruColors>
      <color rgb="FFFF00FF"/>
      <color rgb="FF66FFFF"/>
      <color rgb="FF00FFFF"/>
      <color rgb="FF008080"/>
      <color rgb="FF339966"/>
      <color rgb="FFF199E2"/>
      <color rgb="FFCCFF99"/>
      <color rgb="FFFFFFCC"/>
      <color rgb="FFFAFAFA"/>
      <color rgb="FF84E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04DC-B587-4971-9B2B-1D6DD520E4E2}">
  <dimension ref="A1:J134"/>
  <sheetViews>
    <sheetView zoomScaleNormal="100" zoomScaleSheetLayoutView="100" workbookViewId="0">
      <selection activeCell="N8" sqref="N8"/>
    </sheetView>
  </sheetViews>
  <sheetFormatPr defaultColWidth="10.7109375" defaultRowHeight="19.350000000000001" customHeight="1"/>
  <cols>
    <col min="1" max="1" width="47.7109375" style="30" customWidth="1"/>
    <col min="2" max="2" width="7.28515625" style="48" customWidth="1"/>
    <col min="3" max="3" width="0.7109375" style="30" customWidth="1"/>
    <col min="4" max="4" width="10.7109375" style="49" customWidth="1"/>
    <col min="5" max="5" width="0.7109375" style="49" customWidth="1"/>
    <col min="6" max="6" width="10.7109375" style="49" customWidth="1"/>
    <col min="7" max="7" width="0.7109375" style="49" customWidth="1"/>
    <col min="8" max="8" width="10.7109375" style="49" customWidth="1"/>
    <col min="9" max="9" width="0.7109375" style="49" customWidth="1"/>
    <col min="10" max="10" width="10.7109375" style="49" customWidth="1"/>
    <col min="11" max="16384" width="10.7109375" style="30"/>
  </cols>
  <sheetData>
    <row r="1" spans="1:10" ht="20.100000000000001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0.100000000000001" customHeight="1">
      <c r="A2" s="186" t="s">
        <v>133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0.100000000000001" customHeight="1">
      <c r="A3" s="187" t="s">
        <v>176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16.5" customHeight="1">
      <c r="A4" s="29"/>
      <c r="B4" s="32"/>
      <c r="C4" s="29"/>
      <c r="D4" s="33"/>
      <c r="E4" s="33"/>
      <c r="F4" s="33"/>
      <c r="G4" s="33"/>
      <c r="H4" s="33"/>
      <c r="I4" s="33"/>
      <c r="J4" s="33"/>
    </row>
    <row r="5" spans="1:10" ht="20.100000000000001" customHeight="1">
      <c r="A5" s="29"/>
      <c r="B5" s="32"/>
      <c r="C5" s="29"/>
      <c r="D5" s="188" t="s">
        <v>1</v>
      </c>
      <c r="E5" s="188"/>
      <c r="F5" s="188"/>
      <c r="G5" s="34"/>
      <c r="H5" s="188" t="s">
        <v>2</v>
      </c>
      <c r="I5" s="188"/>
      <c r="J5" s="188"/>
    </row>
    <row r="6" spans="1:10" ht="20.100000000000001" customHeight="1">
      <c r="A6" s="35"/>
      <c r="B6" s="36"/>
      <c r="C6" s="37"/>
      <c r="D6" s="38" t="s">
        <v>180</v>
      </c>
      <c r="E6" s="39"/>
      <c r="F6" s="38" t="s">
        <v>130</v>
      </c>
      <c r="G6" s="30"/>
      <c r="H6" s="38" t="s">
        <v>180</v>
      </c>
      <c r="I6" s="39"/>
      <c r="J6" s="38" t="s">
        <v>130</v>
      </c>
    </row>
    <row r="7" spans="1:10" ht="20.100000000000001" customHeight="1">
      <c r="B7" s="40" t="s">
        <v>3</v>
      </c>
      <c r="C7" s="41"/>
      <c r="D7" s="42" t="s">
        <v>4</v>
      </c>
      <c r="E7" s="43"/>
      <c r="F7" s="42" t="s">
        <v>4</v>
      </c>
      <c r="G7" s="38"/>
      <c r="H7" s="42" t="s">
        <v>4</v>
      </c>
      <c r="I7" s="43"/>
      <c r="J7" s="42" t="s">
        <v>4</v>
      </c>
    </row>
    <row r="8" spans="1:10" ht="20.100000000000001" customHeight="1">
      <c r="A8" s="29" t="s">
        <v>5</v>
      </c>
      <c r="B8" s="44"/>
      <c r="C8" s="45"/>
      <c r="D8" s="46"/>
      <c r="E8" s="46"/>
      <c r="F8" s="46"/>
      <c r="G8" s="46"/>
      <c r="H8" s="46"/>
      <c r="I8" s="46"/>
      <c r="J8" s="46"/>
    </row>
    <row r="9" spans="1:10" ht="6" customHeight="1">
      <c r="A9" s="29"/>
      <c r="B9" s="44"/>
      <c r="C9" s="45"/>
      <c r="D9" s="46"/>
      <c r="E9" s="46"/>
      <c r="F9" s="46"/>
      <c r="G9" s="46"/>
      <c r="H9" s="46"/>
      <c r="I9" s="46"/>
      <c r="J9" s="46"/>
    </row>
    <row r="10" spans="1:10" ht="20.100000000000001" customHeight="1">
      <c r="A10" s="29" t="s">
        <v>6</v>
      </c>
      <c r="B10" s="44"/>
      <c r="C10" s="45"/>
      <c r="D10" s="46"/>
      <c r="E10" s="46"/>
      <c r="F10" s="46"/>
      <c r="G10" s="46"/>
      <c r="H10" s="46"/>
      <c r="I10" s="46"/>
      <c r="J10" s="46"/>
    </row>
    <row r="11" spans="1:10" ht="6" customHeight="1">
      <c r="A11" s="29"/>
      <c r="B11" s="44"/>
      <c r="C11" s="45"/>
      <c r="D11" s="46"/>
      <c r="E11" s="46"/>
      <c r="F11" s="46"/>
      <c r="G11" s="46"/>
      <c r="H11" s="46"/>
      <c r="I11" s="46"/>
      <c r="J11" s="46"/>
    </row>
    <row r="12" spans="1:10" ht="20.100000000000001" customHeight="1">
      <c r="A12" s="47" t="s">
        <v>7</v>
      </c>
      <c r="B12" s="48" t="s">
        <v>193</v>
      </c>
      <c r="D12" s="49">
        <v>1792470</v>
      </c>
      <c r="F12" s="49">
        <v>2452687</v>
      </c>
      <c r="H12" s="49">
        <v>789141</v>
      </c>
      <c r="J12" s="49">
        <v>830652</v>
      </c>
    </row>
    <row r="13" spans="1:10" ht="20.100000000000001" customHeight="1">
      <c r="A13" s="47" t="s">
        <v>208</v>
      </c>
      <c r="B13" s="48" t="s">
        <v>196</v>
      </c>
      <c r="D13" s="49">
        <v>1056731</v>
      </c>
      <c r="F13" s="49">
        <v>0</v>
      </c>
      <c r="H13" s="49">
        <v>1056731</v>
      </c>
      <c r="J13" s="49">
        <v>0</v>
      </c>
    </row>
    <row r="14" spans="1:10" ht="20.100000000000001" customHeight="1">
      <c r="A14" s="47" t="s">
        <v>8</v>
      </c>
      <c r="B14" s="50"/>
    </row>
    <row r="15" spans="1:10" ht="20.100000000000001" customHeight="1">
      <c r="A15" s="47" t="s">
        <v>9</v>
      </c>
      <c r="B15" s="48" t="s">
        <v>137</v>
      </c>
      <c r="D15" s="51">
        <v>14999109</v>
      </c>
      <c r="F15" s="52">
        <v>15479467</v>
      </c>
      <c r="H15" s="49">
        <v>279147</v>
      </c>
      <c r="J15" s="49">
        <v>365820</v>
      </c>
    </row>
    <row r="16" spans="1:10" ht="20.100000000000001" customHeight="1">
      <c r="A16" s="47" t="s">
        <v>13</v>
      </c>
      <c r="B16" s="48" t="s">
        <v>192</v>
      </c>
      <c r="D16" s="51">
        <v>21644</v>
      </c>
      <c r="E16" s="53"/>
      <c r="F16" s="51">
        <v>103459</v>
      </c>
      <c r="H16" s="49">
        <v>5555</v>
      </c>
      <c r="I16" s="53"/>
      <c r="J16" s="49">
        <v>935790</v>
      </c>
    </row>
    <row r="17" spans="1:10" ht="20.100000000000001" customHeight="1">
      <c r="A17" s="47" t="s">
        <v>138</v>
      </c>
      <c r="B17" s="48" t="s">
        <v>194</v>
      </c>
      <c r="D17" s="54">
        <v>458134</v>
      </c>
      <c r="E17" s="53"/>
      <c r="F17" s="54">
        <v>1306030</v>
      </c>
      <c r="H17" s="53">
        <v>9530</v>
      </c>
      <c r="I17" s="53"/>
      <c r="J17" s="53">
        <v>11632</v>
      </c>
    </row>
    <row r="18" spans="1:10" ht="20.100000000000001" customHeight="1">
      <c r="A18" s="47" t="s">
        <v>11</v>
      </c>
      <c r="E18" s="53"/>
    </row>
    <row r="19" spans="1:10" ht="20.100000000000001" customHeight="1">
      <c r="A19" s="47" t="s">
        <v>12</v>
      </c>
      <c r="B19" s="48" t="s">
        <v>190</v>
      </c>
      <c r="D19" s="49">
        <v>0</v>
      </c>
      <c r="E19" s="53"/>
      <c r="F19" s="49">
        <v>0</v>
      </c>
      <c r="H19" s="49">
        <v>22306811</v>
      </c>
      <c r="J19" s="49">
        <v>28344625</v>
      </c>
    </row>
    <row r="20" spans="1:10" ht="20.100000000000001" customHeight="1">
      <c r="A20" s="47" t="s">
        <v>14</v>
      </c>
      <c r="B20" s="48" t="s">
        <v>195</v>
      </c>
      <c r="D20" s="53">
        <v>158588</v>
      </c>
      <c r="E20" s="53"/>
      <c r="F20" s="53">
        <v>330657</v>
      </c>
      <c r="H20" s="53">
        <v>0</v>
      </c>
      <c r="I20" s="53"/>
      <c r="J20" s="53">
        <v>0</v>
      </c>
    </row>
    <row r="21" spans="1:10" ht="20.100000000000001" customHeight="1">
      <c r="A21" s="47" t="s">
        <v>15</v>
      </c>
      <c r="B21" s="48" t="s">
        <v>10</v>
      </c>
      <c r="D21" s="55">
        <v>475765</v>
      </c>
      <c r="E21" s="53"/>
      <c r="F21" s="55">
        <v>222605</v>
      </c>
      <c r="H21" s="55">
        <v>7</v>
      </c>
      <c r="I21" s="53"/>
      <c r="J21" s="55">
        <v>2966</v>
      </c>
    </row>
    <row r="22" spans="1:10" ht="6" customHeight="1">
      <c r="A22" s="47"/>
    </row>
    <row r="23" spans="1:10" ht="20.100000000000001" customHeight="1">
      <c r="A23" s="56" t="s">
        <v>17</v>
      </c>
      <c r="B23" s="57"/>
      <c r="D23" s="58">
        <f>SUM(D6:D22)</f>
        <v>18962441</v>
      </c>
      <c r="F23" s="58">
        <f>SUM(F6:F22)</f>
        <v>19894905</v>
      </c>
      <c r="H23" s="58">
        <f>SUM(H6:H22)</f>
        <v>24446922</v>
      </c>
      <c r="J23" s="58">
        <f>SUM(J6:J22)</f>
        <v>30491485</v>
      </c>
    </row>
    <row r="24" spans="1:10" ht="11.25" customHeight="1">
      <c r="A24" s="56"/>
      <c r="B24" s="57"/>
    </row>
    <row r="25" spans="1:10" ht="20.100000000000001" customHeight="1">
      <c r="A25" s="29" t="s">
        <v>18</v>
      </c>
      <c r="B25" s="44"/>
      <c r="C25" s="45"/>
      <c r="D25" s="46"/>
      <c r="E25" s="46"/>
      <c r="F25" s="46"/>
      <c r="G25" s="46"/>
      <c r="H25" s="46"/>
      <c r="I25" s="46"/>
      <c r="J25" s="46"/>
    </row>
    <row r="26" spans="1:10" ht="6" customHeight="1">
      <c r="A26" s="29"/>
      <c r="B26" s="44"/>
      <c r="C26" s="45"/>
      <c r="D26" s="46"/>
      <c r="E26" s="46"/>
      <c r="F26" s="46"/>
      <c r="G26" s="46"/>
      <c r="H26" s="46"/>
      <c r="I26" s="46"/>
      <c r="J26" s="46"/>
    </row>
    <row r="27" spans="1:10" ht="20.100000000000001" customHeight="1">
      <c r="A27" s="47" t="s">
        <v>208</v>
      </c>
      <c r="B27" s="48" t="s">
        <v>196</v>
      </c>
      <c r="D27" s="53">
        <v>12921</v>
      </c>
      <c r="E27" s="53"/>
      <c r="F27" s="53">
        <v>30242</v>
      </c>
      <c r="G27" s="53"/>
      <c r="H27" s="53">
        <v>12921</v>
      </c>
      <c r="I27" s="53"/>
      <c r="J27" s="53">
        <v>30242</v>
      </c>
    </row>
    <row r="28" spans="1:10" ht="20.100000000000001" customHeight="1">
      <c r="A28" s="47" t="s">
        <v>19</v>
      </c>
      <c r="B28" s="50"/>
      <c r="D28" s="53"/>
      <c r="E28" s="53"/>
      <c r="F28" s="53"/>
      <c r="G28" s="53"/>
      <c r="H28" s="53"/>
      <c r="I28" s="53"/>
      <c r="J28" s="53"/>
    </row>
    <row r="29" spans="1:10" ht="20.100000000000001" customHeight="1">
      <c r="A29" s="47" t="s">
        <v>20</v>
      </c>
      <c r="B29" s="48" t="s">
        <v>197</v>
      </c>
      <c r="D29" s="53">
        <v>41854</v>
      </c>
      <c r="E29" s="53"/>
      <c r="F29" s="53">
        <v>55505</v>
      </c>
      <c r="G29" s="53"/>
      <c r="H29" s="53">
        <v>41854</v>
      </c>
      <c r="I29" s="53"/>
      <c r="J29" s="53">
        <v>55505</v>
      </c>
    </row>
    <row r="30" spans="1:10" ht="20.100000000000001" customHeight="1">
      <c r="A30" s="47" t="s">
        <v>21</v>
      </c>
      <c r="B30" s="48" t="s">
        <v>198</v>
      </c>
      <c r="D30" s="51">
        <v>0</v>
      </c>
      <c r="E30" s="53"/>
      <c r="F30" s="51">
        <v>0</v>
      </c>
      <c r="G30" s="51"/>
      <c r="H30" s="53">
        <v>218627</v>
      </c>
      <c r="I30" s="53"/>
      <c r="J30" s="53">
        <v>193305</v>
      </c>
    </row>
    <row r="31" spans="1:10" ht="20.100000000000001" customHeight="1">
      <c r="A31" s="47" t="s">
        <v>159</v>
      </c>
      <c r="B31" s="48" t="s">
        <v>191</v>
      </c>
      <c r="D31" s="53">
        <v>0</v>
      </c>
      <c r="E31" s="53"/>
      <c r="F31" s="53">
        <v>0</v>
      </c>
      <c r="G31" s="53"/>
      <c r="H31" s="53">
        <v>578737</v>
      </c>
      <c r="I31" s="53"/>
      <c r="J31" s="53">
        <v>904960</v>
      </c>
    </row>
    <row r="32" spans="1:10" ht="20.100000000000001" customHeight="1">
      <c r="A32" s="47" t="s">
        <v>22</v>
      </c>
      <c r="B32" s="48" t="s">
        <v>137</v>
      </c>
      <c r="D32" s="51">
        <v>9875812</v>
      </c>
      <c r="E32" s="53"/>
      <c r="F32" s="53">
        <v>14855987</v>
      </c>
      <c r="G32" s="53"/>
      <c r="H32" s="53">
        <v>498838</v>
      </c>
      <c r="I32" s="53"/>
      <c r="J32" s="53">
        <v>711013</v>
      </c>
    </row>
    <row r="33" spans="1:10" ht="20.100000000000001" customHeight="1">
      <c r="A33" s="47" t="s">
        <v>23</v>
      </c>
      <c r="B33" s="48" t="s">
        <v>24</v>
      </c>
      <c r="D33" s="53">
        <v>172712</v>
      </c>
      <c r="E33" s="53"/>
      <c r="F33" s="53">
        <v>236469</v>
      </c>
      <c r="G33" s="53"/>
      <c r="H33" s="53">
        <v>76939</v>
      </c>
      <c r="I33" s="53"/>
      <c r="J33" s="53">
        <v>96864</v>
      </c>
    </row>
    <row r="34" spans="1:10" ht="20.100000000000001" customHeight="1">
      <c r="A34" s="47" t="s">
        <v>25</v>
      </c>
      <c r="B34" s="48" t="s">
        <v>27</v>
      </c>
      <c r="D34" s="53">
        <v>36699</v>
      </c>
      <c r="E34" s="53"/>
      <c r="F34" s="53">
        <v>46355</v>
      </c>
      <c r="G34" s="53"/>
      <c r="H34" s="53">
        <v>21608</v>
      </c>
      <c r="I34" s="53"/>
      <c r="J34" s="53">
        <v>31612</v>
      </c>
    </row>
    <row r="35" spans="1:10" ht="20.100000000000001" customHeight="1">
      <c r="A35" s="47" t="s">
        <v>26</v>
      </c>
      <c r="B35" s="48" t="s">
        <v>139</v>
      </c>
      <c r="D35" s="53">
        <v>77378</v>
      </c>
      <c r="E35" s="53"/>
      <c r="F35" s="53">
        <v>46718</v>
      </c>
      <c r="G35" s="53"/>
      <c r="H35" s="53">
        <v>41518</v>
      </c>
      <c r="I35" s="53"/>
      <c r="J35" s="53">
        <v>28856</v>
      </c>
    </row>
    <row r="36" spans="1:10" ht="20.100000000000001" customHeight="1">
      <c r="A36" s="47" t="s">
        <v>28</v>
      </c>
      <c r="B36" s="48" t="s">
        <v>16</v>
      </c>
      <c r="D36" s="53">
        <v>98997</v>
      </c>
      <c r="E36" s="53"/>
      <c r="F36" s="53">
        <v>63262</v>
      </c>
      <c r="G36" s="53"/>
      <c r="H36" s="53">
        <v>24253</v>
      </c>
      <c r="I36" s="53"/>
      <c r="J36" s="53">
        <v>31472</v>
      </c>
    </row>
    <row r="37" spans="1:10" ht="20.100000000000001" customHeight="1">
      <c r="A37" s="47" t="s">
        <v>29</v>
      </c>
      <c r="D37" s="58">
        <v>439</v>
      </c>
      <c r="E37" s="53"/>
      <c r="F37" s="58">
        <v>2604</v>
      </c>
      <c r="G37" s="53"/>
      <c r="H37" s="58">
        <v>30</v>
      </c>
      <c r="I37" s="53"/>
      <c r="J37" s="58">
        <v>653</v>
      </c>
    </row>
    <row r="38" spans="1:10" ht="6" customHeight="1">
      <c r="A38" s="47"/>
    </row>
    <row r="39" spans="1:10" ht="20.100000000000001" customHeight="1">
      <c r="A39" s="56" t="s">
        <v>30</v>
      </c>
      <c r="B39" s="57"/>
      <c r="D39" s="58">
        <f>SUM(D27:D38)</f>
        <v>10316812</v>
      </c>
      <c r="F39" s="58">
        <f>SUM(F27:F38)</f>
        <v>15337142</v>
      </c>
      <c r="H39" s="58">
        <f>SUM(H27:H38)</f>
        <v>1515325</v>
      </c>
      <c r="J39" s="58">
        <f>SUM(J27:J38)</f>
        <v>2084482</v>
      </c>
    </row>
    <row r="40" spans="1:10" ht="6" customHeight="1">
      <c r="A40" s="47"/>
    </row>
    <row r="41" spans="1:10" ht="20.100000000000001" customHeight="1" thickBot="1">
      <c r="A41" s="56" t="s">
        <v>31</v>
      </c>
      <c r="B41" s="57"/>
      <c r="D41" s="59">
        <f>SUM(D23,D39)</f>
        <v>29279253</v>
      </c>
      <c r="F41" s="59">
        <f>SUM(F23,F39)</f>
        <v>35232047</v>
      </c>
      <c r="H41" s="59">
        <f>SUM(H23,H39)</f>
        <v>25962247</v>
      </c>
      <c r="J41" s="59">
        <f>SUM(J23,J39)</f>
        <v>32575967</v>
      </c>
    </row>
    <row r="42" spans="1:10" ht="20.100000000000001" customHeight="1" thickTop="1">
      <c r="A42" s="56"/>
      <c r="B42" s="57"/>
    </row>
    <row r="43" spans="1:10" ht="20.100000000000001" customHeight="1">
      <c r="A43" s="189" t="s">
        <v>128</v>
      </c>
      <c r="B43" s="189"/>
      <c r="C43" s="189"/>
      <c r="D43" s="189"/>
      <c r="E43" s="189"/>
      <c r="F43" s="189"/>
      <c r="G43" s="189"/>
      <c r="H43" s="189"/>
      <c r="I43" s="189"/>
      <c r="J43" s="189"/>
    </row>
    <row r="44" spans="1:10" ht="20.100000000000001" customHeight="1">
      <c r="A44" s="29"/>
    </row>
    <row r="45" spans="1:10" ht="21.95" customHeight="1">
      <c r="A45" s="61" t="s">
        <v>32</v>
      </c>
      <c r="B45" s="62"/>
      <c r="C45" s="63"/>
      <c r="D45" s="58"/>
      <c r="E45" s="58"/>
      <c r="F45" s="58"/>
      <c r="G45" s="58"/>
      <c r="H45" s="58"/>
      <c r="I45" s="58"/>
      <c r="J45" s="58"/>
    </row>
    <row r="46" spans="1:10" ht="20.100000000000001" customHeight="1">
      <c r="A46" s="186" t="s">
        <v>0</v>
      </c>
      <c r="B46" s="186"/>
      <c r="C46" s="186"/>
      <c r="D46" s="186"/>
      <c r="E46" s="186"/>
      <c r="F46" s="186"/>
      <c r="G46" s="186"/>
      <c r="H46" s="186"/>
      <c r="I46" s="186"/>
      <c r="J46" s="186"/>
    </row>
    <row r="47" spans="1:10" ht="20.100000000000001" customHeight="1">
      <c r="A47" s="186" t="s">
        <v>134</v>
      </c>
      <c r="B47" s="186"/>
      <c r="C47" s="186"/>
      <c r="D47" s="186"/>
      <c r="E47" s="186"/>
      <c r="F47" s="186"/>
      <c r="G47" s="186"/>
      <c r="H47" s="186"/>
      <c r="I47" s="186"/>
      <c r="J47" s="186"/>
    </row>
    <row r="48" spans="1:10" ht="20.100000000000001" customHeight="1">
      <c r="A48" s="187" t="s">
        <v>176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0" ht="20.100000000000001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ht="20.100000000000001" customHeight="1">
      <c r="A50" s="29"/>
      <c r="B50" s="32"/>
      <c r="C50" s="29"/>
      <c r="D50" s="188" t="s">
        <v>1</v>
      </c>
      <c r="E50" s="188"/>
      <c r="F50" s="188"/>
      <c r="G50" s="34"/>
      <c r="H50" s="188" t="s">
        <v>2</v>
      </c>
      <c r="I50" s="188"/>
      <c r="J50" s="188"/>
    </row>
    <row r="51" spans="1:10" ht="20.100000000000001" customHeight="1">
      <c r="B51" s="36"/>
      <c r="C51" s="37"/>
      <c r="D51" s="38" t="s">
        <v>180</v>
      </c>
      <c r="E51" s="39"/>
      <c r="F51" s="38" t="s">
        <v>130</v>
      </c>
      <c r="G51" s="30"/>
      <c r="H51" s="38" t="s">
        <v>180</v>
      </c>
      <c r="I51" s="39"/>
      <c r="J51" s="38" t="s">
        <v>130</v>
      </c>
    </row>
    <row r="52" spans="1:10" ht="20.100000000000001" customHeight="1">
      <c r="B52" s="40" t="s">
        <v>3</v>
      </c>
      <c r="C52" s="41"/>
      <c r="D52" s="42" t="s">
        <v>4</v>
      </c>
      <c r="E52" s="43"/>
      <c r="F52" s="42" t="s">
        <v>4</v>
      </c>
      <c r="G52" s="38"/>
      <c r="H52" s="42" t="s">
        <v>4</v>
      </c>
      <c r="I52" s="43"/>
      <c r="J52" s="42" t="s">
        <v>4</v>
      </c>
    </row>
    <row r="53" spans="1:10" ht="20.100000000000001" customHeight="1">
      <c r="A53" s="29" t="s">
        <v>33</v>
      </c>
      <c r="B53" s="44"/>
      <c r="C53" s="45"/>
      <c r="D53" s="64"/>
      <c r="E53" s="46"/>
      <c r="F53" s="64"/>
      <c r="G53" s="64"/>
      <c r="H53" s="64"/>
      <c r="I53" s="46"/>
      <c r="J53" s="64"/>
    </row>
    <row r="54" spans="1:10" ht="6" customHeight="1">
      <c r="A54" s="29"/>
      <c r="B54" s="44"/>
      <c r="C54" s="45"/>
      <c r="D54" s="64"/>
      <c r="E54" s="46"/>
      <c r="F54" s="64"/>
      <c r="G54" s="64"/>
      <c r="H54" s="64"/>
      <c r="I54" s="46"/>
      <c r="J54" s="64"/>
    </row>
    <row r="55" spans="1:10" ht="20.100000000000001" customHeight="1">
      <c r="A55" s="29" t="s">
        <v>34</v>
      </c>
      <c r="B55" s="44"/>
      <c r="C55" s="45"/>
      <c r="D55" s="64"/>
      <c r="E55" s="46"/>
      <c r="F55" s="64"/>
      <c r="G55" s="64"/>
      <c r="H55" s="64"/>
      <c r="I55" s="46"/>
      <c r="J55" s="64"/>
    </row>
    <row r="56" spans="1:10" ht="6" customHeight="1">
      <c r="A56" s="29"/>
      <c r="B56" s="44"/>
      <c r="C56" s="45"/>
      <c r="D56" s="64"/>
      <c r="E56" s="46"/>
      <c r="F56" s="64"/>
      <c r="G56" s="64"/>
      <c r="H56" s="64"/>
      <c r="I56" s="46"/>
      <c r="J56" s="64"/>
    </row>
    <row r="57" spans="1:10" ht="20.100000000000001" customHeight="1">
      <c r="A57" s="29" t="s">
        <v>35</v>
      </c>
      <c r="B57" s="44"/>
      <c r="C57" s="45"/>
      <c r="D57" s="53"/>
      <c r="E57" s="46"/>
      <c r="F57" s="53"/>
      <c r="G57" s="46"/>
      <c r="H57" s="46"/>
      <c r="I57" s="46"/>
      <c r="J57" s="46"/>
    </row>
    <row r="58" spans="1:10" ht="6" customHeight="1">
      <c r="A58" s="29"/>
      <c r="B58" s="44"/>
      <c r="C58" s="45"/>
      <c r="D58" s="53"/>
      <c r="E58" s="46"/>
      <c r="F58" s="53"/>
      <c r="G58" s="46"/>
      <c r="H58" s="46"/>
      <c r="I58" s="46"/>
      <c r="J58" s="46"/>
    </row>
    <row r="59" spans="1:10" ht="20.100000000000001" customHeight="1">
      <c r="A59" s="47" t="s">
        <v>140</v>
      </c>
      <c r="B59" s="48" t="s">
        <v>37</v>
      </c>
      <c r="D59" s="53">
        <v>49868</v>
      </c>
      <c r="E59" s="53"/>
      <c r="F59" s="53">
        <v>19920</v>
      </c>
      <c r="G59" s="53"/>
      <c r="H59" s="53">
        <v>49868</v>
      </c>
      <c r="I59" s="53"/>
      <c r="J59" s="53">
        <v>19920</v>
      </c>
    </row>
    <row r="60" spans="1:10" ht="20.100000000000001" customHeight="1">
      <c r="A60" s="47" t="s">
        <v>160</v>
      </c>
      <c r="B60" s="48" t="s">
        <v>167</v>
      </c>
      <c r="D60" s="53">
        <v>651002</v>
      </c>
      <c r="E60" s="53"/>
      <c r="F60" s="53">
        <v>1598596</v>
      </c>
      <c r="G60" s="53"/>
      <c r="H60" s="53">
        <v>166775</v>
      </c>
      <c r="I60" s="53"/>
      <c r="J60" s="53">
        <v>1223598</v>
      </c>
    </row>
    <row r="61" spans="1:10" ht="20.100000000000001" customHeight="1">
      <c r="A61" s="47" t="s">
        <v>126</v>
      </c>
      <c r="B61" s="48" t="s">
        <v>189</v>
      </c>
      <c r="D61" s="53">
        <v>9429200</v>
      </c>
      <c r="E61" s="53"/>
      <c r="F61" s="53">
        <v>14964200</v>
      </c>
      <c r="G61" s="51"/>
      <c r="H61" s="53">
        <v>9429200</v>
      </c>
      <c r="I61" s="53"/>
      <c r="J61" s="53">
        <v>14964200</v>
      </c>
    </row>
    <row r="62" spans="1:10" ht="20.100000000000001" customHeight="1">
      <c r="A62" s="47" t="s">
        <v>209</v>
      </c>
      <c r="B62" s="48" t="s">
        <v>41</v>
      </c>
      <c r="D62" s="53">
        <v>3233502</v>
      </c>
      <c r="E62" s="53"/>
      <c r="F62" s="53">
        <v>1922826</v>
      </c>
      <c r="G62" s="51"/>
      <c r="H62" s="53">
        <v>3233502</v>
      </c>
      <c r="I62" s="53"/>
      <c r="J62" s="53">
        <v>1922826</v>
      </c>
    </row>
    <row r="63" spans="1:10" ht="20.100000000000001" customHeight="1">
      <c r="A63" s="47" t="s">
        <v>36</v>
      </c>
      <c r="B63" s="48" t="s">
        <v>45</v>
      </c>
      <c r="D63" s="53">
        <v>14225</v>
      </c>
      <c r="E63" s="53"/>
      <c r="F63" s="53">
        <v>15879</v>
      </c>
      <c r="G63" s="53"/>
      <c r="H63" s="53">
        <v>4312</v>
      </c>
      <c r="I63" s="53"/>
      <c r="J63" s="53">
        <v>6780</v>
      </c>
    </row>
    <row r="64" spans="1:10" ht="20.100000000000001" customHeight="1">
      <c r="A64" s="47" t="s">
        <v>141</v>
      </c>
      <c r="D64" s="53">
        <v>196492</v>
      </c>
      <c r="E64" s="53"/>
      <c r="F64" s="53">
        <v>188196</v>
      </c>
      <c r="G64" s="53"/>
      <c r="H64" s="53">
        <v>23997</v>
      </c>
      <c r="I64" s="53"/>
      <c r="J64" s="53">
        <v>40604</v>
      </c>
    </row>
    <row r="65" spans="1:10" ht="20.100000000000001" customHeight="1">
      <c r="A65" s="47" t="s">
        <v>38</v>
      </c>
      <c r="D65" s="55">
        <v>23964</v>
      </c>
      <c r="E65" s="53"/>
      <c r="F65" s="55">
        <v>31611</v>
      </c>
      <c r="G65" s="53"/>
      <c r="H65" s="55">
        <v>18247</v>
      </c>
      <c r="I65" s="53"/>
      <c r="J65" s="55">
        <v>25736</v>
      </c>
    </row>
    <row r="66" spans="1:10" ht="6" customHeight="1">
      <c r="A66" s="47"/>
    </row>
    <row r="67" spans="1:10" ht="20.100000000000001" customHeight="1">
      <c r="A67" s="56" t="s">
        <v>39</v>
      </c>
      <c r="B67" s="57"/>
      <c r="D67" s="58">
        <f>SUM(D59:D66)</f>
        <v>13598253</v>
      </c>
      <c r="F67" s="58">
        <f>SUM(F59:F66)</f>
        <v>18741228</v>
      </c>
      <c r="H67" s="58">
        <f>SUM(H59:H66)</f>
        <v>12925901</v>
      </c>
      <c r="J67" s="58">
        <f>SUM(J59:J66)</f>
        <v>18203664</v>
      </c>
    </row>
    <row r="68" spans="1:10" ht="20.100000000000001" customHeight="1">
      <c r="A68" s="56"/>
      <c r="B68" s="57"/>
    </row>
    <row r="69" spans="1:10" ht="20.100000000000001" customHeight="1">
      <c r="A69" s="29" t="s">
        <v>40</v>
      </c>
      <c r="B69" s="44"/>
      <c r="C69" s="45"/>
      <c r="D69" s="64"/>
      <c r="E69" s="64"/>
      <c r="F69" s="64"/>
      <c r="G69" s="64"/>
      <c r="H69" s="64"/>
      <c r="I69" s="46"/>
      <c r="J69" s="64"/>
    </row>
    <row r="70" spans="1:10" ht="6" customHeight="1">
      <c r="A70" s="29"/>
      <c r="B70" s="44"/>
      <c r="C70" s="45"/>
      <c r="D70" s="46"/>
      <c r="E70" s="46"/>
      <c r="F70" s="46"/>
      <c r="G70" s="46"/>
      <c r="H70" s="46"/>
      <c r="I70" s="46"/>
      <c r="J70" s="46"/>
    </row>
    <row r="71" spans="1:10" ht="20.100000000000001" customHeight="1">
      <c r="A71" s="47" t="s">
        <v>161</v>
      </c>
      <c r="B71" s="48" t="s">
        <v>41</v>
      </c>
      <c r="D71" s="53">
        <v>4122024</v>
      </c>
      <c r="E71" s="53"/>
      <c r="F71" s="53">
        <v>5750384</v>
      </c>
      <c r="G71" s="53"/>
      <c r="H71" s="53">
        <v>4122024</v>
      </c>
      <c r="I71" s="53"/>
      <c r="J71" s="53">
        <v>5750384</v>
      </c>
    </row>
    <row r="72" spans="1:10" ht="20.100000000000001" customHeight="1">
      <c r="A72" s="65" t="s">
        <v>43</v>
      </c>
      <c r="B72" s="48" t="s">
        <v>45</v>
      </c>
      <c r="C72" s="45"/>
      <c r="D72" s="53">
        <v>24698</v>
      </c>
      <c r="E72" s="53"/>
      <c r="F72" s="53">
        <v>31560</v>
      </c>
      <c r="G72" s="53"/>
      <c r="H72" s="53">
        <v>18675</v>
      </c>
      <c r="I72" s="53"/>
      <c r="J72" s="53">
        <v>25205</v>
      </c>
    </row>
    <row r="73" spans="1:10" ht="20.100000000000001" customHeight="1">
      <c r="A73" s="47" t="s">
        <v>42</v>
      </c>
      <c r="B73" s="48" t="s">
        <v>16</v>
      </c>
      <c r="D73" s="53">
        <v>20238</v>
      </c>
      <c r="E73" s="53"/>
      <c r="F73" s="53">
        <v>57451</v>
      </c>
      <c r="G73" s="51"/>
      <c r="H73" s="51">
        <v>0</v>
      </c>
      <c r="I73" s="53"/>
      <c r="J73" s="51">
        <v>0</v>
      </c>
    </row>
    <row r="74" spans="1:10" ht="20.100000000000001" customHeight="1">
      <c r="A74" s="47" t="s">
        <v>44</v>
      </c>
      <c r="B74" s="48" t="s">
        <v>199</v>
      </c>
      <c r="D74" s="53">
        <v>41050</v>
      </c>
      <c r="E74" s="53"/>
      <c r="F74" s="53">
        <v>35018</v>
      </c>
      <c r="G74" s="53"/>
      <c r="H74" s="53">
        <v>6087</v>
      </c>
      <c r="I74" s="53"/>
      <c r="J74" s="53">
        <v>14741</v>
      </c>
    </row>
    <row r="75" spans="1:10" ht="20.100000000000001" customHeight="1">
      <c r="A75" s="47" t="s">
        <v>46</v>
      </c>
      <c r="D75" s="55">
        <v>2913</v>
      </c>
      <c r="E75" s="53"/>
      <c r="F75" s="55">
        <v>4831</v>
      </c>
      <c r="G75" s="53"/>
      <c r="H75" s="55">
        <v>287</v>
      </c>
      <c r="I75" s="53"/>
      <c r="J75" s="55">
        <v>1728</v>
      </c>
    </row>
    <row r="76" spans="1:10" ht="6" customHeight="1">
      <c r="A76" s="47"/>
    </row>
    <row r="77" spans="1:10" ht="20.100000000000001" customHeight="1">
      <c r="A77" s="56" t="s">
        <v>47</v>
      </c>
      <c r="B77" s="57"/>
      <c r="D77" s="58">
        <f>SUM(D71:D75)</f>
        <v>4210923</v>
      </c>
      <c r="F77" s="58">
        <f>SUM(F71:F75)</f>
        <v>5879244</v>
      </c>
      <c r="H77" s="58">
        <f>SUM(H71:H76)</f>
        <v>4147073</v>
      </c>
      <c r="J77" s="58">
        <f>SUM(J71:J76)</f>
        <v>5792058</v>
      </c>
    </row>
    <row r="78" spans="1:10" ht="6" customHeight="1">
      <c r="A78" s="47"/>
    </row>
    <row r="79" spans="1:10" ht="20.100000000000001" customHeight="1">
      <c r="A79" s="35" t="s">
        <v>48</v>
      </c>
      <c r="C79" s="66"/>
      <c r="D79" s="58">
        <f>+SUM(D67,D77)</f>
        <v>17809176</v>
      </c>
      <c r="F79" s="58">
        <f>+SUM(F67,F77)</f>
        <v>24620472</v>
      </c>
      <c r="H79" s="58">
        <f>+SUM(H67,H77)</f>
        <v>17072974</v>
      </c>
      <c r="J79" s="58">
        <f>+SUM(J67,J77)</f>
        <v>23995722</v>
      </c>
    </row>
    <row r="80" spans="1:10" ht="20.100000000000001" customHeight="1">
      <c r="A80" s="35"/>
      <c r="C80" s="66"/>
      <c r="D80" s="67"/>
      <c r="F80" s="67"/>
      <c r="G80" s="67"/>
      <c r="H80" s="67"/>
      <c r="J80" s="67"/>
    </row>
    <row r="81" spans="1:10" ht="20.100000000000001" customHeight="1">
      <c r="A81" s="35"/>
      <c r="C81" s="66"/>
      <c r="D81" s="67"/>
      <c r="F81" s="67"/>
      <c r="G81" s="67"/>
      <c r="H81" s="67"/>
      <c r="J81" s="67"/>
    </row>
    <row r="82" spans="1:10" ht="20.100000000000001" customHeight="1">
      <c r="A82" s="35"/>
      <c r="C82" s="66"/>
      <c r="D82" s="67"/>
      <c r="F82" s="67"/>
      <c r="G82" s="67"/>
      <c r="H82" s="67"/>
      <c r="J82" s="67"/>
    </row>
    <row r="83" spans="1:10" ht="20.100000000000001" customHeight="1">
      <c r="A83" s="35"/>
      <c r="C83" s="66"/>
      <c r="D83" s="67"/>
      <c r="F83" s="67"/>
      <c r="G83" s="67"/>
      <c r="H83" s="67"/>
      <c r="J83" s="67"/>
    </row>
    <row r="84" spans="1:10" ht="20.100000000000001" customHeight="1">
      <c r="A84" s="35"/>
      <c r="C84" s="66"/>
      <c r="D84" s="67"/>
      <c r="F84" s="67"/>
      <c r="G84" s="67"/>
      <c r="H84" s="67"/>
      <c r="J84" s="67"/>
    </row>
    <row r="85" spans="1:10" ht="20.100000000000001" customHeight="1">
      <c r="A85" s="35"/>
      <c r="C85" s="66"/>
      <c r="D85" s="67"/>
      <c r="F85" s="67"/>
      <c r="G85" s="67"/>
      <c r="H85" s="67"/>
      <c r="J85" s="67"/>
    </row>
    <row r="86" spans="1:10" ht="21" customHeight="1">
      <c r="A86" s="35"/>
      <c r="C86" s="66"/>
      <c r="D86" s="67"/>
      <c r="F86" s="67"/>
      <c r="G86" s="67"/>
      <c r="H86" s="67"/>
      <c r="J86" s="67"/>
    </row>
    <row r="87" spans="1:10" ht="20.100000000000001" customHeight="1">
      <c r="A87" s="35"/>
      <c r="C87" s="66"/>
      <c r="D87" s="67"/>
      <c r="F87" s="67"/>
      <c r="G87" s="67"/>
      <c r="H87" s="67"/>
      <c r="J87" s="67"/>
    </row>
    <row r="88" spans="1:10" ht="20.100000000000001" customHeight="1">
      <c r="A88" s="185" t="s">
        <v>128</v>
      </c>
      <c r="B88" s="185"/>
      <c r="C88" s="185"/>
      <c r="D88" s="185"/>
      <c r="E88" s="185"/>
      <c r="F88" s="185"/>
      <c r="G88" s="185"/>
      <c r="H88" s="185"/>
      <c r="I88" s="185"/>
      <c r="J88" s="185"/>
    </row>
    <row r="89" spans="1:10" ht="20.100000000000001" customHeight="1">
      <c r="A89" s="35"/>
      <c r="C89" s="66"/>
      <c r="D89" s="67"/>
      <c r="F89" s="67"/>
      <c r="G89" s="67"/>
      <c r="H89" s="67"/>
      <c r="J89" s="67"/>
    </row>
    <row r="90" spans="1:10" ht="21.95" customHeight="1">
      <c r="A90" s="63" t="s">
        <v>32</v>
      </c>
      <c r="B90" s="62"/>
      <c r="C90" s="63"/>
      <c r="D90" s="58"/>
      <c r="E90" s="58"/>
      <c r="F90" s="58"/>
      <c r="G90" s="58"/>
      <c r="H90" s="58"/>
      <c r="I90" s="58"/>
      <c r="J90" s="58"/>
    </row>
    <row r="91" spans="1:10" ht="20.100000000000001" customHeight="1">
      <c r="A91" s="186" t="s">
        <v>0</v>
      </c>
      <c r="B91" s="186"/>
      <c r="C91" s="186"/>
      <c r="D91" s="186"/>
      <c r="E91" s="186"/>
      <c r="F91" s="186"/>
      <c r="G91" s="186"/>
      <c r="H91" s="186"/>
      <c r="I91" s="186"/>
      <c r="J91" s="186"/>
    </row>
    <row r="92" spans="1:10" ht="20.100000000000001" customHeight="1">
      <c r="A92" s="186" t="s">
        <v>134</v>
      </c>
      <c r="B92" s="186"/>
      <c r="C92" s="186"/>
      <c r="D92" s="186"/>
      <c r="E92" s="186"/>
      <c r="F92" s="186"/>
      <c r="G92" s="186"/>
      <c r="H92" s="186"/>
      <c r="I92" s="186"/>
      <c r="J92" s="186"/>
    </row>
    <row r="93" spans="1:10" ht="20.100000000000001" customHeight="1">
      <c r="A93" s="187" t="s">
        <v>176</v>
      </c>
      <c r="B93" s="187"/>
      <c r="C93" s="187"/>
      <c r="D93" s="187"/>
      <c r="E93" s="187"/>
      <c r="F93" s="187"/>
      <c r="G93" s="187"/>
      <c r="H93" s="187"/>
      <c r="I93" s="187"/>
      <c r="J93" s="187"/>
    </row>
    <row r="94" spans="1:10" ht="20.100000000000001" customHeight="1">
      <c r="A94" s="29"/>
      <c r="B94" s="32"/>
      <c r="C94" s="29"/>
      <c r="D94" s="33"/>
      <c r="E94" s="33"/>
      <c r="F94" s="33"/>
      <c r="G94" s="33"/>
      <c r="H94" s="33"/>
      <c r="I94" s="33"/>
      <c r="J94" s="33"/>
    </row>
    <row r="95" spans="1:10" ht="20.100000000000001" customHeight="1">
      <c r="A95" s="29"/>
      <c r="B95" s="32"/>
      <c r="C95" s="29"/>
      <c r="D95" s="188" t="s">
        <v>1</v>
      </c>
      <c r="E95" s="188"/>
      <c r="F95" s="188"/>
      <c r="G95" s="34"/>
      <c r="H95" s="188" t="s">
        <v>2</v>
      </c>
      <c r="I95" s="188"/>
      <c r="J95" s="188"/>
    </row>
    <row r="96" spans="1:10" ht="20.100000000000001" customHeight="1">
      <c r="B96" s="36"/>
      <c r="C96" s="37"/>
      <c r="D96" s="38" t="s">
        <v>180</v>
      </c>
      <c r="E96" s="39"/>
      <c r="F96" s="38" t="s">
        <v>130</v>
      </c>
      <c r="G96" s="30"/>
      <c r="H96" s="38" t="s">
        <v>180</v>
      </c>
      <c r="I96" s="39"/>
      <c r="J96" s="38" t="s">
        <v>130</v>
      </c>
    </row>
    <row r="97" spans="1:10" ht="20.100000000000001" customHeight="1">
      <c r="B97" s="40" t="s">
        <v>3</v>
      </c>
      <c r="C97" s="41"/>
      <c r="D97" s="42" t="s">
        <v>4</v>
      </c>
      <c r="E97" s="43"/>
      <c r="F97" s="42" t="s">
        <v>4</v>
      </c>
      <c r="G97" s="38"/>
      <c r="H97" s="42" t="s">
        <v>4</v>
      </c>
      <c r="I97" s="43"/>
      <c r="J97" s="42" t="s">
        <v>4</v>
      </c>
    </row>
    <row r="98" spans="1:10" ht="6" customHeight="1">
      <c r="A98" s="29"/>
      <c r="B98" s="44"/>
      <c r="C98" s="45"/>
      <c r="D98" s="64"/>
      <c r="E98" s="46"/>
      <c r="F98" s="64"/>
      <c r="G98" s="64"/>
      <c r="H98" s="64"/>
      <c r="I98" s="46"/>
      <c r="J98" s="64"/>
    </row>
    <row r="99" spans="1:10" ht="20.100000000000001" customHeight="1">
      <c r="A99" s="35" t="s">
        <v>49</v>
      </c>
    </row>
    <row r="100" spans="1:10" ht="6" customHeight="1">
      <c r="A100" s="35"/>
    </row>
    <row r="101" spans="1:10" ht="20.100000000000001" customHeight="1">
      <c r="A101" s="47" t="s">
        <v>50</v>
      </c>
    </row>
    <row r="102" spans="1:10" ht="20.100000000000001" customHeight="1">
      <c r="A102" s="69" t="s">
        <v>51</v>
      </c>
    </row>
    <row r="103" spans="1:10" ht="20.100000000000001" customHeight="1">
      <c r="A103" s="69" t="s">
        <v>239</v>
      </c>
    </row>
    <row r="104" spans="1:10" ht="20.100000000000001" customHeight="1" thickBot="1">
      <c r="A104" s="69" t="s">
        <v>181</v>
      </c>
      <c r="B104" s="48" t="s">
        <v>168</v>
      </c>
      <c r="D104" s="59">
        <v>6769087</v>
      </c>
      <c r="F104" s="59">
        <v>6636361</v>
      </c>
      <c r="H104" s="59">
        <v>6769087</v>
      </c>
      <c r="J104" s="59">
        <v>6636361</v>
      </c>
    </row>
    <row r="105" spans="1:10" ht="20.100000000000001" customHeight="1" thickTop="1">
      <c r="A105" s="69" t="s">
        <v>52</v>
      </c>
      <c r="B105" s="50"/>
    </row>
    <row r="106" spans="1:10" ht="20.100000000000001" customHeight="1">
      <c r="A106" s="69" t="s">
        <v>240</v>
      </c>
      <c r="B106" s="50"/>
    </row>
    <row r="107" spans="1:10" ht="20.100000000000001" customHeight="1">
      <c r="A107" s="69" t="s">
        <v>200</v>
      </c>
      <c r="B107" s="60">
        <v>26</v>
      </c>
      <c r="D107" s="49">
        <v>6769085</v>
      </c>
      <c r="F107" s="49">
        <v>6636360</v>
      </c>
      <c r="H107" s="49">
        <v>6769085</v>
      </c>
      <c r="J107" s="49">
        <v>6636360</v>
      </c>
    </row>
    <row r="108" spans="1:10" ht="20.100000000000001" customHeight="1">
      <c r="A108" s="30" t="s">
        <v>53</v>
      </c>
      <c r="B108" s="60">
        <v>26</v>
      </c>
      <c r="D108" s="49">
        <v>18549728</v>
      </c>
      <c r="F108" s="49">
        <v>18549728</v>
      </c>
      <c r="H108" s="49">
        <v>18549728</v>
      </c>
      <c r="J108" s="49">
        <v>18549728</v>
      </c>
    </row>
    <row r="109" spans="1:10" ht="20.100000000000001" customHeight="1">
      <c r="A109" s="47" t="s">
        <v>54</v>
      </c>
    </row>
    <row r="110" spans="1:10" ht="20.100000000000001" customHeight="1">
      <c r="A110" s="69" t="s">
        <v>210</v>
      </c>
      <c r="B110" s="60">
        <v>27</v>
      </c>
      <c r="D110" s="49">
        <v>345308</v>
      </c>
      <c r="E110" s="30"/>
      <c r="F110" s="49">
        <v>329063</v>
      </c>
      <c r="H110" s="49">
        <v>345308</v>
      </c>
      <c r="J110" s="49">
        <v>329063</v>
      </c>
    </row>
    <row r="111" spans="1:10" ht="20.100000000000001" customHeight="1">
      <c r="A111" s="69" t="s">
        <v>55</v>
      </c>
      <c r="D111" s="49">
        <v>2677197</v>
      </c>
      <c r="F111" s="49">
        <v>1955035</v>
      </c>
      <c r="H111" s="49">
        <v>895174</v>
      </c>
      <c r="J111" s="49">
        <v>734517</v>
      </c>
    </row>
    <row r="112" spans="1:10" ht="20.100000000000001" customHeight="1">
      <c r="A112" s="30" t="s">
        <v>158</v>
      </c>
      <c r="D112" s="70">
        <v>-17004543</v>
      </c>
      <c r="F112" s="70">
        <v>-17004543</v>
      </c>
      <c r="G112" s="53"/>
      <c r="H112" s="70">
        <v>-17676423</v>
      </c>
      <c r="J112" s="70">
        <v>-17676423</v>
      </c>
    </row>
    <row r="113" spans="1:10" ht="20.100000000000001" customHeight="1">
      <c r="A113" s="30" t="s">
        <v>56</v>
      </c>
      <c r="D113" s="71">
        <v>-60888</v>
      </c>
      <c r="F113" s="71">
        <v>-40906</v>
      </c>
      <c r="G113" s="53"/>
      <c r="H113" s="71">
        <v>6401</v>
      </c>
      <c r="J113" s="71">
        <v>7000</v>
      </c>
    </row>
    <row r="114" spans="1:10" ht="6" customHeight="1">
      <c r="A114" s="47"/>
    </row>
    <row r="115" spans="1:10" ht="20.100000000000001" customHeight="1">
      <c r="A115" s="72" t="s">
        <v>57</v>
      </c>
      <c r="D115" s="49">
        <f>SUM(D107:D113)</f>
        <v>11275887</v>
      </c>
      <c r="F115" s="49">
        <f>SUM(F107:F113)</f>
        <v>10424737</v>
      </c>
      <c r="H115" s="49">
        <f>SUM(H107:H113)</f>
        <v>8889273</v>
      </c>
      <c r="J115" s="49">
        <f>SUM(J107:J113)</f>
        <v>8580245</v>
      </c>
    </row>
    <row r="116" spans="1:10" ht="20.100000000000001" customHeight="1">
      <c r="A116" s="73" t="s">
        <v>58</v>
      </c>
      <c r="D116" s="58">
        <v>194190</v>
      </c>
      <c r="F116" s="58">
        <v>186838</v>
      </c>
      <c r="H116" s="55">
        <v>0</v>
      </c>
      <c r="J116" s="55">
        <v>0</v>
      </c>
    </row>
    <row r="117" spans="1:10" ht="6" customHeight="1">
      <c r="A117" s="47"/>
    </row>
    <row r="118" spans="1:10" ht="20.100000000000001" customHeight="1">
      <c r="A118" s="56" t="s">
        <v>59</v>
      </c>
      <c r="D118" s="58">
        <f>SUM(D115:D116)</f>
        <v>11470077</v>
      </c>
      <c r="F118" s="58">
        <f>SUM(F115:F116)</f>
        <v>10611575</v>
      </c>
      <c r="H118" s="58">
        <f>SUM(H115:H116)</f>
        <v>8889273</v>
      </c>
      <c r="J118" s="58">
        <f>SUM(J115:J116)</f>
        <v>8580245</v>
      </c>
    </row>
    <row r="119" spans="1:10" ht="6" customHeight="1">
      <c r="A119" s="47"/>
    </row>
    <row r="120" spans="1:10" ht="20.100000000000001" customHeight="1" thickBot="1">
      <c r="A120" s="56" t="s">
        <v>60</v>
      </c>
      <c r="D120" s="59">
        <f>+D118+D79</f>
        <v>29279253</v>
      </c>
      <c r="F120" s="59">
        <f>+F118+F79</f>
        <v>35232047</v>
      </c>
      <c r="H120" s="59">
        <f>+H118+H79</f>
        <v>25962247</v>
      </c>
      <c r="J120" s="59">
        <f>+J118+J79</f>
        <v>32575967</v>
      </c>
    </row>
    <row r="121" spans="1:10" ht="20.100000000000001" customHeight="1" thickTop="1">
      <c r="A121" s="56"/>
    </row>
    <row r="122" spans="1:10" ht="20.100000000000001" customHeight="1"/>
    <row r="123" spans="1:10" ht="20.100000000000001" customHeight="1"/>
    <row r="124" spans="1:10" ht="20.100000000000001" customHeight="1"/>
    <row r="125" spans="1:10" ht="20.100000000000001" customHeight="1"/>
    <row r="126" spans="1:10" ht="20.100000000000001" customHeight="1"/>
    <row r="127" spans="1:10" ht="20.100000000000001" customHeight="1"/>
    <row r="128" spans="1:10" ht="20.100000000000001" customHeight="1"/>
    <row r="129" spans="1:10" ht="12.75" customHeight="1"/>
    <row r="130" spans="1:10" ht="20.100000000000001" customHeight="1"/>
    <row r="131" spans="1:10" ht="20.100000000000001" customHeight="1"/>
    <row r="132" spans="1:10" ht="20.100000000000001" customHeight="1">
      <c r="A132" s="185" t="s">
        <v>128</v>
      </c>
      <c r="B132" s="185"/>
      <c r="C132" s="185"/>
      <c r="D132" s="185"/>
      <c r="E132" s="185"/>
      <c r="F132" s="185"/>
      <c r="G132" s="185"/>
      <c r="H132" s="185"/>
      <c r="I132" s="185"/>
      <c r="J132" s="185"/>
    </row>
    <row r="133" spans="1:10" ht="20.100000000000001" customHeight="1"/>
    <row r="134" spans="1:10" ht="21.95" customHeight="1">
      <c r="A134" s="74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75"/>
      <c r="C134" s="74"/>
      <c r="D134" s="76"/>
      <c r="E134" s="76"/>
      <c r="F134" s="76"/>
      <c r="G134" s="76"/>
      <c r="H134" s="76"/>
      <c r="I134" s="76"/>
      <c r="J134" s="76"/>
    </row>
  </sheetData>
  <mergeCells count="18">
    <mergeCell ref="A1:J1"/>
    <mergeCell ref="A2:J2"/>
    <mergeCell ref="A3:J3"/>
    <mergeCell ref="H5:J5"/>
    <mergeCell ref="H50:J50"/>
    <mergeCell ref="A46:J46"/>
    <mergeCell ref="A47:J47"/>
    <mergeCell ref="A48:J48"/>
    <mergeCell ref="D5:F5"/>
    <mergeCell ref="D50:F50"/>
    <mergeCell ref="A43:J43"/>
    <mergeCell ref="A88:J88"/>
    <mergeCell ref="A132:J132"/>
    <mergeCell ref="A91:J91"/>
    <mergeCell ref="A92:J92"/>
    <mergeCell ref="A93:J93"/>
    <mergeCell ref="H95:J95"/>
    <mergeCell ref="D95:F9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  <rowBreaks count="2" manualBreakCount="2">
    <brk id="45" max="16383" man="1"/>
    <brk id="90" max="16383" man="1"/>
  </rowBreaks>
  <ignoredErrors>
    <ignoredError sqref="B37 B18 B64:B70 B104:B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05B5-2A7E-4487-AF61-85FBEED6CCFF}">
  <dimension ref="A1:J92"/>
  <sheetViews>
    <sheetView zoomScaleNormal="100" zoomScaleSheetLayoutView="115" workbookViewId="0">
      <selection activeCell="O6" sqref="O6"/>
    </sheetView>
  </sheetViews>
  <sheetFormatPr defaultColWidth="9.28515625" defaultRowHeight="21.75" customHeight="1"/>
  <cols>
    <col min="1" max="1" width="47.28515625" style="97" customWidth="1"/>
    <col min="2" max="2" width="7.5703125" style="78" customWidth="1"/>
    <col min="3" max="3" width="0.7109375" style="78" customWidth="1"/>
    <col min="4" max="4" width="10.7109375" style="78" customWidth="1"/>
    <col min="5" max="5" width="0.7109375" style="78" customWidth="1"/>
    <col min="6" max="6" width="10.7109375" style="78" customWidth="1"/>
    <col min="7" max="7" width="0.7109375" style="78" customWidth="1"/>
    <col min="8" max="8" width="10.7109375" style="79" customWidth="1"/>
    <col min="9" max="9" width="0.7109375" style="78" customWidth="1"/>
    <col min="10" max="10" width="10.7109375" style="79" customWidth="1"/>
    <col min="11" max="16384" width="9.28515625" style="80"/>
  </cols>
  <sheetData>
    <row r="1" spans="1:10" ht="21.75" customHeight="1">
      <c r="A1" s="77" t="s">
        <v>0</v>
      </c>
    </row>
    <row r="2" spans="1:10" ht="21.75" customHeight="1">
      <c r="A2" s="81" t="s">
        <v>61</v>
      </c>
      <c r="D2" s="82"/>
      <c r="F2" s="82"/>
    </row>
    <row r="3" spans="1:10" ht="21.75" customHeight="1">
      <c r="A3" s="83" t="s">
        <v>179</v>
      </c>
      <c r="B3" s="84"/>
      <c r="C3" s="84"/>
      <c r="D3" s="84"/>
      <c r="E3" s="84"/>
      <c r="F3" s="84"/>
      <c r="G3" s="84"/>
      <c r="H3" s="85"/>
      <c r="I3" s="84"/>
      <c r="J3" s="85"/>
    </row>
    <row r="5" spans="1:10" ht="21.75" customHeight="1">
      <c r="A5" s="81"/>
      <c r="C5" s="86"/>
      <c r="D5" s="191" t="s">
        <v>1</v>
      </c>
      <c r="E5" s="191"/>
      <c r="F5" s="191"/>
      <c r="G5" s="87"/>
      <c r="H5" s="191" t="s">
        <v>2</v>
      </c>
      <c r="I5" s="191"/>
      <c r="J5" s="191"/>
    </row>
    <row r="6" spans="1:10" ht="21.75" customHeight="1">
      <c r="A6" s="81"/>
      <c r="B6" s="86"/>
      <c r="C6" s="86"/>
      <c r="D6" s="88" t="s">
        <v>180</v>
      </c>
      <c r="E6" s="88"/>
      <c r="F6" s="88" t="s">
        <v>130</v>
      </c>
      <c r="G6" s="89"/>
      <c r="H6" s="88" t="s">
        <v>180</v>
      </c>
      <c r="I6" s="88"/>
      <c r="J6" s="88" t="s">
        <v>130</v>
      </c>
    </row>
    <row r="7" spans="1:10" ht="21.75" customHeight="1">
      <c r="A7" s="81"/>
      <c r="B7" s="90" t="s">
        <v>3</v>
      </c>
      <c r="C7" s="86"/>
      <c r="D7" s="91" t="s">
        <v>4</v>
      </c>
      <c r="E7" s="92"/>
      <c r="F7" s="91" t="s">
        <v>4</v>
      </c>
      <c r="G7" s="92"/>
      <c r="H7" s="91" t="s">
        <v>4</v>
      </c>
      <c r="I7" s="92"/>
      <c r="J7" s="91" t="s">
        <v>4</v>
      </c>
    </row>
    <row r="8" spans="1:10" ht="8.1" customHeight="1">
      <c r="A8" s="81"/>
      <c r="B8" s="86"/>
      <c r="C8" s="86"/>
      <c r="D8" s="93"/>
      <c r="E8" s="92"/>
      <c r="F8" s="93"/>
      <c r="G8" s="92"/>
      <c r="H8" s="94"/>
      <c r="I8" s="92"/>
      <c r="J8" s="94"/>
    </row>
    <row r="9" spans="1:10" ht="21.75" customHeight="1">
      <c r="A9" s="81" t="s">
        <v>62</v>
      </c>
      <c r="H9" s="95"/>
      <c r="J9" s="95"/>
    </row>
    <row r="10" spans="1:10" ht="8.1" customHeight="1">
      <c r="A10" s="96"/>
      <c r="D10" s="51"/>
      <c r="E10" s="82"/>
      <c r="F10" s="51"/>
      <c r="G10" s="82"/>
      <c r="H10" s="70"/>
      <c r="I10" s="82"/>
      <c r="J10" s="70"/>
    </row>
    <row r="11" spans="1:10" ht="21.75" customHeight="1">
      <c r="A11" s="97" t="s">
        <v>63</v>
      </c>
      <c r="D11" s="70">
        <v>5590281</v>
      </c>
      <c r="E11" s="70"/>
      <c r="F11" s="70">
        <v>6810085</v>
      </c>
      <c r="G11" s="70"/>
      <c r="H11" s="70">
        <v>1466906</v>
      </c>
      <c r="I11" s="70"/>
      <c r="J11" s="70">
        <v>1808745</v>
      </c>
    </row>
    <row r="12" spans="1:10" ht="21.75" customHeight="1">
      <c r="A12" s="96" t="s">
        <v>64</v>
      </c>
      <c r="B12" s="48">
        <v>29</v>
      </c>
      <c r="D12" s="71">
        <v>961060</v>
      </c>
      <c r="E12" s="98"/>
      <c r="F12" s="71">
        <v>940903</v>
      </c>
      <c r="G12" s="98"/>
      <c r="H12" s="71">
        <v>161822</v>
      </c>
      <c r="I12" s="98"/>
      <c r="J12" s="71">
        <v>83777</v>
      </c>
    </row>
    <row r="13" spans="1:10" ht="8.1" customHeight="1">
      <c r="A13" s="96"/>
      <c r="D13" s="51"/>
      <c r="E13" s="82"/>
      <c r="F13" s="51"/>
      <c r="G13" s="82"/>
      <c r="H13" s="51"/>
      <c r="I13" s="82"/>
      <c r="J13" s="51"/>
    </row>
    <row r="14" spans="1:10" ht="21.75" customHeight="1">
      <c r="A14" s="99" t="s">
        <v>65</v>
      </c>
      <c r="D14" s="100">
        <f>SUM(D11:D12)</f>
        <v>6551341</v>
      </c>
      <c r="E14" s="51"/>
      <c r="F14" s="100">
        <f>SUM(F11:F12)</f>
        <v>7750988</v>
      </c>
      <c r="G14" s="51"/>
      <c r="H14" s="100">
        <f>SUM(H11:H12)</f>
        <v>1628728</v>
      </c>
      <c r="I14" s="51"/>
      <c r="J14" s="100">
        <f>SUM(J11:J12)</f>
        <v>1892522</v>
      </c>
    </row>
    <row r="15" spans="1:10" ht="21.75" customHeight="1">
      <c r="A15" s="99"/>
      <c r="D15" s="51"/>
      <c r="E15" s="82"/>
      <c r="F15" s="51"/>
      <c r="G15" s="82"/>
      <c r="H15" s="51"/>
      <c r="I15" s="82"/>
      <c r="J15" s="51"/>
    </row>
    <row r="16" spans="1:10" ht="21.75" customHeight="1">
      <c r="A16" s="99" t="s">
        <v>66</v>
      </c>
      <c r="D16" s="51"/>
      <c r="E16" s="82"/>
      <c r="F16" s="51"/>
      <c r="G16" s="82"/>
      <c r="H16" s="51"/>
      <c r="I16" s="82"/>
      <c r="J16" s="51"/>
    </row>
    <row r="17" spans="1:10" ht="8.1" customHeight="1">
      <c r="A17" s="99"/>
      <c r="D17" s="51"/>
      <c r="E17" s="82"/>
      <c r="F17" s="51"/>
      <c r="G17" s="82"/>
      <c r="H17" s="51"/>
      <c r="I17" s="82"/>
      <c r="J17" s="51"/>
    </row>
    <row r="18" spans="1:10" ht="21.75" customHeight="1">
      <c r="A18" s="97" t="s">
        <v>67</v>
      </c>
      <c r="B18" s="48">
        <v>30</v>
      </c>
      <c r="D18" s="70">
        <v>936500</v>
      </c>
      <c r="E18" s="70"/>
      <c r="F18" s="70">
        <v>1361537</v>
      </c>
      <c r="G18" s="70"/>
      <c r="H18" s="70">
        <v>2603</v>
      </c>
      <c r="I18" s="70"/>
      <c r="J18" s="70">
        <v>1867</v>
      </c>
    </row>
    <row r="19" spans="1:10" ht="21.75" customHeight="1">
      <c r="A19" s="97" t="s">
        <v>68</v>
      </c>
      <c r="B19" s="48">
        <v>30</v>
      </c>
      <c r="D19" s="70">
        <v>1868250</v>
      </c>
      <c r="E19" s="70"/>
      <c r="F19" s="70">
        <v>2831395</v>
      </c>
      <c r="G19" s="70"/>
      <c r="H19" s="70">
        <v>143702</v>
      </c>
      <c r="I19" s="70"/>
      <c r="J19" s="70">
        <v>199503</v>
      </c>
    </row>
    <row r="20" spans="1:10" ht="21.75" customHeight="1">
      <c r="A20" s="97" t="s">
        <v>150</v>
      </c>
      <c r="B20" s="48">
        <v>31</v>
      </c>
      <c r="D20" s="71">
        <v>1652137</v>
      </c>
      <c r="E20" s="70"/>
      <c r="F20" s="71">
        <v>1380955</v>
      </c>
      <c r="G20" s="70"/>
      <c r="H20" s="71">
        <v>104163</v>
      </c>
      <c r="I20" s="70"/>
      <c r="J20" s="71">
        <v>72638</v>
      </c>
    </row>
    <row r="21" spans="1:10" ht="8.1" customHeight="1">
      <c r="A21" s="81"/>
      <c r="D21" s="51"/>
      <c r="E21" s="82"/>
      <c r="F21" s="51"/>
      <c r="G21" s="82"/>
      <c r="H21" s="51"/>
      <c r="I21" s="82"/>
      <c r="J21" s="51"/>
    </row>
    <row r="22" spans="1:10" ht="21.75" customHeight="1">
      <c r="A22" s="81" t="s">
        <v>69</v>
      </c>
      <c r="D22" s="100">
        <f>SUM(D18:D20)</f>
        <v>4456887</v>
      </c>
      <c r="E22" s="51"/>
      <c r="F22" s="100">
        <f>SUM(F18:F20)</f>
        <v>5573887</v>
      </c>
      <c r="G22" s="51"/>
      <c r="H22" s="100">
        <f>SUM(H18:H20)</f>
        <v>250468</v>
      </c>
      <c r="I22" s="51"/>
      <c r="J22" s="100">
        <f>SUM(J18:J20)</f>
        <v>274008</v>
      </c>
    </row>
    <row r="23" spans="1:10" ht="21.75" customHeight="1">
      <c r="A23" s="81"/>
      <c r="D23" s="51"/>
      <c r="E23" s="82"/>
      <c r="F23" s="51"/>
      <c r="G23" s="82"/>
      <c r="H23" s="51"/>
      <c r="I23" s="82"/>
      <c r="J23" s="51"/>
    </row>
    <row r="24" spans="1:10" ht="21.75" customHeight="1">
      <c r="A24" s="81" t="s">
        <v>211</v>
      </c>
      <c r="D24" s="51">
        <f>D14-D22</f>
        <v>2094454</v>
      </c>
      <c r="E24" s="82"/>
      <c r="F24" s="51">
        <f>F14-F22</f>
        <v>2177101</v>
      </c>
      <c r="G24" s="82"/>
      <c r="H24" s="51">
        <f>H14-H22</f>
        <v>1378260</v>
      </c>
      <c r="I24" s="82"/>
      <c r="J24" s="51">
        <f>J14-J22</f>
        <v>1618514</v>
      </c>
    </row>
    <row r="25" spans="1:10" ht="21.75" customHeight="1">
      <c r="A25" s="97" t="s">
        <v>70</v>
      </c>
      <c r="D25" s="71">
        <v>-982448</v>
      </c>
      <c r="E25" s="82"/>
      <c r="F25" s="71">
        <v>-1220450</v>
      </c>
      <c r="G25" s="82"/>
      <c r="H25" s="71">
        <v>-981113</v>
      </c>
      <c r="I25" s="82"/>
      <c r="J25" s="71">
        <v>-1218272</v>
      </c>
    </row>
    <row r="26" spans="1:10" ht="8.1" customHeight="1">
      <c r="D26" s="51"/>
      <c r="E26" s="82"/>
      <c r="F26" s="51"/>
      <c r="G26" s="82"/>
      <c r="H26" s="51"/>
      <c r="I26" s="82"/>
      <c r="J26" s="51"/>
    </row>
    <row r="27" spans="1:10" ht="21.75" customHeight="1">
      <c r="A27" s="81" t="s">
        <v>175</v>
      </c>
      <c r="B27" s="101"/>
      <c r="C27" s="102"/>
      <c r="D27" s="103">
        <f>SUM(D24:D26)</f>
        <v>1112006</v>
      </c>
      <c r="E27" s="103"/>
      <c r="F27" s="103">
        <f>SUM(F24:F26)</f>
        <v>956651</v>
      </c>
      <c r="G27" s="103"/>
      <c r="H27" s="103">
        <f>SUM(H24:H26)</f>
        <v>397147</v>
      </c>
      <c r="I27" s="103"/>
      <c r="J27" s="103">
        <f>SUM(J24:J26)</f>
        <v>400242</v>
      </c>
    </row>
    <row r="28" spans="1:10" ht="21.75" customHeight="1">
      <c r="A28" s="97" t="s">
        <v>71</v>
      </c>
      <c r="B28" s="48">
        <v>32</v>
      </c>
      <c r="D28" s="71">
        <v>-219879</v>
      </c>
      <c r="E28" s="82"/>
      <c r="F28" s="71">
        <v>-227021</v>
      </c>
      <c r="G28" s="82"/>
      <c r="H28" s="71">
        <v>-72255</v>
      </c>
      <c r="I28" s="82"/>
      <c r="J28" s="71">
        <v>-79826</v>
      </c>
    </row>
    <row r="29" spans="1:10" ht="8.1" customHeight="1">
      <c r="D29" s="51"/>
      <c r="E29" s="82"/>
      <c r="F29" s="51"/>
      <c r="G29" s="82"/>
      <c r="H29" s="51"/>
      <c r="I29" s="82"/>
      <c r="J29" s="51"/>
    </row>
    <row r="30" spans="1:10" ht="21.75" customHeight="1" thickBot="1">
      <c r="A30" s="81" t="s">
        <v>72</v>
      </c>
      <c r="D30" s="104">
        <f>D27+D28</f>
        <v>892127</v>
      </c>
      <c r="E30" s="51"/>
      <c r="F30" s="104">
        <f>F27+F28</f>
        <v>729630</v>
      </c>
      <c r="G30" s="51"/>
      <c r="H30" s="104">
        <f>H27+H28</f>
        <v>324892</v>
      </c>
      <c r="I30" s="51"/>
      <c r="J30" s="104">
        <f>J27+J28</f>
        <v>320416</v>
      </c>
    </row>
    <row r="31" spans="1:10" ht="21.75" customHeight="1" thickTop="1">
      <c r="D31" s="105"/>
      <c r="E31" s="82"/>
      <c r="F31" s="105"/>
      <c r="G31" s="82"/>
      <c r="H31" s="105"/>
      <c r="I31" s="82"/>
      <c r="J31" s="105"/>
    </row>
    <row r="32" spans="1:10" ht="21.75" customHeight="1">
      <c r="D32" s="51"/>
      <c r="E32" s="82"/>
      <c r="F32" s="51"/>
      <c r="G32" s="82"/>
      <c r="H32" s="51"/>
      <c r="I32" s="82"/>
      <c r="J32" s="51"/>
    </row>
    <row r="33" spans="1:10" ht="21.75" customHeight="1">
      <c r="D33" s="51"/>
      <c r="E33" s="82"/>
      <c r="F33" s="51"/>
      <c r="G33" s="82"/>
      <c r="H33" s="51"/>
      <c r="I33" s="82"/>
      <c r="J33" s="51"/>
    </row>
    <row r="34" spans="1:10" ht="22.5" customHeight="1">
      <c r="D34" s="51"/>
      <c r="E34" s="82"/>
      <c r="F34" s="51"/>
      <c r="G34" s="82"/>
      <c r="H34" s="51"/>
      <c r="I34" s="82"/>
      <c r="J34" s="51"/>
    </row>
    <row r="35" spans="1:10" ht="21.75" customHeight="1">
      <c r="D35" s="51"/>
      <c r="E35" s="82"/>
      <c r="F35" s="51"/>
      <c r="G35" s="82"/>
      <c r="H35" s="51"/>
      <c r="I35" s="82"/>
      <c r="J35" s="51"/>
    </row>
    <row r="36" spans="1:10" ht="23.25" customHeight="1">
      <c r="D36" s="51"/>
      <c r="E36" s="82"/>
      <c r="F36" s="51"/>
      <c r="G36" s="82"/>
      <c r="H36" s="51"/>
      <c r="I36" s="82"/>
      <c r="J36" s="51"/>
    </row>
    <row r="37" spans="1:10" ht="20.25" customHeight="1">
      <c r="D37" s="51"/>
      <c r="E37" s="82"/>
      <c r="F37" s="51"/>
      <c r="G37" s="82"/>
      <c r="H37" s="51"/>
      <c r="I37" s="82"/>
      <c r="J37" s="51"/>
    </row>
    <row r="38" spans="1:10" ht="21" customHeight="1">
      <c r="D38" s="51"/>
      <c r="E38" s="82"/>
      <c r="F38" s="51"/>
      <c r="G38" s="82"/>
      <c r="H38" s="51"/>
      <c r="I38" s="82"/>
      <c r="J38" s="51"/>
    </row>
    <row r="39" spans="1:10" ht="14.25" customHeight="1">
      <c r="D39" s="51"/>
      <c r="E39" s="82"/>
      <c r="F39" s="51"/>
      <c r="G39" s="82"/>
      <c r="H39" s="51"/>
      <c r="I39" s="82"/>
      <c r="J39" s="51"/>
    </row>
    <row r="40" spans="1:10" ht="21.75" customHeight="1">
      <c r="A40" s="190" t="s">
        <v>174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ht="15.75" customHeight="1">
      <c r="D41" s="51"/>
      <c r="E41" s="82"/>
      <c r="F41" s="51"/>
      <c r="G41" s="82"/>
      <c r="H41" s="51"/>
      <c r="I41" s="82"/>
      <c r="J41" s="51"/>
    </row>
    <row r="42" spans="1:10" ht="22.35" customHeight="1">
      <c r="A42" s="106" t="s">
        <v>32</v>
      </c>
      <c r="B42" s="107"/>
      <c r="C42" s="107"/>
      <c r="D42" s="107"/>
      <c r="E42" s="107"/>
      <c r="F42" s="107"/>
      <c r="G42" s="107"/>
      <c r="H42" s="108"/>
      <c r="I42" s="107"/>
      <c r="J42" s="108"/>
    </row>
    <row r="43" spans="1:10" ht="21.75" customHeight="1">
      <c r="A43" s="77" t="s">
        <v>0</v>
      </c>
    </row>
    <row r="44" spans="1:10" ht="21.75" customHeight="1">
      <c r="A44" s="81" t="s">
        <v>73</v>
      </c>
      <c r="D44" s="82"/>
      <c r="F44" s="82"/>
    </row>
    <row r="45" spans="1:10" ht="21.75" customHeight="1">
      <c r="A45" s="83" t="s">
        <v>179</v>
      </c>
      <c r="B45" s="84"/>
      <c r="C45" s="84"/>
      <c r="D45" s="84"/>
      <c r="E45" s="84"/>
      <c r="F45" s="84"/>
      <c r="G45" s="84"/>
      <c r="H45" s="85"/>
      <c r="I45" s="84"/>
      <c r="J45" s="85"/>
    </row>
    <row r="46" spans="1:10" ht="18" customHeight="1"/>
    <row r="47" spans="1:10" ht="18" customHeight="1">
      <c r="A47" s="81"/>
      <c r="C47" s="86"/>
      <c r="D47" s="191" t="s">
        <v>1</v>
      </c>
      <c r="E47" s="191"/>
      <c r="F47" s="191"/>
      <c r="G47" s="87"/>
      <c r="H47" s="191" t="s">
        <v>2</v>
      </c>
      <c r="I47" s="191"/>
      <c r="J47" s="191"/>
    </row>
    <row r="48" spans="1:10" ht="18" customHeight="1">
      <c r="A48" s="81"/>
      <c r="B48" s="86"/>
      <c r="C48" s="86"/>
      <c r="D48" s="88" t="s">
        <v>180</v>
      </c>
      <c r="E48" s="88"/>
      <c r="F48" s="88" t="s">
        <v>130</v>
      </c>
      <c r="G48" s="89"/>
      <c r="H48" s="88" t="s">
        <v>180</v>
      </c>
      <c r="I48" s="88"/>
      <c r="J48" s="88" t="s">
        <v>130</v>
      </c>
    </row>
    <row r="49" spans="1:10" ht="18" customHeight="1">
      <c r="A49" s="81"/>
      <c r="B49" s="90" t="s">
        <v>3</v>
      </c>
      <c r="C49" s="86"/>
      <c r="D49" s="91" t="s">
        <v>4</v>
      </c>
      <c r="E49" s="92"/>
      <c r="F49" s="91" t="s">
        <v>4</v>
      </c>
      <c r="G49" s="92"/>
      <c r="H49" s="91" t="s">
        <v>4</v>
      </c>
      <c r="I49" s="92"/>
      <c r="J49" s="91" t="s">
        <v>4</v>
      </c>
    </row>
    <row r="50" spans="1:10" ht="18" customHeight="1">
      <c r="A50" s="81"/>
      <c r="B50" s="86"/>
      <c r="C50" s="86"/>
      <c r="D50" s="93"/>
      <c r="E50" s="92"/>
      <c r="F50" s="93"/>
      <c r="G50" s="92"/>
      <c r="H50" s="94"/>
      <c r="I50" s="92"/>
      <c r="J50" s="94"/>
    </row>
    <row r="51" spans="1:10" s="97" customFormat="1" ht="18" customHeight="1">
      <c r="A51" s="109" t="s">
        <v>212</v>
      </c>
      <c r="B51" s="80"/>
      <c r="C51" s="110"/>
      <c r="D51" s="111"/>
      <c r="E51" s="112"/>
      <c r="F51" s="111"/>
      <c r="G51" s="112"/>
      <c r="H51" s="111"/>
      <c r="I51" s="112"/>
      <c r="J51" s="111"/>
    </row>
    <row r="52" spans="1:10" ht="18" customHeight="1">
      <c r="A52" s="113" t="s">
        <v>144</v>
      </c>
      <c r="B52" s="110"/>
      <c r="C52" s="110"/>
      <c r="D52" s="111"/>
      <c r="E52" s="112"/>
      <c r="F52" s="111"/>
      <c r="G52" s="112"/>
      <c r="H52" s="111"/>
      <c r="I52" s="112"/>
      <c r="J52" s="111"/>
    </row>
    <row r="53" spans="1:10" ht="18" customHeight="1">
      <c r="A53" s="73" t="s">
        <v>75</v>
      </c>
      <c r="B53" s="110"/>
      <c r="C53" s="110"/>
      <c r="D53" s="70">
        <v>2160</v>
      </c>
      <c r="E53" s="73"/>
      <c r="F53" s="70">
        <v>6229</v>
      </c>
      <c r="G53" s="73"/>
      <c r="H53" s="111">
        <v>390</v>
      </c>
      <c r="I53" s="73"/>
      <c r="J53" s="114">
        <v>2678</v>
      </c>
    </row>
    <row r="54" spans="1:10" ht="18" customHeight="1">
      <c r="A54" s="73" t="s">
        <v>76</v>
      </c>
      <c r="B54" s="110"/>
      <c r="C54" s="110"/>
      <c r="D54" s="111"/>
      <c r="E54" s="112"/>
      <c r="F54" s="111"/>
      <c r="G54" s="112"/>
      <c r="H54" s="111"/>
      <c r="I54" s="112"/>
      <c r="J54" s="111"/>
    </row>
    <row r="55" spans="1:10" ht="18" customHeight="1">
      <c r="A55" s="73" t="s">
        <v>74</v>
      </c>
      <c r="B55" s="110"/>
      <c r="C55" s="110"/>
      <c r="D55" s="70">
        <v>-432</v>
      </c>
      <c r="E55" s="112"/>
      <c r="F55" s="70">
        <v>-1246</v>
      </c>
      <c r="G55" s="112"/>
      <c r="H55" s="70">
        <v>-78</v>
      </c>
      <c r="I55" s="112"/>
      <c r="J55" s="70">
        <v>-536</v>
      </c>
    </row>
    <row r="56" spans="1:10" ht="6" customHeight="1">
      <c r="D56" s="105"/>
      <c r="E56" s="82"/>
      <c r="F56" s="105"/>
      <c r="G56" s="82"/>
      <c r="H56" s="105"/>
      <c r="I56" s="82"/>
      <c r="J56" s="105"/>
    </row>
    <row r="57" spans="1:10" ht="18" customHeight="1">
      <c r="A57" s="73" t="s">
        <v>77</v>
      </c>
      <c r="B57" s="110"/>
      <c r="C57" s="110"/>
      <c r="D57" s="111"/>
      <c r="E57" s="112"/>
      <c r="F57" s="111"/>
      <c r="G57" s="112"/>
      <c r="H57" s="111"/>
      <c r="I57" s="112"/>
      <c r="J57" s="111"/>
    </row>
    <row r="58" spans="1:10" ht="18" customHeight="1">
      <c r="A58" s="73" t="s">
        <v>78</v>
      </c>
      <c r="B58" s="110"/>
      <c r="C58" s="110"/>
      <c r="D58" s="111">
        <f>SUM(D53:D55)</f>
        <v>1728</v>
      </c>
      <c r="E58" s="112"/>
      <c r="F58" s="111">
        <f>SUM(F53:F55)</f>
        <v>4983</v>
      </c>
      <c r="G58" s="112"/>
      <c r="H58" s="111">
        <f>SUM(H53:H55)</f>
        <v>312</v>
      </c>
      <c r="I58" s="112"/>
      <c r="J58" s="111">
        <f>SUM(J53:J55)</f>
        <v>2142</v>
      </c>
    </row>
    <row r="59" spans="1:10" s="97" customFormat="1" ht="6" customHeight="1">
      <c r="A59" s="109"/>
      <c r="B59" s="80"/>
      <c r="C59" s="110"/>
      <c r="D59" s="105"/>
      <c r="E59" s="82"/>
      <c r="F59" s="105"/>
      <c r="G59" s="82"/>
      <c r="H59" s="105"/>
      <c r="I59" s="82"/>
      <c r="J59" s="105"/>
    </row>
    <row r="60" spans="1:10" s="97" customFormat="1" ht="18" customHeight="1">
      <c r="A60" s="113" t="s">
        <v>142</v>
      </c>
      <c r="B60" s="110"/>
      <c r="C60" s="110"/>
      <c r="D60" s="111"/>
      <c r="E60" s="112"/>
      <c r="F60" s="111"/>
      <c r="G60" s="112"/>
      <c r="H60" s="111"/>
      <c r="I60" s="112"/>
      <c r="J60" s="111"/>
    </row>
    <row r="61" spans="1:10" s="97" customFormat="1" ht="18" customHeight="1">
      <c r="A61" s="73" t="s">
        <v>213</v>
      </c>
      <c r="B61" s="110"/>
      <c r="C61" s="110"/>
      <c r="D61" s="111"/>
      <c r="E61" s="112"/>
      <c r="F61" s="111"/>
      <c r="G61" s="112"/>
      <c r="H61" s="111"/>
      <c r="I61" s="112"/>
      <c r="J61" s="111"/>
    </row>
    <row r="62" spans="1:10" s="97" customFormat="1" ht="18" customHeight="1">
      <c r="A62" s="73" t="s">
        <v>214</v>
      </c>
      <c r="B62" s="110"/>
      <c r="C62" s="110"/>
      <c r="D62" s="111">
        <v>-1139</v>
      </c>
      <c r="E62" s="112"/>
      <c r="F62" s="111">
        <v>0</v>
      </c>
      <c r="G62" s="112"/>
      <c r="H62" s="111">
        <v>-1139</v>
      </c>
      <c r="I62" s="112"/>
      <c r="J62" s="111">
        <v>0</v>
      </c>
    </row>
    <row r="63" spans="1:10" s="97" customFormat="1" ht="18" customHeight="1">
      <c r="A63" s="73" t="s">
        <v>169</v>
      </c>
      <c r="B63" s="110"/>
      <c r="C63" s="110"/>
      <c r="D63" s="111">
        <v>-12538</v>
      </c>
      <c r="E63" s="112"/>
      <c r="F63" s="111">
        <v>-67830</v>
      </c>
      <c r="G63" s="112"/>
      <c r="H63" s="111">
        <v>0</v>
      </c>
      <c r="I63" s="112"/>
      <c r="J63" s="111">
        <v>0</v>
      </c>
    </row>
    <row r="64" spans="1:10" s="97" customFormat="1" ht="18" customHeight="1">
      <c r="A64" s="73" t="s">
        <v>215</v>
      </c>
      <c r="B64" s="110"/>
      <c r="C64" s="110"/>
      <c r="D64" s="70">
        <v>-17587</v>
      </c>
      <c r="E64" s="82"/>
      <c r="F64" s="70">
        <v>-3844</v>
      </c>
      <c r="G64" s="82"/>
      <c r="H64" s="70">
        <v>0</v>
      </c>
      <c r="I64" s="82"/>
      <c r="J64" s="70">
        <v>0</v>
      </c>
    </row>
    <row r="65" spans="1:10" s="97" customFormat="1" ht="18" customHeight="1">
      <c r="A65" s="73" t="s">
        <v>170</v>
      </c>
      <c r="B65" s="110"/>
      <c r="C65" s="110"/>
      <c r="D65" s="70"/>
      <c r="E65" s="82"/>
      <c r="F65" s="70"/>
      <c r="G65" s="82"/>
      <c r="H65" s="70"/>
      <c r="I65" s="82"/>
      <c r="J65" s="70"/>
    </row>
    <row r="66" spans="1:10" s="97" customFormat="1" ht="18" customHeight="1">
      <c r="A66" s="73" t="s">
        <v>74</v>
      </c>
      <c r="B66" s="110"/>
      <c r="C66" s="110"/>
      <c r="D66" s="71">
        <v>2735</v>
      </c>
      <c r="E66" s="82"/>
      <c r="F66" s="71">
        <v>13566</v>
      </c>
      <c r="G66" s="82"/>
      <c r="H66" s="71">
        <v>228</v>
      </c>
      <c r="I66" s="82"/>
      <c r="J66" s="71">
        <v>0</v>
      </c>
    </row>
    <row r="67" spans="1:10" s="97" customFormat="1" ht="4.3499999999999996" customHeight="1">
      <c r="A67" s="73"/>
      <c r="B67" s="110"/>
      <c r="C67" s="110"/>
      <c r="D67" s="70"/>
      <c r="E67" s="82"/>
      <c r="F67" s="70"/>
      <c r="G67" s="82"/>
      <c r="H67" s="70"/>
      <c r="I67" s="82"/>
      <c r="J67" s="70"/>
    </row>
    <row r="68" spans="1:10" s="97" customFormat="1" ht="18" customHeight="1">
      <c r="A68" s="73" t="s">
        <v>143</v>
      </c>
      <c r="B68" s="110"/>
      <c r="C68" s="110"/>
      <c r="D68" s="71">
        <f>SUM(D62:D66)</f>
        <v>-28529</v>
      </c>
      <c r="E68" s="82"/>
      <c r="F68" s="71">
        <f>SUM(F62:F66)</f>
        <v>-58108</v>
      </c>
      <c r="G68" s="82"/>
      <c r="H68" s="71">
        <f>SUM(H62:H66)</f>
        <v>-911</v>
      </c>
      <c r="I68" s="82"/>
      <c r="J68" s="71">
        <f>SUM(J62:J66)</f>
        <v>0</v>
      </c>
    </row>
    <row r="69" spans="1:10" ht="6" customHeight="1">
      <c r="D69" s="105"/>
      <c r="E69" s="82"/>
      <c r="F69" s="105"/>
      <c r="G69" s="82"/>
      <c r="H69" s="105"/>
      <c r="I69" s="82"/>
      <c r="J69" s="105"/>
    </row>
    <row r="70" spans="1:10" ht="18" customHeight="1" thickBot="1">
      <c r="A70" s="109" t="s">
        <v>222</v>
      </c>
      <c r="B70" s="110"/>
      <c r="C70" s="110"/>
      <c r="D70" s="115">
        <f>SUM(D58,D30,D68)</f>
        <v>865326</v>
      </c>
      <c r="E70" s="112"/>
      <c r="F70" s="115">
        <f>SUM(F58,F30,F68)</f>
        <v>676505</v>
      </c>
      <c r="G70" s="112"/>
      <c r="H70" s="115">
        <f>SUM(H58,H30,H68)</f>
        <v>324293</v>
      </c>
      <c r="I70" s="112"/>
      <c r="J70" s="115">
        <f>SUM(J58,J30,J68)</f>
        <v>322558</v>
      </c>
    </row>
    <row r="71" spans="1:10" ht="5.0999999999999996" customHeight="1" thickTop="1">
      <c r="A71" s="81"/>
      <c r="D71" s="51"/>
      <c r="E71" s="51"/>
      <c r="F71" s="51"/>
      <c r="G71" s="51"/>
      <c r="H71" s="51"/>
      <c r="I71" s="51"/>
      <c r="J71" s="51"/>
    </row>
    <row r="72" spans="1:10" ht="18" customHeight="1">
      <c r="A72" s="116" t="s">
        <v>182</v>
      </c>
      <c r="D72" s="51"/>
      <c r="E72" s="51"/>
      <c r="F72" s="51"/>
      <c r="G72" s="51"/>
      <c r="H72" s="51"/>
      <c r="I72" s="51"/>
      <c r="J72" s="51"/>
    </row>
    <row r="73" spans="1:10" ht="18" customHeight="1">
      <c r="A73" s="117" t="s">
        <v>79</v>
      </c>
      <c r="B73" s="101"/>
      <c r="C73" s="102"/>
      <c r="D73" s="70">
        <v>886397</v>
      </c>
      <c r="E73" s="118"/>
      <c r="F73" s="70">
        <v>701261</v>
      </c>
      <c r="G73" s="118"/>
      <c r="H73" s="70">
        <v>324892</v>
      </c>
      <c r="I73" s="118"/>
      <c r="J73" s="70">
        <v>320416</v>
      </c>
    </row>
    <row r="74" spans="1:10" ht="18" customHeight="1">
      <c r="A74" s="119" t="s">
        <v>80</v>
      </c>
      <c r="B74" s="101"/>
      <c r="C74" s="102"/>
      <c r="D74" s="71">
        <v>5730</v>
      </c>
      <c r="E74" s="111"/>
      <c r="F74" s="71">
        <v>28369</v>
      </c>
      <c r="G74" s="111"/>
      <c r="H74" s="71">
        <v>0</v>
      </c>
      <c r="I74" s="111"/>
      <c r="J74" s="71">
        <v>0</v>
      </c>
    </row>
    <row r="75" spans="1:10" ht="6" customHeight="1">
      <c r="A75" s="81"/>
      <c r="B75" s="86"/>
      <c r="C75" s="86"/>
      <c r="D75" s="93"/>
      <c r="E75" s="92"/>
      <c r="F75" s="93"/>
      <c r="G75" s="92"/>
      <c r="H75" s="93"/>
      <c r="I75" s="92"/>
      <c r="J75" s="93"/>
    </row>
    <row r="76" spans="1:10" ht="18" customHeight="1" thickBot="1">
      <c r="A76" s="102"/>
      <c r="B76" s="101"/>
      <c r="C76" s="102"/>
      <c r="D76" s="8">
        <f>SUM(D73:D75)</f>
        <v>892127</v>
      </c>
      <c r="E76" s="118"/>
      <c r="F76" s="8">
        <f>SUM(F73:F75)</f>
        <v>729630</v>
      </c>
      <c r="G76" s="118"/>
      <c r="H76" s="8">
        <f>SUM(H73:H75)</f>
        <v>324892</v>
      </c>
      <c r="I76" s="118"/>
      <c r="J76" s="8">
        <f>SUM(J73:J75)</f>
        <v>320416</v>
      </c>
    </row>
    <row r="77" spans="1:10" ht="12" customHeight="1" thickTop="1">
      <c r="A77" s="99"/>
      <c r="D77" s="51"/>
      <c r="E77" s="82"/>
      <c r="F77" s="51"/>
      <c r="G77" s="82"/>
      <c r="H77" s="51"/>
      <c r="I77" s="82"/>
      <c r="J77" s="51"/>
    </row>
    <row r="78" spans="1:10" ht="18" customHeight="1">
      <c r="A78" s="116" t="s">
        <v>241</v>
      </c>
      <c r="B78" s="101"/>
      <c r="C78" s="102"/>
      <c r="D78" s="73"/>
      <c r="E78" s="112"/>
      <c r="F78" s="73"/>
      <c r="G78" s="112"/>
      <c r="H78" s="73"/>
      <c r="I78" s="112"/>
      <c r="J78" s="73"/>
    </row>
    <row r="79" spans="1:10" ht="6" customHeight="1">
      <c r="A79" s="81"/>
      <c r="B79" s="86"/>
      <c r="C79" s="86"/>
      <c r="D79" s="93"/>
      <c r="E79" s="92"/>
      <c r="F79" s="93"/>
      <c r="G79" s="92"/>
      <c r="H79" s="93"/>
      <c r="I79" s="92"/>
      <c r="J79" s="93"/>
    </row>
    <row r="80" spans="1:10" ht="18" customHeight="1">
      <c r="A80" s="117" t="s">
        <v>79</v>
      </c>
      <c r="B80" s="101"/>
      <c r="C80" s="102"/>
      <c r="D80" s="70">
        <v>866415</v>
      </c>
      <c r="E80" s="118"/>
      <c r="F80" s="70">
        <v>662502</v>
      </c>
      <c r="G80" s="118"/>
      <c r="H80" s="70">
        <v>324293</v>
      </c>
      <c r="I80" s="118"/>
      <c r="J80" s="70">
        <v>322558</v>
      </c>
    </row>
    <row r="81" spans="1:10" ht="18" customHeight="1">
      <c r="A81" s="119" t="s">
        <v>80</v>
      </c>
      <c r="B81" s="101"/>
      <c r="C81" s="102"/>
      <c r="D81" s="71">
        <v>-1089</v>
      </c>
      <c r="E81" s="111"/>
      <c r="F81" s="71">
        <v>14003</v>
      </c>
      <c r="G81" s="111"/>
      <c r="H81" s="71">
        <v>0</v>
      </c>
      <c r="I81" s="111"/>
      <c r="J81" s="71">
        <v>0</v>
      </c>
    </row>
    <row r="82" spans="1:10" ht="6" customHeight="1">
      <c r="A82" s="81"/>
      <c r="B82" s="86"/>
      <c r="C82" s="86"/>
      <c r="D82" s="93"/>
      <c r="E82" s="92"/>
      <c r="F82" s="93"/>
      <c r="G82" s="92"/>
      <c r="H82" s="93"/>
      <c r="I82" s="92"/>
      <c r="J82" s="93"/>
    </row>
    <row r="83" spans="1:10" ht="18" customHeight="1" thickBot="1">
      <c r="A83" s="102"/>
      <c r="B83" s="101"/>
      <c r="C83" s="102"/>
      <c r="D83" s="8">
        <f>SUM(D80:D82)</f>
        <v>865326</v>
      </c>
      <c r="E83" s="118"/>
      <c r="F83" s="8">
        <f>SUM(F80:F82)</f>
        <v>676505</v>
      </c>
      <c r="G83" s="118"/>
      <c r="H83" s="8">
        <f>SUM(H80:H82)</f>
        <v>324293</v>
      </c>
      <c r="I83" s="118"/>
      <c r="J83" s="8">
        <f>SUM(J80:J82)</f>
        <v>322558</v>
      </c>
    </row>
    <row r="84" spans="1:10" ht="12" customHeight="1" thickTop="1">
      <c r="A84" s="99"/>
      <c r="D84" s="51"/>
      <c r="E84" s="82"/>
      <c r="F84" s="51"/>
      <c r="G84" s="82"/>
      <c r="H84" s="51"/>
      <c r="I84" s="82"/>
      <c r="J84" s="51"/>
    </row>
    <row r="85" spans="1:10" ht="18" customHeight="1">
      <c r="A85" s="120" t="s">
        <v>243</v>
      </c>
      <c r="B85" s="101"/>
      <c r="C85" s="102"/>
      <c r="D85" s="73"/>
      <c r="E85" s="112"/>
      <c r="F85" s="73"/>
      <c r="G85" s="112"/>
      <c r="H85" s="73"/>
      <c r="I85" s="112"/>
      <c r="J85" s="73"/>
    </row>
    <row r="86" spans="1:10" ht="6" customHeight="1">
      <c r="A86" s="81"/>
      <c r="B86" s="86"/>
      <c r="C86" s="86"/>
      <c r="D86" s="93"/>
      <c r="E86" s="92"/>
      <c r="F86" s="93"/>
      <c r="G86" s="92"/>
      <c r="H86" s="93"/>
      <c r="I86" s="92"/>
      <c r="J86" s="93"/>
    </row>
    <row r="87" spans="1:10" ht="18" customHeight="1" thickBot="1">
      <c r="A87" s="121" t="s">
        <v>81</v>
      </c>
      <c r="B87" s="101">
        <v>33</v>
      </c>
      <c r="C87" s="122"/>
      <c r="D87" s="28">
        <v>0.13344439139249159</v>
      </c>
      <c r="E87" s="118"/>
      <c r="F87" s="28">
        <v>0.1</v>
      </c>
      <c r="G87" s="118"/>
      <c r="H87" s="28">
        <v>0.05</v>
      </c>
      <c r="I87" s="118"/>
      <c r="J87" s="28">
        <v>0.05</v>
      </c>
    </row>
    <row r="88" spans="1:10" ht="21.75" customHeight="1" thickTop="1">
      <c r="H88" s="78"/>
      <c r="J88" s="78"/>
    </row>
    <row r="89" spans="1:10" ht="21" customHeight="1">
      <c r="H89" s="78"/>
      <c r="J89" s="78"/>
    </row>
    <row r="90" spans="1:10" ht="21" customHeight="1">
      <c r="A90" s="190" t="s">
        <v>174</v>
      </c>
      <c r="B90" s="190"/>
      <c r="C90" s="190"/>
      <c r="D90" s="190"/>
      <c r="E90" s="190"/>
      <c r="F90" s="190"/>
      <c r="G90" s="190"/>
      <c r="H90" s="190"/>
      <c r="I90" s="190"/>
      <c r="J90" s="190"/>
    </row>
    <row r="91" spans="1:10" ht="20.25" customHeight="1">
      <c r="H91" s="78"/>
      <c r="J91" s="78"/>
    </row>
    <row r="92" spans="1:10" ht="22.35" customHeight="1">
      <c r="A92" s="106" t="s">
        <v>32</v>
      </c>
      <c r="B92" s="107"/>
      <c r="C92" s="107"/>
      <c r="D92" s="107"/>
      <c r="E92" s="107"/>
      <c r="F92" s="107"/>
      <c r="G92" s="107"/>
      <c r="H92" s="108"/>
      <c r="I92" s="107"/>
      <c r="J92" s="108"/>
    </row>
  </sheetData>
  <mergeCells count="6">
    <mergeCell ref="A90:J90"/>
    <mergeCell ref="D5:F5"/>
    <mergeCell ref="H5:J5"/>
    <mergeCell ref="D47:F47"/>
    <mergeCell ref="H47:J47"/>
    <mergeCell ref="A40:J4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30A8-D537-4D77-AEA3-3DBE4ACFA891}">
  <dimension ref="A1:AB40"/>
  <sheetViews>
    <sheetView topLeftCell="A8" zoomScale="85" zoomScaleNormal="85" zoomScaleSheetLayoutView="100" workbookViewId="0">
      <selection activeCell="J50" sqref="J50"/>
    </sheetView>
  </sheetViews>
  <sheetFormatPr defaultRowHeight="18" customHeight="1"/>
  <cols>
    <col min="1" max="1" width="31.7109375" style="126" customWidth="1"/>
    <col min="2" max="2" width="6.7109375" style="123" customWidth="1"/>
    <col min="3" max="3" width="0.7109375" style="123" customWidth="1"/>
    <col min="4" max="4" width="9.7109375" style="124" customWidth="1"/>
    <col min="5" max="5" width="0.7109375" style="124" customWidth="1"/>
    <col min="6" max="6" width="11.5703125" style="124" customWidth="1"/>
    <col min="7" max="7" width="0.7109375" style="124" customWidth="1"/>
    <col min="8" max="8" width="12" style="125" customWidth="1"/>
    <col min="9" max="9" width="0.7109375" style="125" customWidth="1"/>
    <col min="10" max="10" width="12.28515625" style="125" customWidth="1"/>
    <col min="11" max="11" width="0.7109375" style="125" customWidth="1"/>
    <col min="12" max="12" width="12.5703125" style="125" customWidth="1"/>
    <col min="13" max="13" width="0.7109375" style="125" customWidth="1"/>
    <col min="14" max="14" width="16.5703125" style="125" customWidth="1"/>
    <col min="15" max="15" width="0.7109375" style="125" customWidth="1"/>
    <col min="16" max="16" width="17.42578125" style="125" customWidth="1"/>
    <col min="17" max="17" width="0.7109375" style="125" customWidth="1"/>
    <col min="18" max="18" width="19.28515625" style="125" customWidth="1"/>
    <col min="19" max="19" width="0.7109375" style="125" customWidth="1"/>
    <col min="20" max="20" width="13.28515625" style="125" customWidth="1"/>
    <col min="21" max="21" width="0.7109375" style="125" customWidth="1"/>
    <col min="22" max="22" width="14" style="125" customWidth="1"/>
    <col min="23" max="23" width="0.7109375" style="125" customWidth="1"/>
    <col min="24" max="24" width="11.7109375" style="125" customWidth="1"/>
    <col min="25" max="25" width="0.7109375" style="125" customWidth="1"/>
    <col min="26" max="26" width="12.28515625" style="125" customWidth="1"/>
    <col min="27" max="27" width="0.7109375" style="125" customWidth="1"/>
    <col min="28" max="28" width="11.7109375" style="125" customWidth="1"/>
    <col min="29" max="155" width="8.7109375" style="126"/>
    <col min="156" max="156" width="26.28515625" style="126" customWidth="1"/>
    <col min="157" max="157" width="6.28515625" style="126" customWidth="1"/>
    <col min="158" max="158" width="0.28515625" style="126" customWidth="1"/>
    <col min="159" max="159" width="8.28515625" style="126" customWidth="1"/>
    <col min="160" max="160" width="0.28515625" style="126" customWidth="1"/>
    <col min="161" max="161" width="10" style="126" customWidth="1"/>
    <col min="162" max="162" width="0.28515625" style="126" customWidth="1"/>
    <col min="163" max="163" width="10.28515625" style="126" customWidth="1"/>
    <col min="164" max="164" width="0.28515625" style="126" customWidth="1"/>
    <col min="165" max="165" width="8.28515625" style="126" customWidth="1"/>
    <col min="166" max="166" width="0.28515625" style="126" customWidth="1"/>
    <col min="167" max="167" width="10.28515625" style="126" customWidth="1"/>
    <col min="168" max="168" width="0.28515625" style="126" customWidth="1"/>
    <col min="169" max="169" width="11.28515625" style="126" customWidth="1"/>
    <col min="170" max="170" width="0.28515625" style="126" customWidth="1"/>
    <col min="171" max="171" width="8" style="126" customWidth="1"/>
    <col min="172" max="172" width="0.28515625" style="126" customWidth="1"/>
    <col min="173" max="173" width="10.28515625" style="126" customWidth="1"/>
    <col min="174" max="174" width="0.28515625" style="126" customWidth="1"/>
    <col min="175" max="175" width="13.28515625" style="126" customWidth="1"/>
    <col min="176" max="176" width="0.28515625" style="126" customWidth="1"/>
    <col min="177" max="177" width="10" style="126" customWidth="1"/>
    <col min="178" max="178" width="0.28515625" style="126" customWidth="1"/>
    <col min="179" max="179" width="10.28515625" style="126" customWidth="1"/>
    <col min="180" max="180" width="0.28515625" style="126" customWidth="1"/>
    <col min="181" max="181" width="9.28515625" style="126" customWidth="1"/>
    <col min="182" max="182" width="8.7109375" style="126"/>
    <col min="183" max="184" width="12" style="126" bestFit="1" customWidth="1"/>
    <col min="185" max="411" width="8.7109375" style="126"/>
    <col min="412" max="412" width="26.28515625" style="126" customWidth="1"/>
    <col min="413" max="413" width="6.28515625" style="126" customWidth="1"/>
    <col min="414" max="414" width="0.28515625" style="126" customWidth="1"/>
    <col min="415" max="415" width="8.28515625" style="126" customWidth="1"/>
    <col min="416" max="416" width="0.28515625" style="126" customWidth="1"/>
    <col min="417" max="417" width="10" style="126" customWidth="1"/>
    <col min="418" max="418" width="0.28515625" style="126" customWidth="1"/>
    <col min="419" max="419" width="10.28515625" style="126" customWidth="1"/>
    <col min="420" max="420" width="0.28515625" style="126" customWidth="1"/>
    <col min="421" max="421" width="8.28515625" style="126" customWidth="1"/>
    <col min="422" max="422" width="0.28515625" style="126" customWidth="1"/>
    <col min="423" max="423" width="10.28515625" style="126" customWidth="1"/>
    <col min="424" max="424" width="0.28515625" style="126" customWidth="1"/>
    <col min="425" max="425" width="11.28515625" style="126" customWidth="1"/>
    <col min="426" max="426" width="0.28515625" style="126" customWidth="1"/>
    <col min="427" max="427" width="8" style="126" customWidth="1"/>
    <col min="428" max="428" width="0.28515625" style="126" customWidth="1"/>
    <col min="429" max="429" width="10.28515625" style="126" customWidth="1"/>
    <col min="430" max="430" width="0.28515625" style="126" customWidth="1"/>
    <col min="431" max="431" width="13.28515625" style="126" customWidth="1"/>
    <col min="432" max="432" width="0.28515625" style="126" customWidth="1"/>
    <col min="433" max="433" width="10" style="126" customWidth="1"/>
    <col min="434" max="434" width="0.28515625" style="126" customWidth="1"/>
    <col min="435" max="435" width="10.28515625" style="126" customWidth="1"/>
    <col min="436" max="436" width="0.28515625" style="126" customWidth="1"/>
    <col min="437" max="437" width="9.28515625" style="126" customWidth="1"/>
    <col min="438" max="438" width="8.7109375" style="126"/>
    <col min="439" max="440" width="12" style="126" bestFit="1" customWidth="1"/>
    <col min="441" max="667" width="8.7109375" style="126"/>
    <col min="668" max="668" width="26.28515625" style="126" customWidth="1"/>
    <col min="669" max="669" width="6.28515625" style="126" customWidth="1"/>
    <col min="670" max="670" width="0.28515625" style="126" customWidth="1"/>
    <col min="671" max="671" width="8.28515625" style="126" customWidth="1"/>
    <col min="672" max="672" width="0.28515625" style="126" customWidth="1"/>
    <col min="673" max="673" width="10" style="126" customWidth="1"/>
    <col min="674" max="674" width="0.28515625" style="126" customWidth="1"/>
    <col min="675" max="675" width="10.28515625" style="126" customWidth="1"/>
    <col min="676" max="676" width="0.28515625" style="126" customWidth="1"/>
    <col min="677" max="677" width="8.28515625" style="126" customWidth="1"/>
    <col min="678" max="678" width="0.28515625" style="126" customWidth="1"/>
    <col min="679" max="679" width="10.28515625" style="126" customWidth="1"/>
    <col min="680" max="680" width="0.28515625" style="126" customWidth="1"/>
    <col min="681" max="681" width="11.28515625" style="126" customWidth="1"/>
    <col min="682" max="682" width="0.28515625" style="126" customWidth="1"/>
    <col min="683" max="683" width="8" style="126" customWidth="1"/>
    <col min="684" max="684" width="0.28515625" style="126" customWidth="1"/>
    <col min="685" max="685" width="10.28515625" style="126" customWidth="1"/>
    <col min="686" max="686" width="0.28515625" style="126" customWidth="1"/>
    <col min="687" max="687" width="13.28515625" style="126" customWidth="1"/>
    <col min="688" max="688" width="0.28515625" style="126" customWidth="1"/>
    <col min="689" max="689" width="10" style="126" customWidth="1"/>
    <col min="690" max="690" width="0.28515625" style="126" customWidth="1"/>
    <col min="691" max="691" width="10.28515625" style="126" customWidth="1"/>
    <col min="692" max="692" width="0.28515625" style="126" customWidth="1"/>
    <col min="693" max="693" width="9.28515625" style="126" customWidth="1"/>
    <col min="694" max="694" width="8.7109375" style="126"/>
    <col min="695" max="696" width="12" style="126" bestFit="1" customWidth="1"/>
    <col min="697" max="923" width="8.7109375" style="126"/>
    <col min="924" max="924" width="26.28515625" style="126" customWidth="1"/>
    <col min="925" max="925" width="6.28515625" style="126" customWidth="1"/>
    <col min="926" max="926" width="0.28515625" style="126" customWidth="1"/>
    <col min="927" max="927" width="8.28515625" style="126" customWidth="1"/>
    <col min="928" max="928" width="0.28515625" style="126" customWidth="1"/>
    <col min="929" max="929" width="10" style="126" customWidth="1"/>
    <col min="930" max="930" width="0.28515625" style="126" customWidth="1"/>
    <col min="931" max="931" width="10.28515625" style="126" customWidth="1"/>
    <col min="932" max="932" width="0.28515625" style="126" customWidth="1"/>
    <col min="933" max="933" width="8.28515625" style="126" customWidth="1"/>
    <col min="934" max="934" width="0.28515625" style="126" customWidth="1"/>
    <col min="935" max="935" width="10.28515625" style="126" customWidth="1"/>
    <col min="936" max="936" width="0.28515625" style="126" customWidth="1"/>
    <col min="937" max="937" width="11.28515625" style="126" customWidth="1"/>
    <col min="938" max="938" width="0.28515625" style="126" customWidth="1"/>
    <col min="939" max="939" width="8" style="126" customWidth="1"/>
    <col min="940" max="940" width="0.28515625" style="126" customWidth="1"/>
    <col min="941" max="941" width="10.28515625" style="126" customWidth="1"/>
    <col min="942" max="942" width="0.28515625" style="126" customWidth="1"/>
    <col min="943" max="943" width="13.28515625" style="126" customWidth="1"/>
    <col min="944" max="944" width="0.28515625" style="126" customWidth="1"/>
    <col min="945" max="945" width="10" style="126" customWidth="1"/>
    <col min="946" max="946" width="0.28515625" style="126" customWidth="1"/>
    <col min="947" max="947" width="10.28515625" style="126" customWidth="1"/>
    <col min="948" max="948" width="0.28515625" style="126" customWidth="1"/>
    <col min="949" max="949" width="9.28515625" style="126" customWidth="1"/>
    <col min="950" max="950" width="8.7109375" style="126"/>
    <col min="951" max="952" width="12" style="126" bestFit="1" customWidth="1"/>
    <col min="953" max="1179" width="8.7109375" style="126"/>
    <col min="1180" max="1180" width="26.28515625" style="126" customWidth="1"/>
    <col min="1181" max="1181" width="6.28515625" style="126" customWidth="1"/>
    <col min="1182" max="1182" width="0.28515625" style="126" customWidth="1"/>
    <col min="1183" max="1183" width="8.28515625" style="126" customWidth="1"/>
    <col min="1184" max="1184" width="0.28515625" style="126" customWidth="1"/>
    <col min="1185" max="1185" width="10" style="126" customWidth="1"/>
    <col min="1186" max="1186" width="0.28515625" style="126" customWidth="1"/>
    <col min="1187" max="1187" width="10.28515625" style="126" customWidth="1"/>
    <col min="1188" max="1188" width="0.28515625" style="126" customWidth="1"/>
    <col min="1189" max="1189" width="8.28515625" style="126" customWidth="1"/>
    <col min="1190" max="1190" width="0.28515625" style="126" customWidth="1"/>
    <col min="1191" max="1191" width="10.28515625" style="126" customWidth="1"/>
    <col min="1192" max="1192" width="0.28515625" style="126" customWidth="1"/>
    <col min="1193" max="1193" width="11.28515625" style="126" customWidth="1"/>
    <col min="1194" max="1194" width="0.28515625" style="126" customWidth="1"/>
    <col min="1195" max="1195" width="8" style="126" customWidth="1"/>
    <col min="1196" max="1196" width="0.28515625" style="126" customWidth="1"/>
    <col min="1197" max="1197" width="10.28515625" style="126" customWidth="1"/>
    <col min="1198" max="1198" width="0.28515625" style="126" customWidth="1"/>
    <col min="1199" max="1199" width="13.28515625" style="126" customWidth="1"/>
    <col min="1200" max="1200" width="0.28515625" style="126" customWidth="1"/>
    <col min="1201" max="1201" width="10" style="126" customWidth="1"/>
    <col min="1202" max="1202" width="0.28515625" style="126" customWidth="1"/>
    <col min="1203" max="1203" width="10.28515625" style="126" customWidth="1"/>
    <col min="1204" max="1204" width="0.28515625" style="126" customWidth="1"/>
    <col min="1205" max="1205" width="9.28515625" style="126" customWidth="1"/>
    <col min="1206" max="1206" width="8.7109375" style="126"/>
    <col min="1207" max="1208" width="12" style="126" bestFit="1" customWidth="1"/>
    <col min="1209" max="1435" width="8.7109375" style="126"/>
    <col min="1436" max="1436" width="26.28515625" style="126" customWidth="1"/>
    <col min="1437" max="1437" width="6.28515625" style="126" customWidth="1"/>
    <col min="1438" max="1438" width="0.28515625" style="126" customWidth="1"/>
    <col min="1439" max="1439" width="8.28515625" style="126" customWidth="1"/>
    <col min="1440" max="1440" width="0.28515625" style="126" customWidth="1"/>
    <col min="1441" max="1441" width="10" style="126" customWidth="1"/>
    <col min="1442" max="1442" width="0.28515625" style="126" customWidth="1"/>
    <col min="1443" max="1443" width="10.28515625" style="126" customWidth="1"/>
    <col min="1444" max="1444" width="0.28515625" style="126" customWidth="1"/>
    <col min="1445" max="1445" width="8.28515625" style="126" customWidth="1"/>
    <col min="1446" max="1446" width="0.28515625" style="126" customWidth="1"/>
    <col min="1447" max="1447" width="10.28515625" style="126" customWidth="1"/>
    <col min="1448" max="1448" width="0.28515625" style="126" customWidth="1"/>
    <col min="1449" max="1449" width="11.28515625" style="126" customWidth="1"/>
    <col min="1450" max="1450" width="0.28515625" style="126" customWidth="1"/>
    <col min="1451" max="1451" width="8" style="126" customWidth="1"/>
    <col min="1452" max="1452" width="0.28515625" style="126" customWidth="1"/>
    <col min="1453" max="1453" width="10.28515625" style="126" customWidth="1"/>
    <col min="1454" max="1454" width="0.28515625" style="126" customWidth="1"/>
    <col min="1455" max="1455" width="13.28515625" style="126" customWidth="1"/>
    <col min="1456" max="1456" width="0.28515625" style="126" customWidth="1"/>
    <col min="1457" max="1457" width="10" style="126" customWidth="1"/>
    <col min="1458" max="1458" width="0.28515625" style="126" customWidth="1"/>
    <col min="1459" max="1459" width="10.28515625" style="126" customWidth="1"/>
    <col min="1460" max="1460" width="0.28515625" style="126" customWidth="1"/>
    <col min="1461" max="1461" width="9.28515625" style="126" customWidth="1"/>
    <col min="1462" max="1462" width="8.7109375" style="126"/>
    <col min="1463" max="1464" width="12" style="126" bestFit="1" customWidth="1"/>
    <col min="1465" max="1691" width="8.7109375" style="126"/>
    <col min="1692" max="1692" width="26.28515625" style="126" customWidth="1"/>
    <col min="1693" max="1693" width="6.28515625" style="126" customWidth="1"/>
    <col min="1694" max="1694" width="0.28515625" style="126" customWidth="1"/>
    <col min="1695" max="1695" width="8.28515625" style="126" customWidth="1"/>
    <col min="1696" max="1696" width="0.28515625" style="126" customWidth="1"/>
    <col min="1697" max="1697" width="10" style="126" customWidth="1"/>
    <col min="1698" max="1698" width="0.28515625" style="126" customWidth="1"/>
    <col min="1699" max="1699" width="10.28515625" style="126" customWidth="1"/>
    <col min="1700" max="1700" width="0.28515625" style="126" customWidth="1"/>
    <col min="1701" max="1701" width="8.28515625" style="126" customWidth="1"/>
    <col min="1702" max="1702" width="0.28515625" style="126" customWidth="1"/>
    <col min="1703" max="1703" width="10.28515625" style="126" customWidth="1"/>
    <col min="1704" max="1704" width="0.28515625" style="126" customWidth="1"/>
    <col min="1705" max="1705" width="11.28515625" style="126" customWidth="1"/>
    <col min="1706" max="1706" width="0.28515625" style="126" customWidth="1"/>
    <col min="1707" max="1707" width="8" style="126" customWidth="1"/>
    <col min="1708" max="1708" width="0.28515625" style="126" customWidth="1"/>
    <col min="1709" max="1709" width="10.28515625" style="126" customWidth="1"/>
    <col min="1710" max="1710" width="0.28515625" style="126" customWidth="1"/>
    <col min="1711" max="1711" width="13.28515625" style="126" customWidth="1"/>
    <col min="1712" max="1712" width="0.28515625" style="126" customWidth="1"/>
    <col min="1713" max="1713" width="10" style="126" customWidth="1"/>
    <col min="1714" max="1714" width="0.28515625" style="126" customWidth="1"/>
    <col min="1715" max="1715" width="10.28515625" style="126" customWidth="1"/>
    <col min="1716" max="1716" width="0.28515625" style="126" customWidth="1"/>
    <col min="1717" max="1717" width="9.28515625" style="126" customWidth="1"/>
    <col min="1718" max="1718" width="8.7109375" style="126"/>
    <col min="1719" max="1720" width="12" style="126" bestFit="1" customWidth="1"/>
    <col min="1721" max="1947" width="8.7109375" style="126"/>
    <col min="1948" max="1948" width="26.28515625" style="126" customWidth="1"/>
    <col min="1949" max="1949" width="6.28515625" style="126" customWidth="1"/>
    <col min="1950" max="1950" width="0.28515625" style="126" customWidth="1"/>
    <col min="1951" max="1951" width="8.28515625" style="126" customWidth="1"/>
    <col min="1952" max="1952" width="0.28515625" style="126" customWidth="1"/>
    <col min="1953" max="1953" width="10" style="126" customWidth="1"/>
    <col min="1954" max="1954" width="0.28515625" style="126" customWidth="1"/>
    <col min="1955" max="1955" width="10.28515625" style="126" customWidth="1"/>
    <col min="1956" max="1956" width="0.28515625" style="126" customWidth="1"/>
    <col min="1957" max="1957" width="8.28515625" style="126" customWidth="1"/>
    <col min="1958" max="1958" width="0.28515625" style="126" customWidth="1"/>
    <col min="1959" max="1959" width="10.28515625" style="126" customWidth="1"/>
    <col min="1960" max="1960" width="0.28515625" style="126" customWidth="1"/>
    <col min="1961" max="1961" width="11.28515625" style="126" customWidth="1"/>
    <col min="1962" max="1962" width="0.28515625" style="126" customWidth="1"/>
    <col min="1963" max="1963" width="8" style="126" customWidth="1"/>
    <col min="1964" max="1964" width="0.28515625" style="126" customWidth="1"/>
    <col min="1965" max="1965" width="10.28515625" style="126" customWidth="1"/>
    <col min="1966" max="1966" width="0.28515625" style="126" customWidth="1"/>
    <col min="1967" max="1967" width="13.28515625" style="126" customWidth="1"/>
    <col min="1968" max="1968" width="0.28515625" style="126" customWidth="1"/>
    <col min="1969" max="1969" width="10" style="126" customWidth="1"/>
    <col min="1970" max="1970" width="0.28515625" style="126" customWidth="1"/>
    <col min="1971" max="1971" width="10.28515625" style="126" customWidth="1"/>
    <col min="1972" max="1972" width="0.28515625" style="126" customWidth="1"/>
    <col min="1973" max="1973" width="9.28515625" style="126" customWidth="1"/>
    <col min="1974" max="1974" width="8.7109375" style="126"/>
    <col min="1975" max="1976" width="12" style="126" bestFit="1" customWidth="1"/>
    <col min="1977" max="2203" width="8.7109375" style="126"/>
    <col min="2204" max="2204" width="26.28515625" style="126" customWidth="1"/>
    <col min="2205" max="2205" width="6.28515625" style="126" customWidth="1"/>
    <col min="2206" max="2206" width="0.28515625" style="126" customWidth="1"/>
    <col min="2207" max="2207" width="8.28515625" style="126" customWidth="1"/>
    <col min="2208" max="2208" width="0.28515625" style="126" customWidth="1"/>
    <col min="2209" max="2209" width="10" style="126" customWidth="1"/>
    <col min="2210" max="2210" width="0.28515625" style="126" customWidth="1"/>
    <col min="2211" max="2211" width="10.28515625" style="126" customWidth="1"/>
    <col min="2212" max="2212" width="0.28515625" style="126" customWidth="1"/>
    <col min="2213" max="2213" width="8.28515625" style="126" customWidth="1"/>
    <col min="2214" max="2214" width="0.28515625" style="126" customWidth="1"/>
    <col min="2215" max="2215" width="10.28515625" style="126" customWidth="1"/>
    <col min="2216" max="2216" width="0.28515625" style="126" customWidth="1"/>
    <col min="2217" max="2217" width="11.28515625" style="126" customWidth="1"/>
    <col min="2218" max="2218" width="0.28515625" style="126" customWidth="1"/>
    <col min="2219" max="2219" width="8" style="126" customWidth="1"/>
    <col min="2220" max="2220" width="0.28515625" style="126" customWidth="1"/>
    <col min="2221" max="2221" width="10.28515625" style="126" customWidth="1"/>
    <col min="2222" max="2222" width="0.28515625" style="126" customWidth="1"/>
    <col min="2223" max="2223" width="13.28515625" style="126" customWidth="1"/>
    <col min="2224" max="2224" width="0.28515625" style="126" customWidth="1"/>
    <col min="2225" max="2225" width="10" style="126" customWidth="1"/>
    <col min="2226" max="2226" width="0.28515625" style="126" customWidth="1"/>
    <col min="2227" max="2227" width="10.28515625" style="126" customWidth="1"/>
    <col min="2228" max="2228" width="0.28515625" style="126" customWidth="1"/>
    <col min="2229" max="2229" width="9.28515625" style="126" customWidth="1"/>
    <col min="2230" max="2230" width="8.7109375" style="126"/>
    <col min="2231" max="2232" width="12" style="126" bestFit="1" customWidth="1"/>
    <col min="2233" max="2459" width="8.7109375" style="126"/>
    <col min="2460" max="2460" width="26.28515625" style="126" customWidth="1"/>
    <col min="2461" max="2461" width="6.28515625" style="126" customWidth="1"/>
    <col min="2462" max="2462" width="0.28515625" style="126" customWidth="1"/>
    <col min="2463" max="2463" width="8.28515625" style="126" customWidth="1"/>
    <col min="2464" max="2464" width="0.28515625" style="126" customWidth="1"/>
    <col min="2465" max="2465" width="10" style="126" customWidth="1"/>
    <col min="2466" max="2466" width="0.28515625" style="126" customWidth="1"/>
    <col min="2467" max="2467" width="10.28515625" style="126" customWidth="1"/>
    <col min="2468" max="2468" width="0.28515625" style="126" customWidth="1"/>
    <col min="2469" max="2469" width="8.28515625" style="126" customWidth="1"/>
    <col min="2470" max="2470" width="0.28515625" style="126" customWidth="1"/>
    <col min="2471" max="2471" width="10.28515625" style="126" customWidth="1"/>
    <col min="2472" max="2472" width="0.28515625" style="126" customWidth="1"/>
    <col min="2473" max="2473" width="11.28515625" style="126" customWidth="1"/>
    <col min="2474" max="2474" width="0.28515625" style="126" customWidth="1"/>
    <col min="2475" max="2475" width="8" style="126" customWidth="1"/>
    <col min="2476" max="2476" width="0.28515625" style="126" customWidth="1"/>
    <col min="2477" max="2477" width="10.28515625" style="126" customWidth="1"/>
    <col min="2478" max="2478" width="0.28515625" style="126" customWidth="1"/>
    <col min="2479" max="2479" width="13.28515625" style="126" customWidth="1"/>
    <col min="2480" max="2480" width="0.28515625" style="126" customWidth="1"/>
    <col min="2481" max="2481" width="10" style="126" customWidth="1"/>
    <col min="2482" max="2482" width="0.28515625" style="126" customWidth="1"/>
    <col min="2483" max="2483" width="10.28515625" style="126" customWidth="1"/>
    <col min="2484" max="2484" width="0.28515625" style="126" customWidth="1"/>
    <col min="2485" max="2485" width="9.28515625" style="126" customWidth="1"/>
    <col min="2486" max="2486" width="8.7109375" style="126"/>
    <col min="2487" max="2488" width="12" style="126" bestFit="1" customWidth="1"/>
    <col min="2489" max="2715" width="8.7109375" style="126"/>
    <col min="2716" max="2716" width="26.28515625" style="126" customWidth="1"/>
    <col min="2717" max="2717" width="6.28515625" style="126" customWidth="1"/>
    <col min="2718" max="2718" width="0.28515625" style="126" customWidth="1"/>
    <col min="2719" max="2719" width="8.28515625" style="126" customWidth="1"/>
    <col min="2720" max="2720" width="0.28515625" style="126" customWidth="1"/>
    <col min="2721" max="2721" width="10" style="126" customWidth="1"/>
    <col min="2722" max="2722" width="0.28515625" style="126" customWidth="1"/>
    <col min="2723" max="2723" width="10.28515625" style="126" customWidth="1"/>
    <col min="2724" max="2724" width="0.28515625" style="126" customWidth="1"/>
    <col min="2725" max="2725" width="8.28515625" style="126" customWidth="1"/>
    <col min="2726" max="2726" width="0.28515625" style="126" customWidth="1"/>
    <col min="2727" max="2727" width="10.28515625" style="126" customWidth="1"/>
    <col min="2728" max="2728" width="0.28515625" style="126" customWidth="1"/>
    <col min="2729" max="2729" width="11.28515625" style="126" customWidth="1"/>
    <col min="2730" max="2730" width="0.28515625" style="126" customWidth="1"/>
    <col min="2731" max="2731" width="8" style="126" customWidth="1"/>
    <col min="2732" max="2732" width="0.28515625" style="126" customWidth="1"/>
    <col min="2733" max="2733" width="10.28515625" style="126" customWidth="1"/>
    <col min="2734" max="2734" width="0.28515625" style="126" customWidth="1"/>
    <col min="2735" max="2735" width="13.28515625" style="126" customWidth="1"/>
    <col min="2736" max="2736" width="0.28515625" style="126" customWidth="1"/>
    <col min="2737" max="2737" width="10" style="126" customWidth="1"/>
    <col min="2738" max="2738" width="0.28515625" style="126" customWidth="1"/>
    <col min="2739" max="2739" width="10.28515625" style="126" customWidth="1"/>
    <col min="2740" max="2740" width="0.28515625" style="126" customWidth="1"/>
    <col min="2741" max="2741" width="9.28515625" style="126" customWidth="1"/>
    <col min="2742" max="2742" width="8.7109375" style="126"/>
    <col min="2743" max="2744" width="12" style="126" bestFit="1" customWidth="1"/>
    <col min="2745" max="2971" width="8.7109375" style="126"/>
    <col min="2972" max="2972" width="26.28515625" style="126" customWidth="1"/>
    <col min="2973" max="2973" width="6.28515625" style="126" customWidth="1"/>
    <col min="2974" max="2974" width="0.28515625" style="126" customWidth="1"/>
    <col min="2975" max="2975" width="8.28515625" style="126" customWidth="1"/>
    <col min="2976" max="2976" width="0.28515625" style="126" customWidth="1"/>
    <col min="2977" max="2977" width="10" style="126" customWidth="1"/>
    <col min="2978" max="2978" width="0.28515625" style="126" customWidth="1"/>
    <col min="2979" max="2979" width="10.28515625" style="126" customWidth="1"/>
    <col min="2980" max="2980" width="0.28515625" style="126" customWidth="1"/>
    <col min="2981" max="2981" width="8.28515625" style="126" customWidth="1"/>
    <col min="2982" max="2982" width="0.28515625" style="126" customWidth="1"/>
    <col min="2983" max="2983" width="10.28515625" style="126" customWidth="1"/>
    <col min="2984" max="2984" width="0.28515625" style="126" customWidth="1"/>
    <col min="2985" max="2985" width="11.28515625" style="126" customWidth="1"/>
    <col min="2986" max="2986" width="0.28515625" style="126" customWidth="1"/>
    <col min="2987" max="2987" width="8" style="126" customWidth="1"/>
    <col min="2988" max="2988" width="0.28515625" style="126" customWidth="1"/>
    <col min="2989" max="2989" width="10.28515625" style="126" customWidth="1"/>
    <col min="2990" max="2990" width="0.28515625" style="126" customWidth="1"/>
    <col min="2991" max="2991" width="13.28515625" style="126" customWidth="1"/>
    <col min="2992" max="2992" width="0.28515625" style="126" customWidth="1"/>
    <col min="2993" max="2993" width="10" style="126" customWidth="1"/>
    <col min="2994" max="2994" width="0.28515625" style="126" customWidth="1"/>
    <col min="2995" max="2995" width="10.28515625" style="126" customWidth="1"/>
    <col min="2996" max="2996" width="0.28515625" style="126" customWidth="1"/>
    <col min="2997" max="2997" width="9.28515625" style="126" customWidth="1"/>
    <col min="2998" max="2998" width="8.7109375" style="126"/>
    <col min="2999" max="3000" width="12" style="126" bestFit="1" customWidth="1"/>
    <col min="3001" max="3227" width="8.7109375" style="126"/>
    <col min="3228" max="3228" width="26.28515625" style="126" customWidth="1"/>
    <col min="3229" max="3229" width="6.28515625" style="126" customWidth="1"/>
    <col min="3230" max="3230" width="0.28515625" style="126" customWidth="1"/>
    <col min="3231" max="3231" width="8.28515625" style="126" customWidth="1"/>
    <col min="3232" max="3232" width="0.28515625" style="126" customWidth="1"/>
    <col min="3233" max="3233" width="10" style="126" customWidth="1"/>
    <col min="3234" max="3234" width="0.28515625" style="126" customWidth="1"/>
    <col min="3235" max="3235" width="10.28515625" style="126" customWidth="1"/>
    <col min="3236" max="3236" width="0.28515625" style="126" customWidth="1"/>
    <col min="3237" max="3237" width="8.28515625" style="126" customWidth="1"/>
    <col min="3238" max="3238" width="0.28515625" style="126" customWidth="1"/>
    <col min="3239" max="3239" width="10.28515625" style="126" customWidth="1"/>
    <col min="3240" max="3240" width="0.28515625" style="126" customWidth="1"/>
    <col min="3241" max="3241" width="11.28515625" style="126" customWidth="1"/>
    <col min="3242" max="3242" width="0.28515625" style="126" customWidth="1"/>
    <col min="3243" max="3243" width="8" style="126" customWidth="1"/>
    <col min="3244" max="3244" width="0.28515625" style="126" customWidth="1"/>
    <col min="3245" max="3245" width="10.28515625" style="126" customWidth="1"/>
    <col min="3246" max="3246" width="0.28515625" style="126" customWidth="1"/>
    <col min="3247" max="3247" width="13.28515625" style="126" customWidth="1"/>
    <col min="3248" max="3248" width="0.28515625" style="126" customWidth="1"/>
    <col min="3249" max="3249" width="10" style="126" customWidth="1"/>
    <col min="3250" max="3250" width="0.28515625" style="126" customWidth="1"/>
    <col min="3251" max="3251" width="10.28515625" style="126" customWidth="1"/>
    <col min="3252" max="3252" width="0.28515625" style="126" customWidth="1"/>
    <col min="3253" max="3253" width="9.28515625" style="126" customWidth="1"/>
    <col min="3254" max="3254" width="8.7109375" style="126"/>
    <col min="3255" max="3256" width="12" style="126" bestFit="1" customWidth="1"/>
    <col min="3257" max="3483" width="8.7109375" style="126"/>
    <col min="3484" max="3484" width="26.28515625" style="126" customWidth="1"/>
    <col min="3485" max="3485" width="6.28515625" style="126" customWidth="1"/>
    <col min="3486" max="3486" width="0.28515625" style="126" customWidth="1"/>
    <col min="3487" max="3487" width="8.28515625" style="126" customWidth="1"/>
    <col min="3488" max="3488" width="0.28515625" style="126" customWidth="1"/>
    <col min="3489" max="3489" width="10" style="126" customWidth="1"/>
    <col min="3490" max="3490" width="0.28515625" style="126" customWidth="1"/>
    <col min="3491" max="3491" width="10.28515625" style="126" customWidth="1"/>
    <col min="3492" max="3492" width="0.28515625" style="126" customWidth="1"/>
    <col min="3493" max="3493" width="8.28515625" style="126" customWidth="1"/>
    <col min="3494" max="3494" width="0.28515625" style="126" customWidth="1"/>
    <col min="3495" max="3495" width="10.28515625" style="126" customWidth="1"/>
    <col min="3496" max="3496" width="0.28515625" style="126" customWidth="1"/>
    <col min="3497" max="3497" width="11.28515625" style="126" customWidth="1"/>
    <col min="3498" max="3498" width="0.28515625" style="126" customWidth="1"/>
    <col min="3499" max="3499" width="8" style="126" customWidth="1"/>
    <col min="3500" max="3500" width="0.28515625" style="126" customWidth="1"/>
    <col min="3501" max="3501" width="10.28515625" style="126" customWidth="1"/>
    <col min="3502" max="3502" width="0.28515625" style="126" customWidth="1"/>
    <col min="3503" max="3503" width="13.28515625" style="126" customWidth="1"/>
    <col min="3504" max="3504" width="0.28515625" style="126" customWidth="1"/>
    <col min="3505" max="3505" width="10" style="126" customWidth="1"/>
    <col min="3506" max="3506" width="0.28515625" style="126" customWidth="1"/>
    <col min="3507" max="3507" width="10.28515625" style="126" customWidth="1"/>
    <col min="3508" max="3508" width="0.28515625" style="126" customWidth="1"/>
    <col min="3509" max="3509" width="9.28515625" style="126" customWidth="1"/>
    <col min="3510" max="3510" width="8.7109375" style="126"/>
    <col min="3511" max="3512" width="12" style="126" bestFit="1" customWidth="1"/>
    <col min="3513" max="3739" width="8.7109375" style="126"/>
    <col min="3740" max="3740" width="26.28515625" style="126" customWidth="1"/>
    <col min="3741" max="3741" width="6.28515625" style="126" customWidth="1"/>
    <col min="3742" max="3742" width="0.28515625" style="126" customWidth="1"/>
    <col min="3743" max="3743" width="8.28515625" style="126" customWidth="1"/>
    <col min="3744" max="3744" width="0.28515625" style="126" customWidth="1"/>
    <col min="3745" max="3745" width="10" style="126" customWidth="1"/>
    <col min="3746" max="3746" width="0.28515625" style="126" customWidth="1"/>
    <col min="3747" max="3747" width="10.28515625" style="126" customWidth="1"/>
    <col min="3748" max="3748" width="0.28515625" style="126" customWidth="1"/>
    <col min="3749" max="3749" width="8.28515625" style="126" customWidth="1"/>
    <col min="3750" max="3750" width="0.28515625" style="126" customWidth="1"/>
    <col min="3751" max="3751" width="10.28515625" style="126" customWidth="1"/>
    <col min="3752" max="3752" width="0.28515625" style="126" customWidth="1"/>
    <col min="3753" max="3753" width="11.28515625" style="126" customWidth="1"/>
    <col min="3754" max="3754" width="0.28515625" style="126" customWidth="1"/>
    <col min="3755" max="3755" width="8" style="126" customWidth="1"/>
    <col min="3756" max="3756" width="0.28515625" style="126" customWidth="1"/>
    <col min="3757" max="3757" width="10.28515625" style="126" customWidth="1"/>
    <col min="3758" max="3758" width="0.28515625" style="126" customWidth="1"/>
    <col min="3759" max="3759" width="13.28515625" style="126" customWidth="1"/>
    <col min="3760" max="3760" width="0.28515625" style="126" customWidth="1"/>
    <col min="3761" max="3761" width="10" style="126" customWidth="1"/>
    <col min="3762" max="3762" width="0.28515625" style="126" customWidth="1"/>
    <col min="3763" max="3763" width="10.28515625" style="126" customWidth="1"/>
    <col min="3764" max="3764" width="0.28515625" style="126" customWidth="1"/>
    <col min="3765" max="3765" width="9.28515625" style="126" customWidth="1"/>
    <col min="3766" max="3766" width="8.7109375" style="126"/>
    <col min="3767" max="3768" width="12" style="126" bestFit="1" customWidth="1"/>
    <col min="3769" max="3995" width="8.7109375" style="126"/>
    <col min="3996" max="3996" width="26.28515625" style="126" customWidth="1"/>
    <col min="3997" max="3997" width="6.28515625" style="126" customWidth="1"/>
    <col min="3998" max="3998" width="0.28515625" style="126" customWidth="1"/>
    <col min="3999" max="3999" width="8.28515625" style="126" customWidth="1"/>
    <col min="4000" max="4000" width="0.28515625" style="126" customWidth="1"/>
    <col min="4001" max="4001" width="10" style="126" customWidth="1"/>
    <col min="4002" max="4002" width="0.28515625" style="126" customWidth="1"/>
    <col min="4003" max="4003" width="10.28515625" style="126" customWidth="1"/>
    <col min="4004" max="4004" width="0.28515625" style="126" customWidth="1"/>
    <col min="4005" max="4005" width="8.28515625" style="126" customWidth="1"/>
    <col min="4006" max="4006" width="0.28515625" style="126" customWidth="1"/>
    <col min="4007" max="4007" width="10.28515625" style="126" customWidth="1"/>
    <col min="4008" max="4008" width="0.28515625" style="126" customWidth="1"/>
    <col min="4009" max="4009" width="11.28515625" style="126" customWidth="1"/>
    <col min="4010" max="4010" width="0.28515625" style="126" customWidth="1"/>
    <col min="4011" max="4011" width="8" style="126" customWidth="1"/>
    <col min="4012" max="4012" width="0.28515625" style="126" customWidth="1"/>
    <col min="4013" max="4013" width="10.28515625" style="126" customWidth="1"/>
    <col min="4014" max="4014" width="0.28515625" style="126" customWidth="1"/>
    <col min="4015" max="4015" width="13.28515625" style="126" customWidth="1"/>
    <col min="4016" max="4016" width="0.28515625" style="126" customWidth="1"/>
    <col min="4017" max="4017" width="10" style="126" customWidth="1"/>
    <col min="4018" max="4018" width="0.28515625" style="126" customWidth="1"/>
    <col min="4019" max="4019" width="10.28515625" style="126" customWidth="1"/>
    <col min="4020" max="4020" width="0.28515625" style="126" customWidth="1"/>
    <col min="4021" max="4021" width="9.28515625" style="126" customWidth="1"/>
    <col min="4022" max="4022" width="8.7109375" style="126"/>
    <col min="4023" max="4024" width="12" style="126" bestFit="1" customWidth="1"/>
    <col min="4025" max="4251" width="8.7109375" style="126"/>
    <col min="4252" max="4252" width="26.28515625" style="126" customWidth="1"/>
    <col min="4253" max="4253" width="6.28515625" style="126" customWidth="1"/>
    <col min="4254" max="4254" width="0.28515625" style="126" customWidth="1"/>
    <col min="4255" max="4255" width="8.28515625" style="126" customWidth="1"/>
    <col min="4256" max="4256" width="0.28515625" style="126" customWidth="1"/>
    <col min="4257" max="4257" width="10" style="126" customWidth="1"/>
    <col min="4258" max="4258" width="0.28515625" style="126" customWidth="1"/>
    <col min="4259" max="4259" width="10.28515625" style="126" customWidth="1"/>
    <col min="4260" max="4260" width="0.28515625" style="126" customWidth="1"/>
    <col min="4261" max="4261" width="8.28515625" style="126" customWidth="1"/>
    <col min="4262" max="4262" width="0.28515625" style="126" customWidth="1"/>
    <col min="4263" max="4263" width="10.28515625" style="126" customWidth="1"/>
    <col min="4264" max="4264" width="0.28515625" style="126" customWidth="1"/>
    <col min="4265" max="4265" width="11.28515625" style="126" customWidth="1"/>
    <col min="4266" max="4266" width="0.28515625" style="126" customWidth="1"/>
    <col min="4267" max="4267" width="8" style="126" customWidth="1"/>
    <col min="4268" max="4268" width="0.28515625" style="126" customWidth="1"/>
    <col min="4269" max="4269" width="10.28515625" style="126" customWidth="1"/>
    <col min="4270" max="4270" width="0.28515625" style="126" customWidth="1"/>
    <col min="4271" max="4271" width="13.28515625" style="126" customWidth="1"/>
    <col min="4272" max="4272" width="0.28515625" style="126" customWidth="1"/>
    <col min="4273" max="4273" width="10" style="126" customWidth="1"/>
    <col min="4274" max="4274" width="0.28515625" style="126" customWidth="1"/>
    <col min="4275" max="4275" width="10.28515625" style="126" customWidth="1"/>
    <col min="4276" max="4276" width="0.28515625" style="126" customWidth="1"/>
    <col min="4277" max="4277" width="9.28515625" style="126" customWidth="1"/>
    <col min="4278" max="4278" width="8.7109375" style="126"/>
    <col min="4279" max="4280" width="12" style="126" bestFit="1" customWidth="1"/>
    <col min="4281" max="4507" width="8.7109375" style="126"/>
    <col min="4508" max="4508" width="26.28515625" style="126" customWidth="1"/>
    <col min="4509" max="4509" width="6.28515625" style="126" customWidth="1"/>
    <col min="4510" max="4510" width="0.28515625" style="126" customWidth="1"/>
    <col min="4511" max="4511" width="8.28515625" style="126" customWidth="1"/>
    <col min="4512" max="4512" width="0.28515625" style="126" customWidth="1"/>
    <col min="4513" max="4513" width="10" style="126" customWidth="1"/>
    <col min="4514" max="4514" width="0.28515625" style="126" customWidth="1"/>
    <col min="4515" max="4515" width="10.28515625" style="126" customWidth="1"/>
    <col min="4516" max="4516" width="0.28515625" style="126" customWidth="1"/>
    <col min="4517" max="4517" width="8.28515625" style="126" customWidth="1"/>
    <col min="4518" max="4518" width="0.28515625" style="126" customWidth="1"/>
    <col min="4519" max="4519" width="10.28515625" style="126" customWidth="1"/>
    <col min="4520" max="4520" width="0.28515625" style="126" customWidth="1"/>
    <col min="4521" max="4521" width="11.28515625" style="126" customWidth="1"/>
    <col min="4522" max="4522" width="0.28515625" style="126" customWidth="1"/>
    <col min="4523" max="4523" width="8" style="126" customWidth="1"/>
    <col min="4524" max="4524" width="0.28515625" style="126" customWidth="1"/>
    <col min="4525" max="4525" width="10.28515625" style="126" customWidth="1"/>
    <col min="4526" max="4526" width="0.28515625" style="126" customWidth="1"/>
    <col min="4527" max="4527" width="13.28515625" style="126" customWidth="1"/>
    <col min="4528" max="4528" width="0.28515625" style="126" customWidth="1"/>
    <col min="4529" max="4529" width="10" style="126" customWidth="1"/>
    <col min="4530" max="4530" width="0.28515625" style="126" customWidth="1"/>
    <col min="4531" max="4531" width="10.28515625" style="126" customWidth="1"/>
    <col min="4532" max="4532" width="0.28515625" style="126" customWidth="1"/>
    <col min="4533" max="4533" width="9.28515625" style="126" customWidth="1"/>
    <col min="4534" max="4534" width="8.7109375" style="126"/>
    <col min="4535" max="4536" width="12" style="126" bestFit="1" customWidth="1"/>
    <col min="4537" max="4763" width="8.7109375" style="126"/>
    <col min="4764" max="4764" width="26.28515625" style="126" customWidth="1"/>
    <col min="4765" max="4765" width="6.28515625" style="126" customWidth="1"/>
    <col min="4766" max="4766" width="0.28515625" style="126" customWidth="1"/>
    <col min="4767" max="4767" width="8.28515625" style="126" customWidth="1"/>
    <col min="4768" max="4768" width="0.28515625" style="126" customWidth="1"/>
    <col min="4769" max="4769" width="10" style="126" customWidth="1"/>
    <col min="4770" max="4770" width="0.28515625" style="126" customWidth="1"/>
    <col min="4771" max="4771" width="10.28515625" style="126" customWidth="1"/>
    <col min="4772" max="4772" width="0.28515625" style="126" customWidth="1"/>
    <col min="4773" max="4773" width="8.28515625" style="126" customWidth="1"/>
    <col min="4774" max="4774" width="0.28515625" style="126" customWidth="1"/>
    <col min="4775" max="4775" width="10.28515625" style="126" customWidth="1"/>
    <col min="4776" max="4776" width="0.28515625" style="126" customWidth="1"/>
    <col min="4777" max="4777" width="11.28515625" style="126" customWidth="1"/>
    <col min="4778" max="4778" width="0.28515625" style="126" customWidth="1"/>
    <col min="4779" max="4779" width="8" style="126" customWidth="1"/>
    <col min="4780" max="4780" width="0.28515625" style="126" customWidth="1"/>
    <col min="4781" max="4781" width="10.28515625" style="126" customWidth="1"/>
    <col min="4782" max="4782" width="0.28515625" style="126" customWidth="1"/>
    <col min="4783" max="4783" width="13.28515625" style="126" customWidth="1"/>
    <col min="4784" max="4784" width="0.28515625" style="126" customWidth="1"/>
    <col min="4785" max="4785" width="10" style="126" customWidth="1"/>
    <col min="4786" max="4786" width="0.28515625" style="126" customWidth="1"/>
    <col min="4787" max="4787" width="10.28515625" style="126" customWidth="1"/>
    <col min="4788" max="4788" width="0.28515625" style="126" customWidth="1"/>
    <col min="4789" max="4789" width="9.28515625" style="126" customWidth="1"/>
    <col min="4790" max="4790" width="8.7109375" style="126"/>
    <col min="4791" max="4792" width="12" style="126" bestFit="1" customWidth="1"/>
    <col min="4793" max="5019" width="8.7109375" style="126"/>
    <col min="5020" max="5020" width="26.28515625" style="126" customWidth="1"/>
    <col min="5021" max="5021" width="6.28515625" style="126" customWidth="1"/>
    <col min="5022" max="5022" width="0.28515625" style="126" customWidth="1"/>
    <col min="5023" max="5023" width="8.28515625" style="126" customWidth="1"/>
    <col min="5024" max="5024" width="0.28515625" style="126" customWidth="1"/>
    <col min="5025" max="5025" width="10" style="126" customWidth="1"/>
    <col min="5026" max="5026" width="0.28515625" style="126" customWidth="1"/>
    <col min="5027" max="5027" width="10.28515625" style="126" customWidth="1"/>
    <col min="5028" max="5028" width="0.28515625" style="126" customWidth="1"/>
    <col min="5029" max="5029" width="8.28515625" style="126" customWidth="1"/>
    <col min="5030" max="5030" width="0.28515625" style="126" customWidth="1"/>
    <col min="5031" max="5031" width="10.28515625" style="126" customWidth="1"/>
    <col min="5032" max="5032" width="0.28515625" style="126" customWidth="1"/>
    <col min="5033" max="5033" width="11.28515625" style="126" customWidth="1"/>
    <col min="5034" max="5034" width="0.28515625" style="126" customWidth="1"/>
    <col min="5035" max="5035" width="8" style="126" customWidth="1"/>
    <col min="5036" max="5036" width="0.28515625" style="126" customWidth="1"/>
    <col min="5037" max="5037" width="10.28515625" style="126" customWidth="1"/>
    <col min="5038" max="5038" width="0.28515625" style="126" customWidth="1"/>
    <col min="5039" max="5039" width="13.28515625" style="126" customWidth="1"/>
    <col min="5040" max="5040" width="0.28515625" style="126" customWidth="1"/>
    <col min="5041" max="5041" width="10" style="126" customWidth="1"/>
    <col min="5042" max="5042" width="0.28515625" style="126" customWidth="1"/>
    <col min="5043" max="5043" width="10.28515625" style="126" customWidth="1"/>
    <col min="5044" max="5044" width="0.28515625" style="126" customWidth="1"/>
    <col min="5045" max="5045" width="9.28515625" style="126" customWidth="1"/>
    <col min="5046" max="5046" width="8.7109375" style="126"/>
    <col min="5047" max="5048" width="12" style="126" bestFit="1" customWidth="1"/>
    <col min="5049" max="5275" width="8.7109375" style="126"/>
    <col min="5276" max="5276" width="26.28515625" style="126" customWidth="1"/>
    <col min="5277" max="5277" width="6.28515625" style="126" customWidth="1"/>
    <col min="5278" max="5278" width="0.28515625" style="126" customWidth="1"/>
    <col min="5279" max="5279" width="8.28515625" style="126" customWidth="1"/>
    <col min="5280" max="5280" width="0.28515625" style="126" customWidth="1"/>
    <col min="5281" max="5281" width="10" style="126" customWidth="1"/>
    <col min="5282" max="5282" width="0.28515625" style="126" customWidth="1"/>
    <col min="5283" max="5283" width="10.28515625" style="126" customWidth="1"/>
    <col min="5284" max="5284" width="0.28515625" style="126" customWidth="1"/>
    <col min="5285" max="5285" width="8.28515625" style="126" customWidth="1"/>
    <col min="5286" max="5286" width="0.28515625" style="126" customWidth="1"/>
    <col min="5287" max="5287" width="10.28515625" style="126" customWidth="1"/>
    <col min="5288" max="5288" width="0.28515625" style="126" customWidth="1"/>
    <col min="5289" max="5289" width="11.28515625" style="126" customWidth="1"/>
    <col min="5290" max="5290" width="0.28515625" style="126" customWidth="1"/>
    <col min="5291" max="5291" width="8" style="126" customWidth="1"/>
    <col min="5292" max="5292" width="0.28515625" style="126" customWidth="1"/>
    <col min="5293" max="5293" width="10.28515625" style="126" customWidth="1"/>
    <col min="5294" max="5294" width="0.28515625" style="126" customWidth="1"/>
    <col min="5295" max="5295" width="13.28515625" style="126" customWidth="1"/>
    <col min="5296" max="5296" width="0.28515625" style="126" customWidth="1"/>
    <col min="5297" max="5297" width="10" style="126" customWidth="1"/>
    <col min="5298" max="5298" width="0.28515625" style="126" customWidth="1"/>
    <col min="5299" max="5299" width="10.28515625" style="126" customWidth="1"/>
    <col min="5300" max="5300" width="0.28515625" style="126" customWidth="1"/>
    <col min="5301" max="5301" width="9.28515625" style="126" customWidth="1"/>
    <col min="5302" max="5302" width="8.7109375" style="126"/>
    <col min="5303" max="5304" width="12" style="126" bestFit="1" customWidth="1"/>
    <col min="5305" max="5531" width="8.7109375" style="126"/>
    <col min="5532" max="5532" width="26.28515625" style="126" customWidth="1"/>
    <col min="5533" max="5533" width="6.28515625" style="126" customWidth="1"/>
    <col min="5534" max="5534" width="0.28515625" style="126" customWidth="1"/>
    <col min="5535" max="5535" width="8.28515625" style="126" customWidth="1"/>
    <col min="5536" max="5536" width="0.28515625" style="126" customWidth="1"/>
    <col min="5537" max="5537" width="10" style="126" customWidth="1"/>
    <col min="5538" max="5538" width="0.28515625" style="126" customWidth="1"/>
    <col min="5539" max="5539" width="10.28515625" style="126" customWidth="1"/>
    <col min="5540" max="5540" width="0.28515625" style="126" customWidth="1"/>
    <col min="5541" max="5541" width="8.28515625" style="126" customWidth="1"/>
    <col min="5542" max="5542" width="0.28515625" style="126" customWidth="1"/>
    <col min="5543" max="5543" width="10.28515625" style="126" customWidth="1"/>
    <col min="5544" max="5544" width="0.28515625" style="126" customWidth="1"/>
    <col min="5545" max="5545" width="11.28515625" style="126" customWidth="1"/>
    <col min="5546" max="5546" width="0.28515625" style="126" customWidth="1"/>
    <col min="5547" max="5547" width="8" style="126" customWidth="1"/>
    <col min="5548" max="5548" width="0.28515625" style="126" customWidth="1"/>
    <col min="5549" max="5549" width="10.28515625" style="126" customWidth="1"/>
    <col min="5550" max="5550" width="0.28515625" style="126" customWidth="1"/>
    <col min="5551" max="5551" width="13.28515625" style="126" customWidth="1"/>
    <col min="5552" max="5552" width="0.28515625" style="126" customWidth="1"/>
    <col min="5553" max="5553" width="10" style="126" customWidth="1"/>
    <col min="5554" max="5554" width="0.28515625" style="126" customWidth="1"/>
    <col min="5555" max="5555" width="10.28515625" style="126" customWidth="1"/>
    <col min="5556" max="5556" width="0.28515625" style="126" customWidth="1"/>
    <col min="5557" max="5557" width="9.28515625" style="126" customWidth="1"/>
    <col min="5558" max="5558" width="8.7109375" style="126"/>
    <col min="5559" max="5560" width="12" style="126" bestFit="1" customWidth="1"/>
    <col min="5561" max="5787" width="8.7109375" style="126"/>
    <col min="5788" max="5788" width="26.28515625" style="126" customWidth="1"/>
    <col min="5789" max="5789" width="6.28515625" style="126" customWidth="1"/>
    <col min="5790" max="5790" width="0.28515625" style="126" customWidth="1"/>
    <col min="5791" max="5791" width="8.28515625" style="126" customWidth="1"/>
    <col min="5792" max="5792" width="0.28515625" style="126" customWidth="1"/>
    <col min="5793" max="5793" width="10" style="126" customWidth="1"/>
    <col min="5794" max="5794" width="0.28515625" style="126" customWidth="1"/>
    <col min="5795" max="5795" width="10.28515625" style="126" customWidth="1"/>
    <col min="5796" max="5796" width="0.28515625" style="126" customWidth="1"/>
    <col min="5797" max="5797" width="8.28515625" style="126" customWidth="1"/>
    <col min="5798" max="5798" width="0.28515625" style="126" customWidth="1"/>
    <col min="5799" max="5799" width="10.28515625" style="126" customWidth="1"/>
    <col min="5800" max="5800" width="0.28515625" style="126" customWidth="1"/>
    <col min="5801" max="5801" width="11.28515625" style="126" customWidth="1"/>
    <col min="5802" max="5802" width="0.28515625" style="126" customWidth="1"/>
    <col min="5803" max="5803" width="8" style="126" customWidth="1"/>
    <col min="5804" max="5804" width="0.28515625" style="126" customWidth="1"/>
    <col min="5805" max="5805" width="10.28515625" style="126" customWidth="1"/>
    <col min="5806" max="5806" width="0.28515625" style="126" customWidth="1"/>
    <col min="5807" max="5807" width="13.28515625" style="126" customWidth="1"/>
    <col min="5808" max="5808" width="0.28515625" style="126" customWidth="1"/>
    <col min="5809" max="5809" width="10" style="126" customWidth="1"/>
    <col min="5810" max="5810" width="0.28515625" style="126" customWidth="1"/>
    <col min="5811" max="5811" width="10.28515625" style="126" customWidth="1"/>
    <col min="5812" max="5812" width="0.28515625" style="126" customWidth="1"/>
    <col min="5813" max="5813" width="9.28515625" style="126" customWidth="1"/>
    <col min="5814" max="5814" width="8.7109375" style="126"/>
    <col min="5815" max="5816" width="12" style="126" bestFit="1" customWidth="1"/>
    <col min="5817" max="6043" width="8.7109375" style="126"/>
    <col min="6044" max="6044" width="26.28515625" style="126" customWidth="1"/>
    <col min="6045" max="6045" width="6.28515625" style="126" customWidth="1"/>
    <col min="6046" max="6046" width="0.28515625" style="126" customWidth="1"/>
    <col min="6047" max="6047" width="8.28515625" style="126" customWidth="1"/>
    <col min="6048" max="6048" width="0.28515625" style="126" customWidth="1"/>
    <col min="6049" max="6049" width="10" style="126" customWidth="1"/>
    <col min="6050" max="6050" width="0.28515625" style="126" customWidth="1"/>
    <col min="6051" max="6051" width="10.28515625" style="126" customWidth="1"/>
    <col min="6052" max="6052" width="0.28515625" style="126" customWidth="1"/>
    <col min="6053" max="6053" width="8.28515625" style="126" customWidth="1"/>
    <col min="6054" max="6054" width="0.28515625" style="126" customWidth="1"/>
    <col min="6055" max="6055" width="10.28515625" style="126" customWidth="1"/>
    <col min="6056" max="6056" width="0.28515625" style="126" customWidth="1"/>
    <col min="6057" max="6057" width="11.28515625" style="126" customWidth="1"/>
    <col min="6058" max="6058" width="0.28515625" style="126" customWidth="1"/>
    <col min="6059" max="6059" width="8" style="126" customWidth="1"/>
    <col min="6060" max="6060" width="0.28515625" style="126" customWidth="1"/>
    <col min="6061" max="6061" width="10.28515625" style="126" customWidth="1"/>
    <col min="6062" max="6062" width="0.28515625" style="126" customWidth="1"/>
    <col min="6063" max="6063" width="13.28515625" style="126" customWidth="1"/>
    <col min="6064" max="6064" width="0.28515625" style="126" customWidth="1"/>
    <col min="6065" max="6065" width="10" style="126" customWidth="1"/>
    <col min="6066" max="6066" width="0.28515625" style="126" customWidth="1"/>
    <col min="6067" max="6067" width="10.28515625" style="126" customWidth="1"/>
    <col min="6068" max="6068" width="0.28515625" style="126" customWidth="1"/>
    <col min="6069" max="6069" width="9.28515625" style="126" customWidth="1"/>
    <col min="6070" max="6070" width="8.7109375" style="126"/>
    <col min="6071" max="6072" width="12" style="126" bestFit="1" customWidth="1"/>
    <col min="6073" max="6299" width="8.7109375" style="126"/>
    <col min="6300" max="6300" width="26.28515625" style="126" customWidth="1"/>
    <col min="6301" max="6301" width="6.28515625" style="126" customWidth="1"/>
    <col min="6302" max="6302" width="0.28515625" style="126" customWidth="1"/>
    <col min="6303" max="6303" width="8.28515625" style="126" customWidth="1"/>
    <col min="6304" max="6304" width="0.28515625" style="126" customWidth="1"/>
    <col min="6305" max="6305" width="10" style="126" customWidth="1"/>
    <col min="6306" max="6306" width="0.28515625" style="126" customWidth="1"/>
    <col min="6307" max="6307" width="10.28515625" style="126" customWidth="1"/>
    <col min="6308" max="6308" width="0.28515625" style="126" customWidth="1"/>
    <col min="6309" max="6309" width="8.28515625" style="126" customWidth="1"/>
    <col min="6310" max="6310" width="0.28515625" style="126" customWidth="1"/>
    <col min="6311" max="6311" width="10.28515625" style="126" customWidth="1"/>
    <col min="6312" max="6312" width="0.28515625" style="126" customWidth="1"/>
    <col min="6313" max="6313" width="11.28515625" style="126" customWidth="1"/>
    <col min="6314" max="6314" width="0.28515625" style="126" customWidth="1"/>
    <col min="6315" max="6315" width="8" style="126" customWidth="1"/>
    <col min="6316" max="6316" width="0.28515625" style="126" customWidth="1"/>
    <col min="6317" max="6317" width="10.28515625" style="126" customWidth="1"/>
    <col min="6318" max="6318" width="0.28515625" style="126" customWidth="1"/>
    <col min="6319" max="6319" width="13.28515625" style="126" customWidth="1"/>
    <col min="6320" max="6320" width="0.28515625" style="126" customWidth="1"/>
    <col min="6321" max="6321" width="10" style="126" customWidth="1"/>
    <col min="6322" max="6322" width="0.28515625" style="126" customWidth="1"/>
    <col min="6323" max="6323" width="10.28515625" style="126" customWidth="1"/>
    <col min="6324" max="6324" width="0.28515625" style="126" customWidth="1"/>
    <col min="6325" max="6325" width="9.28515625" style="126" customWidth="1"/>
    <col min="6326" max="6326" width="8.7109375" style="126"/>
    <col min="6327" max="6328" width="12" style="126" bestFit="1" customWidth="1"/>
    <col min="6329" max="6555" width="8.7109375" style="126"/>
    <col min="6556" max="6556" width="26.28515625" style="126" customWidth="1"/>
    <col min="6557" max="6557" width="6.28515625" style="126" customWidth="1"/>
    <col min="6558" max="6558" width="0.28515625" style="126" customWidth="1"/>
    <col min="6559" max="6559" width="8.28515625" style="126" customWidth="1"/>
    <col min="6560" max="6560" width="0.28515625" style="126" customWidth="1"/>
    <col min="6561" max="6561" width="10" style="126" customWidth="1"/>
    <col min="6562" max="6562" width="0.28515625" style="126" customWidth="1"/>
    <col min="6563" max="6563" width="10.28515625" style="126" customWidth="1"/>
    <col min="6564" max="6564" width="0.28515625" style="126" customWidth="1"/>
    <col min="6565" max="6565" width="8.28515625" style="126" customWidth="1"/>
    <col min="6566" max="6566" width="0.28515625" style="126" customWidth="1"/>
    <col min="6567" max="6567" width="10.28515625" style="126" customWidth="1"/>
    <col min="6568" max="6568" width="0.28515625" style="126" customWidth="1"/>
    <col min="6569" max="6569" width="11.28515625" style="126" customWidth="1"/>
    <col min="6570" max="6570" width="0.28515625" style="126" customWidth="1"/>
    <col min="6571" max="6571" width="8" style="126" customWidth="1"/>
    <col min="6572" max="6572" width="0.28515625" style="126" customWidth="1"/>
    <col min="6573" max="6573" width="10.28515625" style="126" customWidth="1"/>
    <col min="6574" max="6574" width="0.28515625" style="126" customWidth="1"/>
    <col min="6575" max="6575" width="13.28515625" style="126" customWidth="1"/>
    <col min="6576" max="6576" width="0.28515625" style="126" customWidth="1"/>
    <col min="6577" max="6577" width="10" style="126" customWidth="1"/>
    <col min="6578" max="6578" width="0.28515625" style="126" customWidth="1"/>
    <col min="6579" max="6579" width="10.28515625" style="126" customWidth="1"/>
    <col min="6580" max="6580" width="0.28515625" style="126" customWidth="1"/>
    <col min="6581" max="6581" width="9.28515625" style="126" customWidth="1"/>
    <col min="6582" max="6582" width="8.7109375" style="126"/>
    <col min="6583" max="6584" width="12" style="126" bestFit="1" customWidth="1"/>
    <col min="6585" max="6811" width="8.7109375" style="126"/>
    <col min="6812" max="6812" width="26.28515625" style="126" customWidth="1"/>
    <col min="6813" max="6813" width="6.28515625" style="126" customWidth="1"/>
    <col min="6814" max="6814" width="0.28515625" style="126" customWidth="1"/>
    <col min="6815" max="6815" width="8.28515625" style="126" customWidth="1"/>
    <col min="6816" max="6816" width="0.28515625" style="126" customWidth="1"/>
    <col min="6817" max="6817" width="10" style="126" customWidth="1"/>
    <col min="6818" max="6818" width="0.28515625" style="126" customWidth="1"/>
    <col min="6819" max="6819" width="10.28515625" style="126" customWidth="1"/>
    <col min="6820" max="6820" width="0.28515625" style="126" customWidth="1"/>
    <col min="6821" max="6821" width="8.28515625" style="126" customWidth="1"/>
    <col min="6822" max="6822" width="0.28515625" style="126" customWidth="1"/>
    <col min="6823" max="6823" width="10.28515625" style="126" customWidth="1"/>
    <col min="6824" max="6824" width="0.28515625" style="126" customWidth="1"/>
    <col min="6825" max="6825" width="11.28515625" style="126" customWidth="1"/>
    <col min="6826" max="6826" width="0.28515625" style="126" customWidth="1"/>
    <col min="6827" max="6827" width="8" style="126" customWidth="1"/>
    <col min="6828" max="6828" width="0.28515625" style="126" customWidth="1"/>
    <col min="6829" max="6829" width="10.28515625" style="126" customWidth="1"/>
    <col min="6830" max="6830" width="0.28515625" style="126" customWidth="1"/>
    <col min="6831" max="6831" width="13.28515625" style="126" customWidth="1"/>
    <col min="6832" max="6832" width="0.28515625" style="126" customWidth="1"/>
    <col min="6833" max="6833" width="10" style="126" customWidth="1"/>
    <col min="6834" max="6834" width="0.28515625" style="126" customWidth="1"/>
    <col min="6835" max="6835" width="10.28515625" style="126" customWidth="1"/>
    <col min="6836" max="6836" width="0.28515625" style="126" customWidth="1"/>
    <col min="6837" max="6837" width="9.28515625" style="126" customWidth="1"/>
    <col min="6838" max="6838" width="8.7109375" style="126"/>
    <col min="6839" max="6840" width="12" style="126" bestFit="1" customWidth="1"/>
    <col min="6841" max="7067" width="8.7109375" style="126"/>
    <col min="7068" max="7068" width="26.28515625" style="126" customWidth="1"/>
    <col min="7069" max="7069" width="6.28515625" style="126" customWidth="1"/>
    <col min="7070" max="7070" width="0.28515625" style="126" customWidth="1"/>
    <col min="7071" max="7071" width="8.28515625" style="126" customWidth="1"/>
    <col min="7072" max="7072" width="0.28515625" style="126" customWidth="1"/>
    <col min="7073" max="7073" width="10" style="126" customWidth="1"/>
    <col min="7074" max="7074" width="0.28515625" style="126" customWidth="1"/>
    <col min="7075" max="7075" width="10.28515625" style="126" customWidth="1"/>
    <col min="7076" max="7076" width="0.28515625" style="126" customWidth="1"/>
    <col min="7077" max="7077" width="8.28515625" style="126" customWidth="1"/>
    <col min="7078" max="7078" width="0.28515625" style="126" customWidth="1"/>
    <col min="7079" max="7079" width="10.28515625" style="126" customWidth="1"/>
    <col min="7080" max="7080" width="0.28515625" style="126" customWidth="1"/>
    <col min="7081" max="7081" width="11.28515625" style="126" customWidth="1"/>
    <col min="7082" max="7082" width="0.28515625" style="126" customWidth="1"/>
    <col min="7083" max="7083" width="8" style="126" customWidth="1"/>
    <col min="7084" max="7084" width="0.28515625" style="126" customWidth="1"/>
    <col min="7085" max="7085" width="10.28515625" style="126" customWidth="1"/>
    <col min="7086" max="7086" width="0.28515625" style="126" customWidth="1"/>
    <col min="7087" max="7087" width="13.28515625" style="126" customWidth="1"/>
    <col min="7088" max="7088" width="0.28515625" style="126" customWidth="1"/>
    <col min="7089" max="7089" width="10" style="126" customWidth="1"/>
    <col min="7090" max="7090" width="0.28515625" style="126" customWidth="1"/>
    <col min="7091" max="7091" width="10.28515625" style="126" customWidth="1"/>
    <col min="7092" max="7092" width="0.28515625" style="126" customWidth="1"/>
    <col min="7093" max="7093" width="9.28515625" style="126" customWidth="1"/>
    <col min="7094" max="7094" width="8.7109375" style="126"/>
    <col min="7095" max="7096" width="12" style="126" bestFit="1" customWidth="1"/>
    <col min="7097" max="7323" width="8.7109375" style="126"/>
    <col min="7324" max="7324" width="26.28515625" style="126" customWidth="1"/>
    <col min="7325" max="7325" width="6.28515625" style="126" customWidth="1"/>
    <col min="7326" max="7326" width="0.28515625" style="126" customWidth="1"/>
    <col min="7327" max="7327" width="8.28515625" style="126" customWidth="1"/>
    <col min="7328" max="7328" width="0.28515625" style="126" customWidth="1"/>
    <col min="7329" max="7329" width="10" style="126" customWidth="1"/>
    <col min="7330" max="7330" width="0.28515625" style="126" customWidth="1"/>
    <col min="7331" max="7331" width="10.28515625" style="126" customWidth="1"/>
    <col min="7332" max="7332" width="0.28515625" style="126" customWidth="1"/>
    <col min="7333" max="7333" width="8.28515625" style="126" customWidth="1"/>
    <col min="7334" max="7334" width="0.28515625" style="126" customWidth="1"/>
    <col min="7335" max="7335" width="10.28515625" style="126" customWidth="1"/>
    <col min="7336" max="7336" width="0.28515625" style="126" customWidth="1"/>
    <col min="7337" max="7337" width="11.28515625" style="126" customWidth="1"/>
    <col min="7338" max="7338" width="0.28515625" style="126" customWidth="1"/>
    <col min="7339" max="7339" width="8" style="126" customWidth="1"/>
    <col min="7340" max="7340" width="0.28515625" style="126" customWidth="1"/>
    <col min="7341" max="7341" width="10.28515625" style="126" customWidth="1"/>
    <col min="7342" max="7342" width="0.28515625" style="126" customWidth="1"/>
    <col min="7343" max="7343" width="13.28515625" style="126" customWidth="1"/>
    <col min="7344" max="7344" width="0.28515625" style="126" customWidth="1"/>
    <col min="7345" max="7345" width="10" style="126" customWidth="1"/>
    <col min="7346" max="7346" width="0.28515625" style="126" customWidth="1"/>
    <col min="7347" max="7347" width="10.28515625" style="126" customWidth="1"/>
    <col min="7348" max="7348" width="0.28515625" style="126" customWidth="1"/>
    <col min="7349" max="7349" width="9.28515625" style="126" customWidth="1"/>
    <col min="7350" max="7350" width="8.7109375" style="126"/>
    <col min="7351" max="7352" width="12" style="126" bestFit="1" customWidth="1"/>
    <col min="7353" max="7579" width="8.7109375" style="126"/>
    <col min="7580" max="7580" width="26.28515625" style="126" customWidth="1"/>
    <col min="7581" max="7581" width="6.28515625" style="126" customWidth="1"/>
    <col min="7582" max="7582" width="0.28515625" style="126" customWidth="1"/>
    <col min="7583" max="7583" width="8.28515625" style="126" customWidth="1"/>
    <col min="7584" max="7584" width="0.28515625" style="126" customWidth="1"/>
    <col min="7585" max="7585" width="10" style="126" customWidth="1"/>
    <col min="7586" max="7586" width="0.28515625" style="126" customWidth="1"/>
    <col min="7587" max="7587" width="10.28515625" style="126" customWidth="1"/>
    <col min="7588" max="7588" width="0.28515625" style="126" customWidth="1"/>
    <col min="7589" max="7589" width="8.28515625" style="126" customWidth="1"/>
    <col min="7590" max="7590" width="0.28515625" style="126" customWidth="1"/>
    <col min="7591" max="7591" width="10.28515625" style="126" customWidth="1"/>
    <col min="7592" max="7592" width="0.28515625" style="126" customWidth="1"/>
    <col min="7593" max="7593" width="11.28515625" style="126" customWidth="1"/>
    <col min="7594" max="7594" width="0.28515625" style="126" customWidth="1"/>
    <col min="7595" max="7595" width="8" style="126" customWidth="1"/>
    <col min="7596" max="7596" width="0.28515625" style="126" customWidth="1"/>
    <col min="7597" max="7597" width="10.28515625" style="126" customWidth="1"/>
    <col min="7598" max="7598" width="0.28515625" style="126" customWidth="1"/>
    <col min="7599" max="7599" width="13.28515625" style="126" customWidth="1"/>
    <col min="7600" max="7600" width="0.28515625" style="126" customWidth="1"/>
    <col min="7601" max="7601" width="10" style="126" customWidth="1"/>
    <col min="7602" max="7602" width="0.28515625" style="126" customWidth="1"/>
    <col min="7603" max="7603" width="10.28515625" style="126" customWidth="1"/>
    <col min="7604" max="7604" width="0.28515625" style="126" customWidth="1"/>
    <col min="7605" max="7605" width="9.28515625" style="126" customWidth="1"/>
    <col min="7606" max="7606" width="8.7109375" style="126"/>
    <col min="7607" max="7608" width="12" style="126" bestFit="1" customWidth="1"/>
    <col min="7609" max="7835" width="8.7109375" style="126"/>
    <col min="7836" max="7836" width="26.28515625" style="126" customWidth="1"/>
    <col min="7837" max="7837" width="6.28515625" style="126" customWidth="1"/>
    <col min="7838" max="7838" width="0.28515625" style="126" customWidth="1"/>
    <col min="7839" max="7839" width="8.28515625" style="126" customWidth="1"/>
    <col min="7840" max="7840" width="0.28515625" style="126" customWidth="1"/>
    <col min="7841" max="7841" width="10" style="126" customWidth="1"/>
    <col min="7842" max="7842" width="0.28515625" style="126" customWidth="1"/>
    <col min="7843" max="7843" width="10.28515625" style="126" customWidth="1"/>
    <col min="7844" max="7844" width="0.28515625" style="126" customWidth="1"/>
    <col min="7845" max="7845" width="8.28515625" style="126" customWidth="1"/>
    <col min="7846" max="7846" width="0.28515625" style="126" customWidth="1"/>
    <col min="7847" max="7847" width="10.28515625" style="126" customWidth="1"/>
    <col min="7848" max="7848" width="0.28515625" style="126" customWidth="1"/>
    <col min="7849" max="7849" width="11.28515625" style="126" customWidth="1"/>
    <col min="7850" max="7850" width="0.28515625" style="126" customWidth="1"/>
    <col min="7851" max="7851" width="8" style="126" customWidth="1"/>
    <col min="7852" max="7852" width="0.28515625" style="126" customWidth="1"/>
    <col min="7853" max="7853" width="10.28515625" style="126" customWidth="1"/>
    <col min="7854" max="7854" width="0.28515625" style="126" customWidth="1"/>
    <col min="7855" max="7855" width="13.28515625" style="126" customWidth="1"/>
    <col min="7856" max="7856" width="0.28515625" style="126" customWidth="1"/>
    <col min="7857" max="7857" width="10" style="126" customWidth="1"/>
    <col min="7858" max="7858" width="0.28515625" style="126" customWidth="1"/>
    <col min="7859" max="7859" width="10.28515625" style="126" customWidth="1"/>
    <col min="7860" max="7860" width="0.28515625" style="126" customWidth="1"/>
    <col min="7861" max="7861" width="9.28515625" style="126" customWidth="1"/>
    <col min="7862" max="7862" width="8.7109375" style="126"/>
    <col min="7863" max="7864" width="12" style="126" bestFit="1" customWidth="1"/>
    <col min="7865" max="8091" width="8.7109375" style="126"/>
    <col min="8092" max="8092" width="26.28515625" style="126" customWidth="1"/>
    <col min="8093" max="8093" width="6.28515625" style="126" customWidth="1"/>
    <col min="8094" max="8094" width="0.28515625" style="126" customWidth="1"/>
    <col min="8095" max="8095" width="8.28515625" style="126" customWidth="1"/>
    <col min="8096" max="8096" width="0.28515625" style="126" customWidth="1"/>
    <col min="8097" max="8097" width="10" style="126" customWidth="1"/>
    <col min="8098" max="8098" width="0.28515625" style="126" customWidth="1"/>
    <col min="8099" max="8099" width="10.28515625" style="126" customWidth="1"/>
    <col min="8100" max="8100" width="0.28515625" style="126" customWidth="1"/>
    <col min="8101" max="8101" width="8.28515625" style="126" customWidth="1"/>
    <col min="8102" max="8102" width="0.28515625" style="126" customWidth="1"/>
    <col min="8103" max="8103" width="10.28515625" style="126" customWidth="1"/>
    <col min="8104" max="8104" width="0.28515625" style="126" customWidth="1"/>
    <col min="8105" max="8105" width="11.28515625" style="126" customWidth="1"/>
    <col min="8106" max="8106" width="0.28515625" style="126" customWidth="1"/>
    <col min="8107" max="8107" width="8" style="126" customWidth="1"/>
    <col min="8108" max="8108" width="0.28515625" style="126" customWidth="1"/>
    <col min="8109" max="8109" width="10.28515625" style="126" customWidth="1"/>
    <col min="8110" max="8110" width="0.28515625" style="126" customWidth="1"/>
    <col min="8111" max="8111" width="13.28515625" style="126" customWidth="1"/>
    <col min="8112" max="8112" width="0.28515625" style="126" customWidth="1"/>
    <col min="8113" max="8113" width="10" style="126" customWidth="1"/>
    <col min="8114" max="8114" width="0.28515625" style="126" customWidth="1"/>
    <col min="8115" max="8115" width="10.28515625" style="126" customWidth="1"/>
    <col min="8116" max="8116" width="0.28515625" style="126" customWidth="1"/>
    <col min="8117" max="8117" width="9.28515625" style="126" customWidth="1"/>
    <col min="8118" max="8118" width="8.7109375" style="126"/>
    <col min="8119" max="8120" width="12" style="126" bestFit="1" customWidth="1"/>
    <col min="8121" max="8347" width="8.7109375" style="126"/>
    <col min="8348" max="8348" width="26.28515625" style="126" customWidth="1"/>
    <col min="8349" max="8349" width="6.28515625" style="126" customWidth="1"/>
    <col min="8350" max="8350" width="0.28515625" style="126" customWidth="1"/>
    <col min="8351" max="8351" width="8.28515625" style="126" customWidth="1"/>
    <col min="8352" max="8352" width="0.28515625" style="126" customWidth="1"/>
    <col min="8353" max="8353" width="10" style="126" customWidth="1"/>
    <col min="8354" max="8354" width="0.28515625" style="126" customWidth="1"/>
    <col min="8355" max="8355" width="10.28515625" style="126" customWidth="1"/>
    <col min="8356" max="8356" width="0.28515625" style="126" customWidth="1"/>
    <col min="8357" max="8357" width="8.28515625" style="126" customWidth="1"/>
    <col min="8358" max="8358" width="0.28515625" style="126" customWidth="1"/>
    <col min="8359" max="8359" width="10.28515625" style="126" customWidth="1"/>
    <col min="8360" max="8360" width="0.28515625" style="126" customWidth="1"/>
    <col min="8361" max="8361" width="11.28515625" style="126" customWidth="1"/>
    <col min="8362" max="8362" width="0.28515625" style="126" customWidth="1"/>
    <col min="8363" max="8363" width="8" style="126" customWidth="1"/>
    <col min="8364" max="8364" width="0.28515625" style="126" customWidth="1"/>
    <col min="8365" max="8365" width="10.28515625" style="126" customWidth="1"/>
    <col min="8366" max="8366" width="0.28515625" style="126" customWidth="1"/>
    <col min="8367" max="8367" width="13.28515625" style="126" customWidth="1"/>
    <col min="8368" max="8368" width="0.28515625" style="126" customWidth="1"/>
    <col min="8369" max="8369" width="10" style="126" customWidth="1"/>
    <col min="8370" max="8370" width="0.28515625" style="126" customWidth="1"/>
    <col min="8371" max="8371" width="10.28515625" style="126" customWidth="1"/>
    <col min="8372" max="8372" width="0.28515625" style="126" customWidth="1"/>
    <col min="8373" max="8373" width="9.28515625" style="126" customWidth="1"/>
    <col min="8374" max="8374" width="8.7109375" style="126"/>
    <col min="8375" max="8376" width="12" style="126" bestFit="1" customWidth="1"/>
    <col min="8377" max="8603" width="8.7109375" style="126"/>
    <col min="8604" max="8604" width="26.28515625" style="126" customWidth="1"/>
    <col min="8605" max="8605" width="6.28515625" style="126" customWidth="1"/>
    <col min="8606" max="8606" width="0.28515625" style="126" customWidth="1"/>
    <col min="8607" max="8607" width="8.28515625" style="126" customWidth="1"/>
    <col min="8608" max="8608" width="0.28515625" style="126" customWidth="1"/>
    <col min="8609" max="8609" width="10" style="126" customWidth="1"/>
    <col min="8610" max="8610" width="0.28515625" style="126" customWidth="1"/>
    <col min="8611" max="8611" width="10.28515625" style="126" customWidth="1"/>
    <col min="8612" max="8612" width="0.28515625" style="126" customWidth="1"/>
    <col min="8613" max="8613" width="8.28515625" style="126" customWidth="1"/>
    <col min="8614" max="8614" width="0.28515625" style="126" customWidth="1"/>
    <col min="8615" max="8615" width="10.28515625" style="126" customWidth="1"/>
    <col min="8616" max="8616" width="0.28515625" style="126" customWidth="1"/>
    <col min="8617" max="8617" width="11.28515625" style="126" customWidth="1"/>
    <col min="8618" max="8618" width="0.28515625" style="126" customWidth="1"/>
    <col min="8619" max="8619" width="8" style="126" customWidth="1"/>
    <col min="8620" max="8620" width="0.28515625" style="126" customWidth="1"/>
    <col min="8621" max="8621" width="10.28515625" style="126" customWidth="1"/>
    <col min="8622" max="8622" width="0.28515625" style="126" customWidth="1"/>
    <col min="8623" max="8623" width="13.28515625" style="126" customWidth="1"/>
    <col min="8624" max="8624" width="0.28515625" style="126" customWidth="1"/>
    <col min="8625" max="8625" width="10" style="126" customWidth="1"/>
    <col min="8626" max="8626" width="0.28515625" style="126" customWidth="1"/>
    <col min="8627" max="8627" width="10.28515625" style="126" customWidth="1"/>
    <col min="8628" max="8628" width="0.28515625" style="126" customWidth="1"/>
    <col min="8629" max="8629" width="9.28515625" style="126" customWidth="1"/>
    <col min="8630" max="8630" width="8.7109375" style="126"/>
    <col min="8631" max="8632" width="12" style="126" bestFit="1" customWidth="1"/>
    <col min="8633" max="8859" width="8.7109375" style="126"/>
    <col min="8860" max="8860" width="26.28515625" style="126" customWidth="1"/>
    <col min="8861" max="8861" width="6.28515625" style="126" customWidth="1"/>
    <col min="8862" max="8862" width="0.28515625" style="126" customWidth="1"/>
    <col min="8863" max="8863" width="8.28515625" style="126" customWidth="1"/>
    <col min="8864" max="8864" width="0.28515625" style="126" customWidth="1"/>
    <col min="8865" max="8865" width="10" style="126" customWidth="1"/>
    <col min="8866" max="8866" width="0.28515625" style="126" customWidth="1"/>
    <col min="8867" max="8867" width="10.28515625" style="126" customWidth="1"/>
    <col min="8868" max="8868" width="0.28515625" style="126" customWidth="1"/>
    <col min="8869" max="8869" width="8.28515625" style="126" customWidth="1"/>
    <col min="8870" max="8870" width="0.28515625" style="126" customWidth="1"/>
    <col min="8871" max="8871" width="10.28515625" style="126" customWidth="1"/>
    <col min="8872" max="8872" width="0.28515625" style="126" customWidth="1"/>
    <col min="8873" max="8873" width="11.28515625" style="126" customWidth="1"/>
    <col min="8874" max="8874" width="0.28515625" style="126" customWidth="1"/>
    <col min="8875" max="8875" width="8" style="126" customWidth="1"/>
    <col min="8876" max="8876" width="0.28515625" style="126" customWidth="1"/>
    <col min="8877" max="8877" width="10.28515625" style="126" customWidth="1"/>
    <col min="8878" max="8878" width="0.28515625" style="126" customWidth="1"/>
    <col min="8879" max="8879" width="13.28515625" style="126" customWidth="1"/>
    <col min="8880" max="8880" width="0.28515625" style="126" customWidth="1"/>
    <col min="8881" max="8881" width="10" style="126" customWidth="1"/>
    <col min="8882" max="8882" width="0.28515625" style="126" customWidth="1"/>
    <col min="8883" max="8883" width="10.28515625" style="126" customWidth="1"/>
    <col min="8884" max="8884" width="0.28515625" style="126" customWidth="1"/>
    <col min="8885" max="8885" width="9.28515625" style="126" customWidth="1"/>
    <col min="8886" max="8886" width="8.7109375" style="126"/>
    <col min="8887" max="8888" width="12" style="126" bestFit="1" customWidth="1"/>
    <col min="8889" max="9115" width="8.7109375" style="126"/>
    <col min="9116" max="9116" width="26.28515625" style="126" customWidth="1"/>
    <col min="9117" max="9117" width="6.28515625" style="126" customWidth="1"/>
    <col min="9118" max="9118" width="0.28515625" style="126" customWidth="1"/>
    <col min="9119" max="9119" width="8.28515625" style="126" customWidth="1"/>
    <col min="9120" max="9120" width="0.28515625" style="126" customWidth="1"/>
    <col min="9121" max="9121" width="10" style="126" customWidth="1"/>
    <col min="9122" max="9122" width="0.28515625" style="126" customWidth="1"/>
    <col min="9123" max="9123" width="10.28515625" style="126" customWidth="1"/>
    <col min="9124" max="9124" width="0.28515625" style="126" customWidth="1"/>
    <col min="9125" max="9125" width="8.28515625" style="126" customWidth="1"/>
    <col min="9126" max="9126" width="0.28515625" style="126" customWidth="1"/>
    <col min="9127" max="9127" width="10.28515625" style="126" customWidth="1"/>
    <col min="9128" max="9128" width="0.28515625" style="126" customWidth="1"/>
    <col min="9129" max="9129" width="11.28515625" style="126" customWidth="1"/>
    <col min="9130" max="9130" width="0.28515625" style="126" customWidth="1"/>
    <col min="9131" max="9131" width="8" style="126" customWidth="1"/>
    <col min="9132" max="9132" width="0.28515625" style="126" customWidth="1"/>
    <col min="9133" max="9133" width="10.28515625" style="126" customWidth="1"/>
    <col min="9134" max="9134" width="0.28515625" style="126" customWidth="1"/>
    <col min="9135" max="9135" width="13.28515625" style="126" customWidth="1"/>
    <col min="9136" max="9136" width="0.28515625" style="126" customWidth="1"/>
    <col min="9137" max="9137" width="10" style="126" customWidth="1"/>
    <col min="9138" max="9138" width="0.28515625" style="126" customWidth="1"/>
    <col min="9139" max="9139" width="10.28515625" style="126" customWidth="1"/>
    <col min="9140" max="9140" width="0.28515625" style="126" customWidth="1"/>
    <col min="9141" max="9141" width="9.28515625" style="126" customWidth="1"/>
    <col min="9142" max="9142" width="8.7109375" style="126"/>
    <col min="9143" max="9144" width="12" style="126" bestFit="1" customWidth="1"/>
    <col min="9145" max="9371" width="8.7109375" style="126"/>
    <col min="9372" max="9372" width="26.28515625" style="126" customWidth="1"/>
    <col min="9373" max="9373" width="6.28515625" style="126" customWidth="1"/>
    <col min="9374" max="9374" width="0.28515625" style="126" customWidth="1"/>
    <col min="9375" max="9375" width="8.28515625" style="126" customWidth="1"/>
    <col min="9376" max="9376" width="0.28515625" style="126" customWidth="1"/>
    <col min="9377" max="9377" width="10" style="126" customWidth="1"/>
    <col min="9378" max="9378" width="0.28515625" style="126" customWidth="1"/>
    <col min="9379" max="9379" width="10.28515625" style="126" customWidth="1"/>
    <col min="9380" max="9380" width="0.28515625" style="126" customWidth="1"/>
    <col min="9381" max="9381" width="8.28515625" style="126" customWidth="1"/>
    <col min="9382" max="9382" width="0.28515625" style="126" customWidth="1"/>
    <col min="9383" max="9383" width="10.28515625" style="126" customWidth="1"/>
    <col min="9384" max="9384" width="0.28515625" style="126" customWidth="1"/>
    <col min="9385" max="9385" width="11.28515625" style="126" customWidth="1"/>
    <col min="9386" max="9386" width="0.28515625" style="126" customWidth="1"/>
    <col min="9387" max="9387" width="8" style="126" customWidth="1"/>
    <col min="9388" max="9388" width="0.28515625" style="126" customWidth="1"/>
    <col min="9389" max="9389" width="10.28515625" style="126" customWidth="1"/>
    <col min="9390" max="9390" width="0.28515625" style="126" customWidth="1"/>
    <col min="9391" max="9391" width="13.28515625" style="126" customWidth="1"/>
    <col min="9392" max="9392" width="0.28515625" style="126" customWidth="1"/>
    <col min="9393" max="9393" width="10" style="126" customWidth="1"/>
    <col min="9394" max="9394" width="0.28515625" style="126" customWidth="1"/>
    <col min="9395" max="9395" width="10.28515625" style="126" customWidth="1"/>
    <col min="9396" max="9396" width="0.28515625" style="126" customWidth="1"/>
    <col min="9397" max="9397" width="9.28515625" style="126" customWidth="1"/>
    <col min="9398" max="9398" width="8.7109375" style="126"/>
    <col min="9399" max="9400" width="12" style="126" bestFit="1" customWidth="1"/>
    <col min="9401" max="9627" width="8.7109375" style="126"/>
    <col min="9628" max="9628" width="26.28515625" style="126" customWidth="1"/>
    <col min="9629" max="9629" width="6.28515625" style="126" customWidth="1"/>
    <col min="9630" max="9630" width="0.28515625" style="126" customWidth="1"/>
    <col min="9631" max="9631" width="8.28515625" style="126" customWidth="1"/>
    <col min="9632" max="9632" width="0.28515625" style="126" customWidth="1"/>
    <col min="9633" max="9633" width="10" style="126" customWidth="1"/>
    <col min="9634" max="9634" width="0.28515625" style="126" customWidth="1"/>
    <col min="9635" max="9635" width="10.28515625" style="126" customWidth="1"/>
    <col min="9636" max="9636" width="0.28515625" style="126" customWidth="1"/>
    <col min="9637" max="9637" width="8.28515625" style="126" customWidth="1"/>
    <col min="9638" max="9638" width="0.28515625" style="126" customWidth="1"/>
    <col min="9639" max="9639" width="10.28515625" style="126" customWidth="1"/>
    <col min="9640" max="9640" width="0.28515625" style="126" customWidth="1"/>
    <col min="9641" max="9641" width="11.28515625" style="126" customWidth="1"/>
    <col min="9642" max="9642" width="0.28515625" style="126" customWidth="1"/>
    <col min="9643" max="9643" width="8" style="126" customWidth="1"/>
    <col min="9644" max="9644" width="0.28515625" style="126" customWidth="1"/>
    <col min="9645" max="9645" width="10.28515625" style="126" customWidth="1"/>
    <col min="9646" max="9646" width="0.28515625" style="126" customWidth="1"/>
    <col min="9647" max="9647" width="13.28515625" style="126" customWidth="1"/>
    <col min="9648" max="9648" width="0.28515625" style="126" customWidth="1"/>
    <col min="9649" max="9649" width="10" style="126" customWidth="1"/>
    <col min="9650" max="9650" width="0.28515625" style="126" customWidth="1"/>
    <col min="9651" max="9651" width="10.28515625" style="126" customWidth="1"/>
    <col min="9652" max="9652" width="0.28515625" style="126" customWidth="1"/>
    <col min="9653" max="9653" width="9.28515625" style="126" customWidth="1"/>
    <col min="9654" max="9654" width="8.7109375" style="126"/>
    <col min="9655" max="9656" width="12" style="126" bestFit="1" customWidth="1"/>
    <col min="9657" max="9883" width="8.7109375" style="126"/>
    <col min="9884" max="9884" width="26.28515625" style="126" customWidth="1"/>
    <col min="9885" max="9885" width="6.28515625" style="126" customWidth="1"/>
    <col min="9886" max="9886" width="0.28515625" style="126" customWidth="1"/>
    <col min="9887" max="9887" width="8.28515625" style="126" customWidth="1"/>
    <col min="9888" max="9888" width="0.28515625" style="126" customWidth="1"/>
    <col min="9889" max="9889" width="10" style="126" customWidth="1"/>
    <col min="9890" max="9890" width="0.28515625" style="126" customWidth="1"/>
    <col min="9891" max="9891" width="10.28515625" style="126" customWidth="1"/>
    <col min="9892" max="9892" width="0.28515625" style="126" customWidth="1"/>
    <col min="9893" max="9893" width="8.28515625" style="126" customWidth="1"/>
    <col min="9894" max="9894" width="0.28515625" style="126" customWidth="1"/>
    <col min="9895" max="9895" width="10.28515625" style="126" customWidth="1"/>
    <col min="9896" max="9896" width="0.28515625" style="126" customWidth="1"/>
    <col min="9897" max="9897" width="11.28515625" style="126" customWidth="1"/>
    <col min="9898" max="9898" width="0.28515625" style="126" customWidth="1"/>
    <col min="9899" max="9899" width="8" style="126" customWidth="1"/>
    <col min="9900" max="9900" width="0.28515625" style="126" customWidth="1"/>
    <col min="9901" max="9901" width="10.28515625" style="126" customWidth="1"/>
    <col min="9902" max="9902" width="0.28515625" style="126" customWidth="1"/>
    <col min="9903" max="9903" width="13.28515625" style="126" customWidth="1"/>
    <col min="9904" max="9904" width="0.28515625" style="126" customWidth="1"/>
    <col min="9905" max="9905" width="10" style="126" customWidth="1"/>
    <col min="9906" max="9906" width="0.28515625" style="126" customWidth="1"/>
    <col min="9907" max="9907" width="10.28515625" style="126" customWidth="1"/>
    <col min="9908" max="9908" width="0.28515625" style="126" customWidth="1"/>
    <col min="9909" max="9909" width="9.28515625" style="126" customWidth="1"/>
    <col min="9910" max="9910" width="8.7109375" style="126"/>
    <col min="9911" max="9912" width="12" style="126" bestFit="1" customWidth="1"/>
    <col min="9913" max="10139" width="8.7109375" style="126"/>
    <col min="10140" max="10140" width="26.28515625" style="126" customWidth="1"/>
    <col min="10141" max="10141" width="6.28515625" style="126" customWidth="1"/>
    <col min="10142" max="10142" width="0.28515625" style="126" customWidth="1"/>
    <col min="10143" max="10143" width="8.28515625" style="126" customWidth="1"/>
    <col min="10144" max="10144" width="0.28515625" style="126" customWidth="1"/>
    <col min="10145" max="10145" width="10" style="126" customWidth="1"/>
    <col min="10146" max="10146" width="0.28515625" style="126" customWidth="1"/>
    <col min="10147" max="10147" width="10.28515625" style="126" customWidth="1"/>
    <col min="10148" max="10148" width="0.28515625" style="126" customWidth="1"/>
    <col min="10149" max="10149" width="8.28515625" style="126" customWidth="1"/>
    <col min="10150" max="10150" width="0.28515625" style="126" customWidth="1"/>
    <col min="10151" max="10151" width="10.28515625" style="126" customWidth="1"/>
    <col min="10152" max="10152" width="0.28515625" style="126" customWidth="1"/>
    <col min="10153" max="10153" width="11.28515625" style="126" customWidth="1"/>
    <col min="10154" max="10154" width="0.28515625" style="126" customWidth="1"/>
    <col min="10155" max="10155" width="8" style="126" customWidth="1"/>
    <col min="10156" max="10156" width="0.28515625" style="126" customWidth="1"/>
    <col min="10157" max="10157" width="10.28515625" style="126" customWidth="1"/>
    <col min="10158" max="10158" width="0.28515625" style="126" customWidth="1"/>
    <col min="10159" max="10159" width="13.28515625" style="126" customWidth="1"/>
    <col min="10160" max="10160" width="0.28515625" style="126" customWidth="1"/>
    <col min="10161" max="10161" width="10" style="126" customWidth="1"/>
    <col min="10162" max="10162" width="0.28515625" style="126" customWidth="1"/>
    <col min="10163" max="10163" width="10.28515625" style="126" customWidth="1"/>
    <col min="10164" max="10164" width="0.28515625" style="126" customWidth="1"/>
    <col min="10165" max="10165" width="9.28515625" style="126" customWidth="1"/>
    <col min="10166" max="10166" width="8.7109375" style="126"/>
    <col min="10167" max="10168" width="12" style="126" bestFit="1" customWidth="1"/>
    <col min="10169" max="10395" width="8.7109375" style="126"/>
    <col min="10396" max="10396" width="26.28515625" style="126" customWidth="1"/>
    <col min="10397" max="10397" width="6.28515625" style="126" customWidth="1"/>
    <col min="10398" max="10398" width="0.28515625" style="126" customWidth="1"/>
    <col min="10399" max="10399" width="8.28515625" style="126" customWidth="1"/>
    <col min="10400" max="10400" width="0.28515625" style="126" customWidth="1"/>
    <col min="10401" max="10401" width="10" style="126" customWidth="1"/>
    <col min="10402" max="10402" width="0.28515625" style="126" customWidth="1"/>
    <col min="10403" max="10403" width="10.28515625" style="126" customWidth="1"/>
    <col min="10404" max="10404" width="0.28515625" style="126" customWidth="1"/>
    <col min="10405" max="10405" width="8.28515625" style="126" customWidth="1"/>
    <col min="10406" max="10406" width="0.28515625" style="126" customWidth="1"/>
    <col min="10407" max="10407" width="10.28515625" style="126" customWidth="1"/>
    <col min="10408" max="10408" width="0.28515625" style="126" customWidth="1"/>
    <col min="10409" max="10409" width="11.28515625" style="126" customWidth="1"/>
    <col min="10410" max="10410" width="0.28515625" style="126" customWidth="1"/>
    <col min="10411" max="10411" width="8" style="126" customWidth="1"/>
    <col min="10412" max="10412" width="0.28515625" style="126" customWidth="1"/>
    <col min="10413" max="10413" width="10.28515625" style="126" customWidth="1"/>
    <col min="10414" max="10414" width="0.28515625" style="126" customWidth="1"/>
    <col min="10415" max="10415" width="13.28515625" style="126" customWidth="1"/>
    <col min="10416" max="10416" width="0.28515625" style="126" customWidth="1"/>
    <col min="10417" max="10417" width="10" style="126" customWidth="1"/>
    <col min="10418" max="10418" width="0.28515625" style="126" customWidth="1"/>
    <col min="10419" max="10419" width="10.28515625" style="126" customWidth="1"/>
    <col min="10420" max="10420" width="0.28515625" style="126" customWidth="1"/>
    <col min="10421" max="10421" width="9.28515625" style="126" customWidth="1"/>
    <col min="10422" max="10422" width="8.7109375" style="126"/>
    <col min="10423" max="10424" width="12" style="126" bestFit="1" customWidth="1"/>
    <col min="10425" max="10651" width="8.7109375" style="126"/>
    <col min="10652" max="10652" width="26.28515625" style="126" customWidth="1"/>
    <col min="10653" max="10653" width="6.28515625" style="126" customWidth="1"/>
    <col min="10654" max="10654" width="0.28515625" style="126" customWidth="1"/>
    <col min="10655" max="10655" width="8.28515625" style="126" customWidth="1"/>
    <col min="10656" max="10656" width="0.28515625" style="126" customWidth="1"/>
    <col min="10657" max="10657" width="10" style="126" customWidth="1"/>
    <col min="10658" max="10658" width="0.28515625" style="126" customWidth="1"/>
    <col min="10659" max="10659" width="10.28515625" style="126" customWidth="1"/>
    <col min="10660" max="10660" width="0.28515625" style="126" customWidth="1"/>
    <col min="10661" max="10661" width="8.28515625" style="126" customWidth="1"/>
    <col min="10662" max="10662" width="0.28515625" style="126" customWidth="1"/>
    <col min="10663" max="10663" width="10.28515625" style="126" customWidth="1"/>
    <col min="10664" max="10664" width="0.28515625" style="126" customWidth="1"/>
    <col min="10665" max="10665" width="11.28515625" style="126" customWidth="1"/>
    <col min="10666" max="10666" width="0.28515625" style="126" customWidth="1"/>
    <col min="10667" max="10667" width="8" style="126" customWidth="1"/>
    <col min="10668" max="10668" width="0.28515625" style="126" customWidth="1"/>
    <col min="10669" max="10669" width="10.28515625" style="126" customWidth="1"/>
    <col min="10670" max="10670" width="0.28515625" style="126" customWidth="1"/>
    <col min="10671" max="10671" width="13.28515625" style="126" customWidth="1"/>
    <col min="10672" max="10672" width="0.28515625" style="126" customWidth="1"/>
    <col min="10673" max="10673" width="10" style="126" customWidth="1"/>
    <col min="10674" max="10674" width="0.28515625" style="126" customWidth="1"/>
    <col min="10675" max="10675" width="10.28515625" style="126" customWidth="1"/>
    <col min="10676" max="10676" width="0.28515625" style="126" customWidth="1"/>
    <col min="10677" max="10677" width="9.28515625" style="126" customWidth="1"/>
    <col min="10678" max="10678" width="8.7109375" style="126"/>
    <col min="10679" max="10680" width="12" style="126" bestFit="1" customWidth="1"/>
    <col min="10681" max="10907" width="8.7109375" style="126"/>
    <col min="10908" max="10908" width="26.28515625" style="126" customWidth="1"/>
    <col min="10909" max="10909" width="6.28515625" style="126" customWidth="1"/>
    <col min="10910" max="10910" width="0.28515625" style="126" customWidth="1"/>
    <col min="10911" max="10911" width="8.28515625" style="126" customWidth="1"/>
    <col min="10912" max="10912" width="0.28515625" style="126" customWidth="1"/>
    <col min="10913" max="10913" width="10" style="126" customWidth="1"/>
    <col min="10914" max="10914" width="0.28515625" style="126" customWidth="1"/>
    <col min="10915" max="10915" width="10.28515625" style="126" customWidth="1"/>
    <col min="10916" max="10916" width="0.28515625" style="126" customWidth="1"/>
    <col min="10917" max="10917" width="8.28515625" style="126" customWidth="1"/>
    <col min="10918" max="10918" width="0.28515625" style="126" customWidth="1"/>
    <col min="10919" max="10919" width="10.28515625" style="126" customWidth="1"/>
    <col min="10920" max="10920" width="0.28515625" style="126" customWidth="1"/>
    <col min="10921" max="10921" width="11.28515625" style="126" customWidth="1"/>
    <col min="10922" max="10922" width="0.28515625" style="126" customWidth="1"/>
    <col min="10923" max="10923" width="8" style="126" customWidth="1"/>
    <col min="10924" max="10924" width="0.28515625" style="126" customWidth="1"/>
    <col min="10925" max="10925" width="10.28515625" style="126" customWidth="1"/>
    <col min="10926" max="10926" width="0.28515625" style="126" customWidth="1"/>
    <col min="10927" max="10927" width="13.28515625" style="126" customWidth="1"/>
    <col min="10928" max="10928" width="0.28515625" style="126" customWidth="1"/>
    <col min="10929" max="10929" width="10" style="126" customWidth="1"/>
    <col min="10930" max="10930" width="0.28515625" style="126" customWidth="1"/>
    <col min="10931" max="10931" width="10.28515625" style="126" customWidth="1"/>
    <col min="10932" max="10932" width="0.28515625" style="126" customWidth="1"/>
    <col min="10933" max="10933" width="9.28515625" style="126" customWidth="1"/>
    <col min="10934" max="10934" width="8.7109375" style="126"/>
    <col min="10935" max="10936" width="12" style="126" bestFit="1" customWidth="1"/>
    <col min="10937" max="11163" width="8.7109375" style="126"/>
    <col min="11164" max="11164" width="26.28515625" style="126" customWidth="1"/>
    <col min="11165" max="11165" width="6.28515625" style="126" customWidth="1"/>
    <col min="11166" max="11166" width="0.28515625" style="126" customWidth="1"/>
    <col min="11167" max="11167" width="8.28515625" style="126" customWidth="1"/>
    <col min="11168" max="11168" width="0.28515625" style="126" customWidth="1"/>
    <col min="11169" max="11169" width="10" style="126" customWidth="1"/>
    <col min="11170" max="11170" width="0.28515625" style="126" customWidth="1"/>
    <col min="11171" max="11171" width="10.28515625" style="126" customWidth="1"/>
    <col min="11172" max="11172" width="0.28515625" style="126" customWidth="1"/>
    <col min="11173" max="11173" width="8.28515625" style="126" customWidth="1"/>
    <col min="11174" max="11174" width="0.28515625" style="126" customWidth="1"/>
    <col min="11175" max="11175" width="10.28515625" style="126" customWidth="1"/>
    <col min="11176" max="11176" width="0.28515625" style="126" customWidth="1"/>
    <col min="11177" max="11177" width="11.28515625" style="126" customWidth="1"/>
    <col min="11178" max="11178" width="0.28515625" style="126" customWidth="1"/>
    <col min="11179" max="11179" width="8" style="126" customWidth="1"/>
    <col min="11180" max="11180" width="0.28515625" style="126" customWidth="1"/>
    <col min="11181" max="11181" width="10.28515625" style="126" customWidth="1"/>
    <col min="11182" max="11182" width="0.28515625" style="126" customWidth="1"/>
    <col min="11183" max="11183" width="13.28515625" style="126" customWidth="1"/>
    <col min="11184" max="11184" width="0.28515625" style="126" customWidth="1"/>
    <col min="11185" max="11185" width="10" style="126" customWidth="1"/>
    <col min="11186" max="11186" width="0.28515625" style="126" customWidth="1"/>
    <col min="11187" max="11187" width="10.28515625" style="126" customWidth="1"/>
    <col min="11188" max="11188" width="0.28515625" style="126" customWidth="1"/>
    <col min="11189" max="11189" width="9.28515625" style="126" customWidth="1"/>
    <col min="11190" max="11190" width="8.7109375" style="126"/>
    <col min="11191" max="11192" width="12" style="126" bestFit="1" customWidth="1"/>
    <col min="11193" max="11419" width="8.7109375" style="126"/>
    <col min="11420" max="11420" width="26.28515625" style="126" customWidth="1"/>
    <col min="11421" max="11421" width="6.28515625" style="126" customWidth="1"/>
    <col min="11422" max="11422" width="0.28515625" style="126" customWidth="1"/>
    <col min="11423" max="11423" width="8.28515625" style="126" customWidth="1"/>
    <col min="11424" max="11424" width="0.28515625" style="126" customWidth="1"/>
    <col min="11425" max="11425" width="10" style="126" customWidth="1"/>
    <col min="11426" max="11426" width="0.28515625" style="126" customWidth="1"/>
    <col min="11427" max="11427" width="10.28515625" style="126" customWidth="1"/>
    <col min="11428" max="11428" width="0.28515625" style="126" customWidth="1"/>
    <col min="11429" max="11429" width="8.28515625" style="126" customWidth="1"/>
    <col min="11430" max="11430" width="0.28515625" style="126" customWidth="1"/>
    <col min="11431" max="11431" width="10.28515625" style="126" customWidth="1"/>
    <col min="11432" max="11432" width="0.28515625" style="126" customWidth="1"/>
    <col min="11433" max="11433" width="11.28515625" style="126" customWidth="1"/>
    <col min="11434" max="11434" width="0.28515625" style="126" customWidth="1"/>
    <col min="11435" max="11435" width="8" style="126" customWidth="1"/>
    <col min="11436" max="11436" width="0.28515625" style="126" customWidth="1"/>
    <col min="11437" max="11437" width="10.28515625" style="126" customWidth="1"/>
    <col min="11438" max="11438" width="0.28515625" style="126" customWidth="1"/>
    <col min="11439" max="11439" width="13.28515625" style="126" customWidth="1"/>
    <col min="11440" max="11440" width="0.28515625" style="126" customWidth="1"/>
    <col min="11441" max="11441" width="10" style="126" customWidth="1"/>
    <col min="11442" max="11442" width="0.28515625" style="126" customWidth="1"/>
    <col min="11443" max="11443" width="10.28515625" style="126" customWidth="1"/>
    <col min="11444" max="11444" width="0.28515625" style="126" customWidth="1"/>
    <col min="11445" max="11445" width="9.28515625" style="126" customWidth="1"/>
    <col min="11446" max="11446" width="8.7109375" style="126"/>
    <col min="11447" max="11448" width="12" style="126" bestFit="1" customWidth="1"/>
    <col min="11449" max="11675" width="8.7109375" style="126"/>
    <col min="11676" max="11676" width="26.28515625" style="126" customWidth="1"/>
    <col min="11677" max="11677" width="6.28515625" style="126" customWidth="1"/>
    <col min="11678" max="11678" width="0.28515625" style="126" customWidth="1"/>
    <col min="11679" max="11679" width="8.28515625" style="126" customWidth="1"/>
    <col min="11680" max="11680" width="0.28515625" style="126" customWidth="1"/>
    <col min="11681" max="11681" width="10" style="126" customWidth="1"/>
    <col min="11682" max="11682" width="0.28515625" style="126" customWidth="1"/>
    <col min="11683" max="11683" width="10.28515625" style="126" customWidth="1"/>
    <col min="11684" max="11684" width="0.28515625" style="126" customWidth="1"/>
    <col min="11685" max="11685" width="8.28515625" style="126" customWidth="1"/>
    <col min="11686" max="11686" width="0.28515625" style="126" customWidth="1"/>
    <col min="11687" max="11687" width="10.28515625" style="126" customWidth="1"/>
    <col min="11688" max="11688" width="0.28515625" style="126" customWidth="1"/>
    <col min="11689" max="11689" width="11.28515625" style="126" customWidth="1"/>
    <col min="11690" max="11690" width="0.28515625" style="126" customWidth="1"/>
    <col min="11691" max="11691" width="8" style="126" customWidth="1"/>
    <col min="11692" max="11692" width="0.28515625" style="126" customWidth="1"/>
    <col min="11693" max="11693" width="10.28515625" style="126" customWidth="1"/>
    <col min="11694" max="11694" width="0.28515625" style="126" customWidth="1"/>
    <col min="11695" max="11695" width="13.28515625" style="126" customWidth="1"/>
    <col min="11696" max="11696" width="0.28515625" style="126" customWidth="1"/>
    <col min="11697" max="11697" width="10" style="126" customWidth="1"/>
    <col min="11698" max="11698" width="0.28515625" style="126" customWidth="1"/>
    <col min="11699" max="11699" width="10.28515625" style="126" customWidth="1"/>
    <col min="11700" max="11700" width="0.28515625" style="126" customWidth="1"/>
    <col min="11701" max="11701" width="9.28515625" style="126" customWidth="1"/>
    <col min="11702" max="11702" width="8.7109375" style="126"/>
    <col min="11703" max="11704" width="12" style="126" bestFit="1" customWidth="1"/>
    <col min="11705" max="11931" width="8.7109375" style="126"/>
    <col min="11932" max="11932" width="26.28515625" style="126" customWidth="1"/>
    <col min="11933" max="11933" width="6.28515625" style="126" customWidth="1"/>
    <col min="11934" max="11934" width="0.28515625" style="126" customWidth="1"/>
    <col min="11935" max="11935" width="8.28515625" style="126" customWidth="1"/>
    <col min="11936" max="11936" width="0.28515625" style="126" customWidth="1"/>
    <col min="11937" max="11937" width="10" style="126" customWidth="1"/>
    <col min="11938" max="11938" width="0.28515625" style="126" customWidth="1"/>
    <col min="11939" max="11939" width="10.28515625" style="126" customWidth="1"/>
    <col min="11940" max="11940" width="0.28515625" style="126" customWidth="1"/>
    <col min="11941" max="11941" width="8.28515625" style="126" customWidth="1"/>
    <col min="11942" max="11942" width="0.28515625" style="126" customWidth="1"/>
    <col min="11943" max="11943" width="10.28515625" style="126" customWidth="1"/>
    <col min="11944" max="11944" width="0.28515625" style="126" customWidth="1"/>
    <col min="11945" max="11945" width="11.28515625" style="126" customWidth="1"/>
    <col min="11946" max="11946" width="0.28515625" style="126" customWidth="1"/>
    <col min="11947" max="11947" width="8" style="126" customWidth="1"/>
    <col min="11948" max="11948" width="0.28515625" style="126" customWidth="1"/>
    <col min="11949" max="11949" width="10.28515625" style="126" customWidth="1"/>
    <col min="11950" max="11950" width="0.28515625" style="126" customWidth="1"/>
    <col min="11951" max="11951" width="13.28515625" style="126" customWidth="1"/>
    <col min="11952" max="11952" width="0.28515625" style="126" customWidth="1"/>
    <col min="11953" max="11953" width="10" style="126" customWidth="1"/>
    <col min="11954" max="11954" width="0.28515625" style="126" customWidth="1"/>
    <col min="11955" max="11955" width="10.28515625" style="126" customWidth="1"/>
    <col min="11956" max="11956" width="0.28515625" style="126" customWidth="1"/>
    <col min="11957" max="11957" width="9.28515625" style="126" customWidth="1"/>
    <col min="11958" max="11958" width="8.7109375" style="126"/>
    <col min="11959" max="11960" width="12" style="126" bestFit="1" customWidth="1"/>
    <col min="11961" max="12187" width="8.7109375" style="126"/>
    <col min="12188" max="12188" width="26.28515625" style="126" customWidth="1"/>
    <col min="12189" max="12189" width="6.28515625" style="126" customWidth="1"/>
    <col min="12190" max="12190" width="0.28515625" style="126" customWidth="1"/>
    <col min="12191" max="12191" width="8.28515625" style="126" customWidth="1"/>
    <col min="12192" max="12192" width="0.28515625" style="126" customWidth="1"/>
    <col min="12193" max="12193" width="10" style="126" customWidth="1"/>
    <col min="12194" max="12194" width="0.28515625" style="126" customWidth="1"/>
    <col min="12195" max="12195" width="10.28515625" style="126" customWidth="1"/>
    <col min="12196" max="12196" width="0.28515625" style="126" customWidth="1"/>
    <col min="12197" max="12197" width="8.28515625" style="126" customWidth="1"/>
    <col min="12198" max="12198" width="0.28515625" style="126" customWidth="1"/>
    <col min="12199" max="12199" width="10.28515625" style="126" customWidth="1"/>
    <col min="12200" max="12200" width="0.28515625" style="126" customWidth="1"/>
    <col min="12201" max="12201" width="11.28515625" style="126" customWidth="1"/>
    <col min="12202" max="12202" width="0.28515625" style="126" customWidth="1"/>
    <col min="12203" max="12203" width="8" style="126" customWidth="1"/>
    <col min="12204" max="12204" width="0.28515625" style="126" customWidth="1"/>
    <col min="12205" max="12205" width="10.28515625" style="126" customWidth="1"/>
    <col min="12206" max="12206" width="0.28515625" style="126" customWidth="1"/>
    <col min="12207" max="12207" width="13.28515625" style="126" customWidth="1"/>
    <col min="12208" max="12208" width="0.28515625" style="126" customWidth="1"/>
    <col min="12209" max="12209" width="10" style="126" customWidth="1"/>
    <col min="12210" max="12210" width="0.28515625" style="126" customWidth="1"/>
    <col min="12211" max="12211" width="10.28515625" style="126" customWidth="1"/>
    <col min="12212" max="12212" width="0.28515625" style="126" customWidth="1"/>
    <col min="12213" max="12213" width="9.28515625" style="126" customWidth="1"/>
    <col min="12214" max="12214" width="8.7109375" style="126"/>
    <col min="12215" max="12216" width="12" style="126" bestFit="1" customWidth="1"/>
    <col min="12217" max="12443" width="8.7109375" style="126"/>
    <col min="12444" max="12444" width="26.28515625" style="126" customWidth="1"/>
    <col min="12445" max="12445" width="6.28515625" style="126" customWidth="1"/>
    <col min="12446" max="12446" width="0.28515625" style="126" customWidth="1"/>
    <col min="12447" max="12447" width="8.28515625" style="126" customWidth="1"/>
    <col min="12448" max="12448" width="0.28515625" style="126" customWidth="1"/>
    <col min="12449" max="12449" width="10" style="126" customWidth="1"/>
    <col min="12450" max="12450" width="0.28515625" style="126" customWidth="1"/>
    <col min="12451" max="12451" width="10.28515625" style="126" customWidth="1"/>
    <col min="12452" max="12452" width="0.28515625" style="126" customWidth="1"/>
    <col min="12453" max="12453" width="8.28515625" style="126" customWidth="1"/>
    <col min="12454" max="12454" width="0.28515625" style="126" customWidth="1"/>
    <col min="12455" max="12455" width="10.28515625" style="126" customWidth="1"/>
    <col min="12456" max="12456" width="0.28515625" style="126" customWidth="1"/>
    <col min="12457" max="12457" width="11.28515625" style="126" customWidth="1"/>
    <col min="12458" max="12458" width="0.28515625" style="126" customWidth="1"/>
    <col min="12459" max="12459" width="8" style="126" customWidth="1"/>
    <col min="12460" max="12460" width="0.28515625" style="126" customWidth="1"/>
    <col min="12461" max="12461" width="10.28515625" style="126" customWidth="1"/>
    <col min="12462" max="12462" width="0.28515625" style="126" customWidth="1"/>
    <col min="12463" max="12463" width="13.28515625" style="126" customWidth="1"/>
    <col min="12464" max="12464" width="0.28515625" style="126" customWidth="1"/>
    <col min="12465" max="12465" width="10" style="126" customWidth="1"/>
    <col min="12466" max="12466" width="0.28515625" style="126" customWidth="1"/>
    <col min="12467" max="12467" width="10.28515625" style="126" customWidth="1"/>
    <col min="12468" max="12468" width="0.28515625" style="126" customWidth="1"/>
    <col min="12469" max="12469" width="9.28515625" style="126" customWidth="1"/>
    <col min="12470" max="12470" width="8.7109375" style="126"/>
    <col min="12471" max="12472" width="12" style="126" bestFit="1" customWidth="1"/>
    <col min="12473" max="12699" width="8.7109375" style="126"/>
    <col min="12700" max="12700" width="26.28515625" style="126" customWidth="1"/>
    <col min="12701" max="12701" width="6.28515625" style="126" customWidth="1"/>
    <col min="12702" max="12702" width="0.28515625" style="126" customWidth="1"/>
    <col min="12703" max="12703" width="8.28515625" style="126" customWidth="1"/>
    <col min="12704" max="12704" width="0.28515625" style="126" customWidth="1"/>
    <col min="12705" max="12705" width="10" style="126" customWidth="1"/>
    <col min="12706" max="12706" width="0.28515625" style="126" customWidth="1"/>
    <col min="12707" max="12707" width="10.28515625" style="126" customWidth="1"/>
    <col min="12708" max="12708" width="0.28515625" style="126" customWidth="1"/>
    <col min="12709" max="12709" width="8.28515625" style="126" customWidth="1"/>
    <col min="12710" max="12710" width="0.28515625" style="126" customWidth="1"/>
    <col min="12711" max="12711" width="10.28515625" style="126" customWidth="1"/>
    <col min="12712" max="12712" width="0.28515625" style="126" customWidth="1"/>
    <col min="12713" max="12713" width="11.28515625" style="126" customWidth="1"/>
    <col min="12714" max="12714" width="0.28515625" style="126" customWidth="1"/>
    <col min="12715" max="12715" width="8" style="126" customWidth="1"/>
    <col min="12716" max="12716" width="0.28515625" style="126" customWidth="1"/>
    <col min="12717" max="12717" width="10.28515625" style="126" customWidth="1"/>
    <col min="12718" max="12718" width="0.28515625" style="126" customWidth="1"/>
    <col min="12719" max="12719" width="13.28515625" style="126" customWidth="1"/>
    <col min="12720" max="12720" width="0.28515625" style="126" customWidth="1"/>
    <col min="12721" max="12721" width="10" style="126" customWidth="1"/>
    <col min="12722" max="12722" width="0.28515625" style="126" customWidth="1"/>
    <col min="12723" max="12723" width="10.28515625" style="126" customWidth="1"/>
    <col min="12724" max="12724" width="0.28515625" style="126" customWidth="1"/>
    <col min="12725" max="12725" width="9.28515625" style="126" customWidth="1"/>
    <col min="12726" max="12726" width="8.7109375" style="126"/>
    <col min="12727" max="12728" width="12" style="126" bestFit="1" customWidth="1"/>
    <col min="12729" max="12955" width="8.7109375" style="126"/>
    <col min="12956" max="12956" width="26.28515625" style="126" customWidth="1"/>
    <col min="12957" max="12957" width="6.28515625" style="126" customWidth="1"/>
    <col min="12958" max="12958" width="0.28515625" style="126" customWidth="1"/>
    <col min="12959" max="12959" width="8.28515625" style="126" customWidth="1"/>
    <col min="12960" max="12960" width="0.28515625" style="126" customWidth="1"/>
    <col min="12961" max="12961" width="10" style="126" customWidth="1"/>
    <col min="12962" max="12962" width="0.28515625" style="126" customWidth="1"/>
    <col min="12963" max="12963" width="10.28515625" style="126" customWidth="1"/>
    <col min="12964" max="12964" width="0.28515625" style="126" customWidth="1"/>
    <col min="12965" max="12965" width="8.28515625" style="126" customWidth="1"/>
    <col min="12966" max="12966" width="0.28515625" style="126" customWidth="1"/>
    <col min="12967" max="12967" width="10.28515625" style="126" customWidth="1"/>
    <col min="12968" max="12968" width="0.28515625" style="126" customWidth="1"/>
    <col min="12969" max="12969" width="11.28515625" style="126" customWidth="1"/>
    <col min="12970" max="12970" width="0.28515625" style="126" customWidth="1"/>
    <col min="12971" max="12971" width="8" style="126" customWidth="1"/>
    <col min="12972" max="12972" width="0.28515625" style="126" customWidth="1"/>
    <col min="12973" max="12973" width="10.28515625" style="126" customWidth="1"/>
    <col min="12974" max="12974" width="0.28515625" style="126" customWidth="1"/>
    <col min="12975" max="12975" width="13.28515625" style="126" customWidth="1"/>
    <col min="12976" max="12976" width="0.28515625" style="126" customWidth="1"/>
    <col min="12977" max="12977" width="10" style="126" customWidth="1"/>
    <col min="12978" max="12978" width="0.28515625" style="126" customWidth="1"/>
    <col min="12979" max="12979" width="10.28515625" style="126" customWidth="1"/>
    <col min="12980" max="12980" width="0.28515625" style="126" customWidth="1"/>
    <col min="12981" max="12981" width="9.28515625" style="126" customWidth="1"/>
    <col min="12982" max="12982" width="8.7109375" style="126"/>
    <col min="12983" max="12984" width="12" style="126" bestFit="1" customWidth="1"/>
    <col min="12985" max="13211" width="8.7109375" style="126"/>
    <col min="13212" max="13212" width="26.28515625" style="126" customWidth="1"/>
    <col min="13213" max="13213" width="6.28515625" style="126" customWidth="1"/>
    <col min="13214" max="13214" width="0.28515625" style="126" customWidth="1"/>
    <col min="13215" max="13215" width="8.28515625" style="126" customWidth="1"/>
    <col min="13216" max="13216" width="0.28515625" style="126" customWidth="1"/>
    <col min="13217" max="13217" width="10" style="126" customWidth="1"/>
    <col min="13218" max="13218" width="0.28515625" style="126" customWidth="1"/>
    <col min="13219" max="13219" width="10.28515625" style="126" customWidth="1"/>
    <col min="13220" max="13220" width="0.28515625" style="126" customWidth="1"/>
    <col min="13221" max="13221" width="8.28515625" style="126" customWidth="1"/>
    <col min="13222" max="13222" width="0.28515625" style="126" customWidth="1"/>
    <col min="13223" max="13223" width="10.28515625" style="126" customWidth="1"/>
    <col min="13224" max="13224" width="0.28515625" style="126" customWidth="1"/>
    <col min="13225" max="13225" width="11.28515625" style="126" customWidth="1"/>
    <col min="13226" max="13226" width="0.28515625" style="126" customWidth="1"/>
    <col min="13227" max="13227" width="8" style="126" customWidth="1"/>
    <col min="13228" max="13228" width="0.28515625" style="126" customWidth="1"/>
    <col min="13229" max="13229" width="10.28515625" style="126" customWidth="1"/>
    <col min="13230" max="13230" width="0.28515625" style="126" customWidth="1"/>
    <col min="13231" max="13231" width="13.28515625" style="126" customWidth="1"/>
    <col min="13232" max="13232" width="0.28515625" style="126" customWidth="1"/>
    <col min="13233" max="13233" width="10" style="126" customWidth="1"/>
    <col min="13234" max="13234" width="0.28515625" style="126" customWidth="1"/>
    <col min="13235" max="13235" width="10.28515625" style="126" customWidth="1"/>
    <col min="13236" max="13236" width="0.28515625" style="126" customWidth="1"/>
    <col min="13237" max="13237" width="9.28515625" style="126" customWidth="1"/>
    <col min="13238" max="13238" width="8.7109375" style="126"/>
    <col min="13239" max="13240" width="12" style="126" bestFit="1" customWidth="1"/>
    <col min="13241" max="13467" width="8.7109375" style="126"/>
    <col min="13468" max="13468" width="26.28515625" style="126" customWidth="1"/>
    <col min="13469" max="13469" width="6.28515625" style="126" customWidth="1"/>
    <col min="13470" max="13470" width="0.28515625" style="126" customWidth="1"/>
    <col min="13471" max="13471" width="8.28515625" style="126" customWidth="1"/>
    <col min="13472" max="13472" width="0.28515625" style="126" customWidth="1"/>
    <col min="13473" max="13473" width="10" style="126" customWidth="1"/>
    <col min="13474" max="13474" width="0.28515625" style="126" customWidth="1"/>
    <col min="13475" max="13475" width="10.28515625" style="126" customWidth="1"/>
    <col min="13476" max="13476" width="0.28515625" style="126" customWidth="1"/>
    <col min="13477" max="13477" width="8.28515625" style="126" customWidth="1"/>
    <col min="13478" max="13478" width="0.28515625" style="126" customWidth="1"/>
    <col min="13479" max="13479" width="10.28515625" style="126" customWidth="1"/>
    <col min="13480" max="13480" width="0.28515625" style="126" customWidth="1"/>
    <col min="13481" max="13481" width="11.28515625" style="126" customWidth="1"/>
    <col min="13482" max="13482" width="0.28515625" style="126" customWidth="1"/>
    <col min="13483" max="13483" width="8" style="126" customWidth="1"/>
    <col min="13484" max="13484" width="0.28515625" style="126" customWidth="1"/>
    <col min="13485" max="13485" width="10.28515625" style="126" customWidth="1"/>
    <col min="13486" max="13486" width="0.28515625" style="126" customWidth="1"/>
    <col min="13487" max="13487" width="13.28515625" style="126" customWidth="1"/>
    <col min="13488" max="13488" width="0.28515625" style="126" customWidth="1"/>
    <col min="13489" max="13489" width="10" style="126" customWidth="1"/>
    <col min="13490" max="13490" width="0.28515625" style="126" customWidth="1"/>
    <col min="13491" max="13491" width="10.28515625" style="126" customWidth="1"/>
    <col min="13492" max="13492" width="0.28515625" style="126" customWidth="1"/>
    <col min="13493" max="13493" width="9.28515625" style="126" customWidth="1"/>
    <col min="13494" max="13494" width="8.7109375" style="126"/>
    <col min="13495" max="13496" width="12" style="126" bestFit="1" customWidth="1"/>
    <col min="13497" max="13723" width="8.7109375" style="126"/>
    <col min="13724" max="13724" width="26.28515625" style="126" customWidth="1"/>
    <col min="13725" max="13725" width="6.28515625" style="126" customWidth="1"/>
    <col min="13726" max="13726" width="0.28515625" style="126" customWidth="1"/>
    <col min="13727" max="13727" width="8.28515625" style="126" customWidth="1"/>
    <col min="13728" max="13728" width="0.28515625" style="126" customWidth="1"/>
    <col min="13729" max="13729" width="10" style="126" customWidth="1"/>
    <col min="13730" max="13730" width="0.28515625" style="126" customWidth="1"/>
    <col min="13731" max="13731" width="10.28515625" style="126" customWidth="1"/>
    <col min="13732" max="13732" width="0.28515625" style="126" customWidth="1"/>
    <col min="13733" max="13733" width="8.28515625" style="126" customWidth="1"/>
    <col min="13734" max="13734" width="0.28515625" style="126" customWidth="1"/>
    <col min="13735" max="13735" width="10.28515625" style="126" customWidth="1"/>
    <col min="13736" max="13736" width="0.28515625" style="126" customWidth="1"/>
    <col min="13737" max="13737" width="11.28515625" style="126" customWidth="1"/>
    <col min="13738" max="13738" width="0.28515625" style="126" customWidth="1"/>
    <col min="13739" max="13739" width="8" style="126" customWidth="1"/>
    <col min="13740" max="13740" width="0.28515625" style="126" customWidth="1"/>
    <col min="13741" max="13741" width="10.28515625" style="126" customWidth="1"/>
    <col min="13742" max="13742" width="0.28515625" style="126" customWidth="1"/>
    <col min="13743" max="13743" width="13.28515625" style="126" customWidth="1"/>
    <col min="13744" max="13744" width="0.28515625" style="126" customWidth="1"/>
    <col min="13745" max="13745" width="10" style="126" customWidth="1"/>
    <col min="13746" max="13746" width="0.28515625" style="126" customWidth="1"/>
    <col min="13747" max="13747" width="10.28515625" style="126" customWidth="1"/>
    <col min="13748" max="13748" width="0.28515625" style="126" customWidth="1"/>
    <col min="13749" max="13749" width="9.28515625" style="126" customWidth="1"/>
    <col min="13750" max="13750" width="8.7109375" style="126"/>
    <col min="13751" max="13752" width="12" style="126" bestFit="1" customWidth="1"/>
    <col min="13753" max="13979" width="8.7109375" style="126"/>
    <col min="13980" max="13980" width="26.28515625" style="126" customWidth="1"/>
    <col min="13981" max="13981" width="6.28515625" style="126" customWidth="1"/>
    <col min="13982" max="13982" width="0.28515625" style="126" customWidth="1"/>
    <col min="13983" max="13983" width="8.28515625" style="126" customWidth="1"/>
    <col min="13984" max="13984" width="0.28515625" style="126" customWidth="1"/>
    <col min="13985" max="13985" width="10" style="126" customWidth="1"/>
    <col min="13986" max="13986" width="0.28515625" style="126" customWidth="1"/>
    <col min="13987" max="13987" width="10.28515625" style="126" customWidth="1"/>
    <col min="13988" max="13988" width="0.28515625" style="126" customWidth="1"/>
    <col min="13989" max="13989" width="8.28515625" style="126" customWidth="1"/>
    <col min="13990" max="13990" width="0.28515625" style="126" customWidth="1"/>
    <col min="13991" max="13991" width="10.28515625" style="126" customWidth="1"/>
    <col min="13992" max="13992" width="0.28515625" style="126" customWidth="1"/>
    <col min="13993" max="13993" width="11.28515625" style="126" customWidth="1"/>
    <col min="13994" max="13994" width="0.28515625" style="126" customWidth="1"/>
    <col min="13995" max="13995" width="8" style="126" customWidth="1"/>
    <col min="13996" max="13996" width="0.28515625" style="126" customWidth="1"/>
    <col min="13997" max="13997" width="10.28515625" style="126" customWidth="1"/>
    <col min="13998" max="13998" width="0.28515625" style="126" customWidth="1"/>
    <col min="13999" max="13999" width="13.28515625" style="126" customWidth="1"/>
    <col min="14000" max="14000" width="0.28515625" style="126" customWidth="1"/>
    <col min="14001" max="14001" width="10" style="126" customWidth="1"/>
    <col min="14002" max="14002" width="0.28515625" style="126" customWidth="1"/>
    <col min="14003" max="14003" width="10.28515625" style="126" customWidth="1"/>
    <col min="14004" max="14004" width="0.28515625" style="126" customWidth="1"/>
    <col min="14005" max="14005" width="9.28515625" style="126" customWidth="1"/>
    <col min="14006" max="14006" width="8.7109375" style="126"/>
    <col min="14007" max="14008" width="12" style="126" bestFit="1" customWidth="1"/>
    <col min="14009" max="14235" width="8.7109375" style="126"/>
    <col min="14236" max="14236" width="26.28515625" style="126" customWidth="1"/>
    <col min="14237" max="14237" width="6.28515625" style="126" customWidth="1"/>
    <col min="14238" max="14238" width="0.28515625" style="126" customWidth="1"/>
    <col min="14239" max="14239" width="8.28515625" style="126" customWidth="1"/>
    <col min="14240" max="14240" width="0.28515625" style="126" customWidth="1"/>
    <col min="14241" max="14241" width="10" style="126" customWidth="1"/>
    <col min="14242" max="14242" width="0.28515625" style="126" customWidth="1"/>
    <col min="14243" max="14243" width="10.28515625" style="126" customWidth="1"/>
    <col min="14244" max="14244" width="0.28515625" style="126" customWidth="1"/>
    <col min="14245" max="14245" width="8.28515625" style="126" customWidth="1"/>
    <col min="14246" max="14246" width="0.28515625" style="126" customWidth="1"/>
    <col min="14247" max="14247" width="10.28515625" style="126" customWidth="1"/>
    <col min="14248" max="14248" width="0.28515625" style="126" customWidth="1"/>
    <col min="14249" max="14249" width="11.28515625" style="126" customWidth="1"/>
    <col min="14250" max="14250" width="0.28515625" style="126" customWidth="1"/>
    <col min="14251" max="14251" width="8" style="126" customWidth="1"/>
    <col min="14252" max="14252" width="0.28515625" style="126" customWidth="1"/>
    <col min="14253" max="14253" width="10.28515625" style="126" customWidth="1"/>
    <col min="14254" max="14254" width="0.28515625" style="126" customWidth="1"/>
    <col min="14255" max="14255" width="13.28515625" style="126" customWidth="1"/>
    <col min="14256" max="14256" width="0.28515625" style="126" customWidth="1"/>
    <col min="14257" max="14257" width="10" style="126" customWidth="1"/>
    <col min="14258" max="14258" width="0.28515625" style="126" customWidth="1"/>
    <col min="14259" max="14259" width="10.28515625" style="126" customWidth="1"/>
    <col min="14260" max="14260" width="0.28515625" style="126" customWidth="1"/>
    <col min="14261" max="14261" width="9.28515625" style="126" customWidth="1"/>
    <col min="14262" max="14262" width="8.7109375" style="126"/>
    <col min="14263" max="14264" width="12" style="126" bestFit="1" customWidth="1"/>
    <col min="14265" max="14491" width="8.7109375" style="126"/>
    <col min="14492" max="14492" width="26.28515625" style="126" customWidth="1"/>
    <col min="14493" max="14493" width="6.28515625" style="126" customWidth="1"/>
    <col min="14494" max="14494" width="0.28515625" style="126" customWidth="1"/>
    <col min="14495" max="14495" width="8.28515625" style="126" customWidth="1"/>
    <col min="14496" max="14496" width="0.28515625" style="126" customWidth="1"/>
    <col min="14497" max="14497" width="10" style="126" customWidth="1"/>
    <col min="14498" max="14498" width="0.28515625" style="126" customWidth="1"/>
    <col min="14499" max="14499" width="10.28515625" style="126" customWidth="1"/>
    <col min="14500" max="14500" width="0.28515625" style="126" customWidth="1"/>
    <col min="14501" max="14501" width="8.28515625" style="126" customWidth="1"/>
    <col min="14502" max="14502" width="0.28515625" style="126" customWidth="1"/>
    <col min="14503" max="14503" width="10.28515625" style="126" customWidth="1"/>
    <col min="14504" max="14504" width="0.28515625" style="126" customWidth="1"/>
    <col min="14505" max="14505" width="11.28515625" style="126" customWidth="1"/>
    <col min="14506" max="14506" width="0.28515625" style="126" customWidth="1"/>
    <col min="14507" max="14507" width="8" style="126" customWidth="1"/>
    <col min="14508" max="14508" width="0.28515625" style="126" customWidth="1"/>
    <col min="14509" max="14509" width="10.28515625" style="126" customWidth="1"/>
    <col min="14510" max="14510" width="0.28515625" style="126" customWidth="1"/>
    <col min="14511" max="14511" width="13.28515625" style="126" customWidth="1"/>
    <col min="14512" max="14512" width="0.28515625" style="126" customWidth="1"/>
    <col min="14513" max="14513" width="10" style="126" customWidth="1"/>
    <col min="14514" max="14514" width="0.28515625" style="126" customWidth="1"/>
    <col min="14515" max="14515" width="10.28515625" style="126" customWidth="1"/>
    <col min="14516" max="14516" width="0.28515625" style="126" customWidth="1"/>
    <col min="14517" max="14517" width="9.28515625" style="126" customWidth="1"/>
    <col min="14518" max="14518" width="8.7109375" style="126"/>
    <col min="14519" max="14520" width="12" style="126" bestFit="1" customWidth="1"/>
    <col min="14521" max="14747" width="8.7109375" style="126"/>
    <col min="14748" max="14748" width="26.28515625" style="126" customWidth="1"/>
    <col min="14749" max="14749" width="6.28515625" style="126" customWidth="1"/>
    <col min="14750" max="14750" width="0.28515625" style="126" customWidth="1"/>
    <col min="14751" max="14751" width="8.28515625" style="126" customWidth="1"/>
    <col min="14752" max="14752" width="0.28515625" style="126" customWidth="1"/>
    <col min="14753" max="14753" width="10" style="126" customWidth="1"/>
    <col min="14754" max="14754" width="0.28515625" style="126" customWidth="1"/>
    <col min="14755" max="14755" width="10.28515625" style="126" customWidth="1"/>
    <col min="14756" max="14756" width="0.28515625" style="126" customWidth="1"/>
    <col min="14757" max="14757" width="8.28515625" style="126" customWidth="1"/>
    <col min="14758" max="14758" width="0.28515625" style="126" customWidth="1"/>
    <col min="14759" max="14759" width="10.28515625" style="126" customWidth="1"/>
    <col min="14760" max="14760" width="0.28515625" style="126" customWidth="1"/>
    <col min="14761" max="14761" width="11.28515625" style="126" customWidth="1"/>
    <col min="14762" max="14762" width="0.28515625" style="126" customWidth="1"/>
    <col min="14763" max="14763" width="8" style="126" customWidth="1"/>
    <col min="14764" max="14764" width="0.28515625" style="126" customWidth="1"/>
    <col min="14765" max="14765" width="10.28515625" style="126" customWidth="1"/>
    <col min="14766" max="14766" width="0.28515625" style="126" customWidth="1"/>
    <col min="14767" max="14767" width="13.28515625" style="126" customWidth="1"/>
    <col min="14768" max="14768" width="0.28515625" style="126" customWidth="1"/>
    <col min="14769" max="14769" width="10" style="126" customWidth="1"/>
    <col min="14770" max="14770" width="0.28515625" style="126" customWidth="1"/>
    <col min="14771" max="14771" width="10.28515625" style="126" customWidth="1"/>
    <col min="14772" max="14772" width="0.28515625" style="126" customWidth="1"/>
    <col min="14773" max="14773" width="9.28515625" style="126" customWidth="1"/>
    <col min="14774" max="14774" width="8.7109375" style="126"/>
    <col min="14775" max="14776" width="12" style="126" bestFit="1" customWidth="1"/>
    <col min="14777" max="15003" width="8.7109375" style="126"/>
    <col min="15004" max="15004" width="26.28515625" style="126" customWidth="1"/>
    <col min="15005" max="15005" width="6.28515625" style="126" customWidth="1"/>
    <col min="15006" max="15006" width="0.28515625" style="126" customWidth="1"/>
    <col min="15007" max="15007" width="8.28515625" style="126" customWidth="1"/>
    <col min="15008" max="15008" width="0.28515625" style="126" customWidth="1"/>
    <col min="15009" max="15009" width="10" style="126" customWidth="1"/>
    <col min="15010" max="15010" width="0.28515625" style="126" customWidth="1"/>
    <col min="15011" max="15011" width="10.28515625" style="126" customWidth="1"/>
    <col min="15012" max="15012" width="0.28515625" style="126" customWidth="1"/>
    <col min="15013" max="15013" width="8.28515625" style="126" customWidth="1"/>
    <col min="15014" max="15014" width="0.28515625" style="126" customWidth="1"/>
    <col min="15015" max="15015" width="10.28515625" style="126" customWidth="1"/>
    <col min="15016" max="15016" width="0.28515625" style="126" customWidth="1"/>
    <col min="15017" max="15017" width="11.28515625" style="126" customWidth="1"/>
    <col min="15018" max="15018" width="0.28515625" style="126" customWidth="1"/>
    <col min="15019" max="15019" width="8" style="126" customWidth="1"/>
    <col min="15020" max="15020" width="0.28515625" style="126" customWidth="1"/>
    <col min="15021" max="15021" width="10.28515625" style="126" customWidth="1"/>
    <col min="15022" max="15022" width="0.28515625" style="126" customWidth="1"/>
    <col min="15023" max="15023" width="13.28515625" style="126" customWidth="1"/>
    <col min="15024" max="15024" width="0.28515625" style="126" customWidth="1"/>
    <col min="15025" max="15025" width="10" style="126" customWidth="1"/>
    <col min="15026" max="15026" width="0.28515625" style="126" customWidth="1"/>
    <col min="15027" max="15027" width="10.28515625" style="126" customWidth="1"/>
    <col min="15028" max="15028" width="0.28515625" style="126" customWidth="1"/>
    <col min="15029" max="15029" width="9.28515625" style="126" customWidth="1"/>
    <col min="15030" max="15030" width="8.7109375" style="126"/>
    <col min="15031" max="15032" width="12" style="126" bestFit="1" customWidth="1"/>
    <col min="15033" max="15259" width="8.7109375" style="126"/>
    <col min="15260" max="15260" width="26.28515625" style="126" customWidth="1"/>
    <col min="15261" max="15261" width="6.28515625" style="126" customWidth="1"/>
    <col min="15262" max="15262" width="0.28515625" style="126" customWidth="1"/>
    <col min="15263" max="15263" width="8.28515625" style="126" customWidth="1"/>
    <col min="15264" max="15264" width="0.28515625" style="126" customWidth="1"/>
    <col min="15265" max="15265" width="10" style="126" customWidth="1"/>
    <col min="15266" max="15266" width="0.28515625" style="126" customWidth="1"/>
    <col min="15267" max="15267" width="10.28515625" style="126" customWidth="1"/>
    <col min="15268" max="15268" width="0.28515625" style="126" customWidth="1"/>
    <col min="15269" max="15269" width="8.28515625" style="126" customWidth="1"/>
    <col min="15270" max="15270" width="0.28515625" style="126" customWidth="1"/>
    <col min="15271" max="15271" width="10.28515625" style="126" customWidth="1"/>
    <col min="15272" max="15272" width="0.28515625" style="126" customWidth="1"/>
    <col min="15273" max="15273" width="11.28515625" style="126" customWidth="1"/>
    <col min="15274" max="15274" width="0.28515625" style="126" customWidth="1"/>
    <col min="15275" max="15275" width="8" style="126" customWidth="1"/>
    <col min="15276" max="15276" width="0.28515625" style="126" customWidth="1"/>
    <col min="15277" max="15277" width="10.28515625" style="126" customWidth="1"/>
    <col min="15278" max="15278" width="0.28515625" style="126" customWidth="1"/>
    <col min="15279" max="15279" width="13.28515625" style="126" customWidth="1"/>
    <col min="15280" max="15280" width="0.28515625" style="126" customWidth="1"/>
    <col min="15281" max="15281" width="10" style="126" customWidth="1"/>
    <col min="15282" max="15282" width="0.28515625" style="126" customWidth="1"/>
    <col min="15283" max="15283" width="10.28515625" style="126" customWidth="1"/>
    <col min="15284" max="15284" width="0.28515625" style="126" customWidth="1"/>
    <col min="15285" max="15285" width="9.28515625" style="126" customWidth="1"/>
    <col min="15286" max="15286" width="8.7109375" style="126"/>
    <col min="15287" max="15288" width="12" style="126" bestFit="1" customWidth="1"/>
    <col min="15289" max="15515" width="8.7109375" style="126"/>
    <col min="15516" max="15516" width="26.28515625" style="126" customWidth="1"/>
    <col min="15517" max="15517" width="6.28515625" style="126" customWidth="1"/>
    <col min="15518" max="15518" width="0.28515625" style="126" customWidth="1"/>
    <col min="15519" max="15519" width="8.28515625" style="126" customWidth="1"/>
    <col min="15520" max="15520" width="0.28515625" style="126" customWidth="1"/>
    <col min="15521" max="15521" width="10" style="126" customWidth="1"/>
    <col min="15522" max="15522" width="0.28515625" style="126" customWidth="1"/>
    <col min="15523" max="15523" width="10.28515625" style="126" customWidth="1"/>
    <col min="15524" max="15524" width="0.28515625" style="126" customWidth="1"/>
    <col min="15525" max="15525" width="8.28515625" style="126" customWidth="1"/>
    <col min="15526" max="15526" width="0.28515625" style="126" customWidth="1"/>
    <col min="15527" max="15527" width="10.28515625" style="126" customWidth="1"/>
    <col min="15528" max="15528" width="0.28515625" style="126" customWidth="1"/>
    <col min="15529" max="15529" width="11.28515625" style="126" customWidth="1"/>
    <col min="15530" max="15530" width="0.28515625" style="126" customWidth="1"/>
    <col min="15531" max="15531" width="8" style="126" customWidth="1"/>
    <col min="15532" max="15532" width="0.28515625" style="126" customWidth="1"/>
    <col min="15533" max="15533" width="10.28515625" style="126" customWidth="1"/>
    <col min="15534" max="15534" width="0.28515625" style="126" customWidth="1"/>
    <col min="15535" max="15535" width="13.28515625" style="126" customWidth="1"/>
    <col min="15536" max="15536" width="0.28515625" style="126" customWidth="1"/>
    <col min="15537" max="15537" width="10" style="126" customWidth="1"/>
    <col min="15538" max="15538" width="0.28515625" style="126" customWidth="1"/>
    <col min="15539" max="15539" width="10.28515625" style="126" customWidth="1"/>
    <col min="15540" max="15540" width="0.28515625" style="126" customWidth="1"/>
    <col min="15541" max="15541" width="9.28515625" style="126" customWidth="1"/>
    <col min="15542" max="15542" width="8.7109375" style="126"/>
    <col min="15543" max="15544" width="12" style="126" bestFit="1" customWidth="1"/>
    <col min="15545" max="15771" width="8.7109375" style="126"/>
    <col min="15772" max="15772" width="26.28515625" style="126" customWidth="1"/>
    <col min="15773" max="15773" width="6.28515625" style="126" customWidth="1"/>
    <col min="15774" max="15774" width="0.28515625" style="126" customWidth="1"/>
    <col min="15775" max="15775" width="8.28515625" style="126" customWidth="1"/>
    <col min="15776" max="15776" width="0.28515625" style="126" customWidth="1"/>
    <col min="15777" max="15777" width="10" style="126" customWidth="1"/>
    <col min="15778" max="15778" width="0.28515625" style="126" customWidth="1"/>
    <col min="15779" max="15779" width="10.28515625" style="126" customWidth="1"/>
    <col min="15780" max="15780" width="0.28515625" style="126" customWidth="1"/>
    <col min="15781" max="15781" width="8.28515625" style="126" customWidth="1"/>
    <col min="15782" max="15782" width="0.28515625" style="126" customWidth="1"/>
    <col min="15783" max="15783" width="10.28515625" style="126" customWidth="1"/>
    <col min="15784" max="15784" width="0.28515625" style="126" customWidth="1"/>
    <col min="15785" max="15785" width="11.28515625" style="126" customWidth="1"/>
    <col min="15786" max="15786" width="0.28515625" style="126" customWidth="1"/>
    <col min="15787" max="15787" width="8" style="126" customWidth="1"/>
    <col min="15788" max="15788" width="0.28515625" style="126" customWidth="1"/>
    <col min="15789" max="15789" width="10.28515625" style="126" customWidth="1"/>
    <col min="15790" max="15790" width="0.28515625" style="126" customWidth="1"/>
    <col min="15791" max="15791" width="13.28515625" style="126" customWidth="1"/>
    <col min="15792" max="15792" width="0.28515625" style="126" customWidth="1"/>
    <col min="15793" max="15793" width="10" style="126" customWidth="1"/>
    <col min="15794" max="15794" width="0.28515625" style="126" customWidth="1"/>
    <col min="15795" max="15795" width="10.28515625" style="126" customWidth="1"/>
    <col min="15796" max="15796" width="0.28515625" style="126" customWidth="1"/>
    <col min="15797" max="15797" width="9.28515625" style="126" customWidth="1"/>
    <col min="15798" max="15798" width="8.7109375" style="126"/>
    <col min="15799" max="15800" width="12" style="126" bestFit="1" customWidth="1"/>
    <col min="15801" max="16027" width="8.7109375" style="126"/>
    <col min="16028" max="16028" width="26.28515625" style="126" customWidth="1"/>
    <col min="16029" max="16029" width="6.28515625" style="126" customWidth="1"/>
    <col min="16030" max="16030" width="0.28515625" style="126" customWidth="1"/>
    <col min="16031" max="16031" width="8.28515625" style="126" customWidth="1"/>
    <col min="16032" max="16032" width="0.28515625" style="126" customWidth="1"/>
    <col min="16033" max="16033" width="10" style="126" customWidth="1"/>
    <col min="16034" max="16034" width="0.28515625" style="126" customWidth="1"/>
    <col min="16035" max="16035" width="10.28515625" style="126" customWidth="1"/>
    <col min="16036" max="16036" width="0.28515625" style="126" customWidth="1"/>
    <col min="16037" max="16037" width="8.28515625" style="126" customWidth="1"/>
    <col min="16038" max="16038" width="0.28515625" style="126" customWidth="1"/>
    <col min="16039" max="16039" width="10.28515625" style="126" customWidth="1"/>
    <col min="16040" max="16040" width="0.28515625" style="126" customWidth="1"/>
    <col min="16041" max="16041" width="11.28515625" style="126" customWidth="1"/>
    <col min="16042" max="16042" width="0.28515625" style="126" customWidth="1"/>
    <col min="16043" max="16043" width="8" style="126" customWidth="1"/>
    <col min="16044" max="16044" width="0.28515625" style="126" customWidth="1"/>
    <col min="16045" max="16045" width="10.28515625" style="126" customWidth="1"/>
    <col min="16046" max="16046" width="0.28515625" style="126" customWidth="1"/>
    <col min="16047" max="16047" width="13.28515625" style="126" customWidth="1"/>
    <col min="16048" max="16048" width="0.28515625" style="126" customWidth="1"/>
    <col min="16049" max="16049" width="10" style="126" customWidth="1"/>
    <col min="16050" max="16050" width="0.28515625" style="126" customWidth="1"/>
    <col min="16051" max="16051" width="10.28515625" style="126" customWidth="1"/>
    <col min="16052" max="16052" width="0.28515625" style="126" customWidth="1"/>
    <col min="16053" max="16053" width="9.28515625" style="126" customWidth="1"/>
    <col min="16054" max="16054" width="8.7109375" style="126"/>
    <col min="16055" max="16056" width="12" style="126" bestFit="1" customWidth="1"/>
    <col min="16057" max="16287" width="8.7109375" style="126"/>
    <col min="16288" max="16384" width="8.7109375" style="126" customWidth="1"/>
  </cols>
  <sheetData>
    <row r="1" spans="1:28" ht="20.100000000000001" customHeight="1">
      <c r="A1" s="77" t="s">
        <v>0</v>
      </c>
    </row>
    <row r="2" spans="1:28" ht="20.100000000000001" customHeight="1">
      <c r="A2" s="72" t="s">
        <v>135</v>
      </c>
      <c r="B2" s="127"/>
    </row>
    <row r="3" spans="1:28" ht="20.100000000000001" customHeight="1">
      <c r="A3" s="128" t="s">
        <v>179</v>
      </c>
      <c r="B3" s="129"/>
      <c r="C3" s="130"/>
      <c r="D3" s="131"/>
      <c r="E3" s="131"/>
      <c r="F3" s="131"/>
      <c r="G3" s="131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</row>
    <row r="4" spans="1:28" ht="20.100000000000001" customHeight="1">
      <c r="A4" s="127"/>
      <c r="B4" s="133"/>
    </row>
    <row r="5" spans="1:28" ht="20.100000000000001" customHeight="1">
      <c r="A5" s="134"/>
      <c r="B5" s="134"/>
      <c r="C5" s="134"/>
      <c r="D5" s="192" t="s">
        <v>1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</row>
    <row r="6" spans="1:28" ht="20.100000000000001" customHeight="1">
      <c r="A6" s="134"/>
      <c r="B6" s="134"/>
      <c r="C6" s="134"/>
      <c r="D6" s="192" t="s">
        <v>184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35"/>
      <c r="AA6" s="135"/>
      <c r="AB6" s="135"/>
    </row>
    <row r="7" spans="1:28" ht="20.100000000000001" customHeight="1">
      <c r="A7" s="134"/>
      <c r="B7" s="134"/>
      <c r="C7" s="134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93" t="s">
        <v>56</v>
      </c>
      <c r="O7" s="193"/>
      <c r="P7" s="193"/>
      <c r="Q7" s="193"/>
      <c r="R7" s="193"/>
      <c r="S7" s="193"/>
      <c r="T7" s="193"/>
      <c r="U7" s="193"/>
      <c r="V7" s="193"/>
      <c r="W7" s="137"/>
      <c r="X7" s="136"/>
      <c r="Y7" s="136"/>
      <c r="Z7" s="136"/>
      <c r="AA7" s="136"/>
      <c r="AB7" s="136"/>
    </row>
    <row r="8" spans="1:28" ht="20.100000000000001" customHeight="1">
      <c r="A8" s="134"/>
      <c r="B8" s="134"/>
      <c r="C8" s="134"/>
      <c r="D8" s="192" t="s">
        <v>183</v>
      </c>
      <c r="E8" s="192"/>
      <c r="F8" s="192"/>
      <c r="G8" s="136"/>
      <c r="H8" s="136"/>
      <c r="I8" s="136"/>
      <c r="J8" s="136"/>
      <c r="K8" s="136"/>
      <c r="L8" s="138"/>
      <c r="M8" s="136"/>
      <c r="N8" s="193" t="s">
        <v>82</v>
      </c>
      <c r="O8" s="193"/>
      <c r="P8" s="193"/>
      <c r="Q8" s="193"/>
      <c r="R8" s="193"/>
      <c r="S8" s="193"/>
      <c r="T8" s="193"/>
      <c r="U8" s="193"/>
      <c r="V8" s="193"/>
      <c r="W8" s="137"/>
      <c r="X8" s="139"/>
      <c r="Y8" s="136"/>
      <c r="Z8" s="136"/>
      <c r="AA8" s="136"/>
      <c r="AB8" s="136"/>
    </row>
    <row r="9" spans="1:28" ht="20.100000000000001" customHeight="1">
      <c r="A9" s="134"/>
      <c r="B9" s="134"/>
      <c r="C9" s="134"/>
      <c r="D9" s="135"/>
      <c r="E9" s="135"/>
      <c r="F9" s="135"/>
      <c r="G9" s="136"/>
      <c r="H9" s="136"/>
      <c r="I9" s="136"/>
      <c r="J9" s="136"/>
      <c r="K9" s="136"/>
      <c r="L9" s="138"/>
      <c r="M9" s="136"/>
      <c r="N9" s="137"/>
      <c r="O9" s="137"/>
      <c r="P9" s="138" t="s">
        <v>216</v>
      </c>
      <c r="Q9" s="137"/>
      <c r="R9" s="137"/>
      <c r="S9" s="137"/>
      <c r="T9" s="137"/>
      <c r="U9" s="137"/>
      <c r="V9" s="137"/>
      <c r="W9" s="137"/>
      <c r="X9" s="139"/>
      <c r="Y9" s="136"/>
      <c r="Z9" s="136"/>
      <c r="AA9" s="136"/>
      <c r="AB9" s="136"/>
    </row>
    <row r="10" spans="1:28" ht="20.100000000000001" customHeight="1">
      <c r="A10" s="134"/>
      <c r="B10" s="134"/>
      <c r="C10" s="134"/>
      <c r="D10" s="135"/>
      <c r="E10" s="135"/>
      <c r="F10" s="135"/>
      <c r="G10" s="136"/>
      <c r="H10" s="136"/>
      <c r="I10" s="136"/>
      <c r="J10" s="136"/>
      <c r="K10" s="136"/>
      <c r="L10" s="138"/>
      <c r="M10" s="136"/>
      <c r="N10" s="137"/>
      <c r="O10" s="137"/>
      <c r="P10" s="138" t="s">
        <v>217</v>
      </c>
      <c r="Q10" s="137"/>
      <c r="R10" s="137"/>
      <c r="S10" s="137"/>
      <c r="T10" s="137"/>
      <c r="U10" s="137"/>
      <c r="V10" s="137"/>
      <c r="W10" s="137"/>
      <c r="X10" s="139"/>
      <c r="Y10" s="136"/>
      <c r="Z10" s="136"/>
      <c r="AA10" s="136"/>
      <c r="AB10" s="136"/>
    </row>
    <row r="11" spans="1:28" ht="20.100000000000001" customHeight="1">
      <c r="A11" s="134"/>
      <c r="B11" s="134"/>
      <c r="C11" s="134"/>
      <c r="D11" s="136"/>
      <c r="E11" s="136"/>
      <c r="F11" s="136"/>
      <c r="G11" s="136"/>
      <c r="H11" s="138" t="s">
        <v>54</v>
      </c>
      <c r="I11" s="136"/>
      <c r="J11" s="136"/>
      <c r="K11" s="136"/>
      <c r="L11" s="138" t="s">
        <v>83</v>
      </c>
      <c r="M11" s="136"/>
      <c r="N11" s="140"/>
      <c r="O11" s="136"/>
      <c r="P11" s="138" t="s">
        <v>218</v>
      </c>
      <c r="Q11" s="136"/>
      <c r="R11" s="138"/>
      <c r="S11" s="136"/>
      <c r="T11" s="138"/>
      <c r="U11" s="136"/>
      <c r="Y11" s="136"/>
      <c r="Z11" s="136"/>
      <c r="AA11" s="136"/>
      <c r="AB11" s="136"/>
    </row>
    <row r="12" spans="1:28" ht="20.100000000000001" customHeight="1">
      <c r="A12" s="134"/>
      <c r="B12" s="134"/>
      <c r="C12" s="134"/>
      <c r="D12" s="138"/>
      <c r="E12" s="138"/>
      <c r="F12" s="138"/>
      <c r="G12" s="138"/>
      <c r="H12" s="138" t="s">
        <v>85</v>
      </c>
      <c r="I12" s="138"/>
      <c r="J12" s="138"/>
      <c r="K12" s="138"/>
      <c r="L12" s="138" t="s">
        <v>86</v>
      </c>
      <c r="M12" s="138"/>
      <c r="N12" s="138" t="s">
        <v>106</v>
      </c>
      <c r="O12" s="138"/>
      <c r="P12" s="138" t="s">
        <v>219</v>
      </c>
      <c r="Q12" s="138"/>
      <c r="R12" s="138" t="s">
        <v>171</v>
      </c>
      <c r="S12" s="138"/>
      <c r="T12" s="138"/>
      <c r="U12" s="138"/>
      <c r="X12" s="139" t="s">
        <v>84</v>
      </c>
      <c r="Y12" s="138"/>
      <c r="Z12" s="138"/>
      <c r="AA12" s="138"/>
      <c r="AB12" s="138"/>
    </row>
    <row r="13" spans="1:28" ht="20.100000000000001" customHeight="1">
      <c r="A13" s="134"/>
      <c r="B13" s="134"/>
      <c r="C13" s="134"/>
      <c r="D13" s="138" t="s">
        <v>88</v>
      </c>
      <c r="E13" s="138"/>
      <c r="F13" s="138" t="s">
        <v>89</v>
      </c>
      <c r="G13" s="138"/>
      <c r="H13" s="141" t="s">
        <v>163</v>
      </c>
      <c r="I13" s="138"/>
      <c r="J13" s="138" t="s">
        <v>54</v>
      </c>
      <c r="K13" s="138"/>
      <c r="L13" s="138" t="s">
        <v>90</v>
      </c>
      <c r="M13" s="138"/>
      <c r="N13" s="138" t="s">
        <v>107</v>
      </c>
      <c r="O13" s="138"/>
      <c r="P13" s="138" t="s">
        <v>220</v>
      </c>
      <c r="Q13" s="138"/>
      <c r="R13" s="138" t="s">
        <v>172</v>
      </c>
      <c r="S13" s="138"/>
      <c r="T13" s="138" t="s">
        <v>91</v>
      </c>
      <c r="U13" s="138"/>
      <c r="V13" s="140" t="s">
        <v>92</v>
      </c>
      <c r="W13" s="140"/>
      <c r="X13" s="138" t="s">
        <v>87</v>
      </c>
      <c r="Y13" s="138"/>
      <c r="Z13" s="138" t="s">
        <v>94</v>
      </c>
      <c r="AA13" s="138"/>
      <c r="AB13" s="138" t="s">
        <v>84</v>
      </c>
    </row>
    <row r="14" spans="1:28" ht="20.100000000000001" customHeight="1">
      <c r="A14" s="134"/>
      <c r="B14" s="134"/>
      <c r="C14" s="134"/>
      <c r="D14" s="138" t="s">
        <v>95</v>
      </c>
      <c r="E14" s="138"/>
      <c r="F14" s="138" t="s">
        <v>96</v>
      </c>
      <c r="G14" s="138"/>
      <c r="H14" s="138" t="s">
        <v>97</v>
      </c>
      <c r="I14" s="138"/>
      <c r="J14" s="138" t="s">
        <v>98</v>
      </c>
      <c r="K14" s="138"/>
      <c r="L14" s="138" t="s">
        <v>99</v>
      </c>
      <c r="M14" s="138"/>
      <c r="N14" s="138" t="s">
        <v>108</v>
      </c>
      <c r="O14" s="138"/>
      <c r="P14" s="138" t="s">
        <v>221</v>
      </c>
      <c r="Q14" s="138"/>
      <c r="R14" s="138" t="s">
        <v>173</v>
      </c>
      <c r="S14" s="138"/>
      <c r="T14" s="138" t="s">
        <v>100</v>
      </c>
      <c r="U14" s="138"/>
      <c r="V14" s="138" t="s">
        <v>101</v>
      </c>
      <c r="W14" s="138"/>
      <c r="X14" s="139" t="s">
        <v>93</v>
      </c>
      <c r="Y14" s="138"/>
      <c r="Z14" s="138" t="s">
        <v>102</v>
      </c>
      <c r="AA14" s="138"/>
      <c r="AB14" s="138" t="s">
        <v>103</v>
      </c>
    </row>
    <row r="15" spans="1:28" ht="20.100000000000001" customHeight="1">
      <c r="A15" s="134"/>
      <c r="B15" s="90" t="s">
        <v>3</v>
      </c>
      <c r="C15" s="134"/>
      <c r="D15" s="142" t="s">
        <v>4</v>
      </c>
      <c r="E15" s="138"/>
      <c r="F15" s="142" t="s">
        <v>4</v>
      </c>
      <c r="G15" s="138"/>
      <c r="H15" s="142" t="s">
        <v>4</v>
      </c>
      <c r="I15" s="138"/>
      <c r="J15" s="142" t="s">
        <v>4</v>
      </c>
      <c r="K15" s="138"/>
      <c r="L15" s="142" t="s">
        <v>4</v>
      </c>
      <c r="M15" s="138"/>
      <c r="N15" s="142" t="s">
        <v>4</v>
      </c>
      <c r="O15" s="138"/>
      <c r="P15" s="142" t="s">
        <v>4</v>
      </c>
      <c r="Q15" s="138"/>
      <c r="R15" s="142" t="s">
        <v>4</v>
      </c>
      <c r="S15" s="138"/>
      <c r="T15" s="142" t="s">
        <v>4</v>
      </c>
      <c r="U15" s="138"/>
      <c r="V15" s="142" t="s">
        <v>4</v>
      </c>
      <c r="W15" s="138"/>
      <c r="X15" s="142" t="s">
        <v>4</v>
      </c>
      <c r="Y15" s="138"/>
      <c r="Z15" s="142" t="s">
        <v>4</v>
      </c>
      <c r="AA15" s="138"/>
      <c r="AB15" s="142" t="s">
        <v>4</v>
      </c>
    </row>
    <row r="16" spans="1:28" ht="6" customHeight="1">
      <c r="A16" s="134"/>
      <c r="B16" s="86"/>
      <c r="C16" s="134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</row>
    <row r="17" spans="1:28" ht="20.100000000000001" customHeight="1">
      <c r="A17" s="143" t="s">
        <v>131</v>
      </c>
      <c r="B17" s="144"/>
      <c r="C17" s="144"/>
      <c r="D17" s="1">
        <v>6506236</v>
      </c>
      <c r="E17" s="144"/>
      <c r="F17" s="1">
        <v>18549728</v>
      </c>
      <c r="G17" s="1"/>
      <c r="H17" s="1">
        <v>313042</v>
      </c>
      <c r="I17" s="1"/>
      <c r="J17" s="1">
        <v>1413941</v>
      </c>
      <c r="K17" s="144"/>
      <c r="L17" s="1">
        <v>-17004543</v>
      </c>
      <c r="M17" s="1"/>
      <c r="N17" s="1">
        <v>5329</v>
      </c>
      <c r="O17" s="1"/>
      <c r="P17" s="1">
        <v>0</v>
      </c>
      <c r="Q17" s="1"/>
      <c r="R17" s="1">
        <v>0</v>
      </c>
      <c r="S17" s="1"/>
      <c r="T17" s="1">
        <v>-6534</v>
      </c>
      <c r="U17" s="1"/>
      <c r="V17" s="1">
        <v>-1205</v>
      </c>
      <c r="W17" s="1"/>
      <c r="X17" s="16">
        <v>9777199</v>
      </c>
      <c r="Y17" s="1"/>
      <c r="Z17" s="1">
        <v>163847</v>
      </c>
      <c r="AA17" s="144"/>
      <c r="AB17" s="1">
        <f>SUM(X17:Z17)</f>
        <v>9941046</v>
      </c>
    </row>
    <row r="18" spans="1:28" ht="20.100000000000001" customHeight="1">
      <c r="A18" s="145" t="s">
        <v>145</v>
      </c>
      <c r="B18" s="146"/>
      <c r="C18" s="144"/>
      <c r="D18" s="1">
        <v>0</v>
      </c>
      <c r="E18" s="144"/>
      <c r="F18" s="1">
        <v>0</v>
      </c>
      <c r="G18" s="1"/>
      <c r="H18" s="1">
        <v>0</v>
      </c>
      <c r="I18" s="1"/>
      <c r="J18" s="1">
        <v>942</v>
      </c>
      <c r="K18" s="144"/>
      <c r="L18" s="1">
        <v>0</v>
      </c>
      <c r="M18" s="1"/>
      <c r="N18" s="1">
        <v>-942</v>
      </c>
      <c r="O18" s="1"/>
      <c r="P18" s="1">
        <v>0</v>
      </c>
      <c r="Q18" s="1"/>
      <c r="R18" s="1">
        <v>0</v>
      </c>
      <c r="S18" s="1"/>
      <c r="T18" s="1">
        <v>0</v>
      </c>
      <c r="U18" s="1"/>
      <c r="V18" s="1">
        <f t="shared" ref="V18:V23" si="0">SUM(N18:T18)</f>
        <v>-942</v>
      </c>
      <c r="W18" s="1"/>
      <c r="X18" s="16">
        <f t="shared" ref="X18:X23" si="1">SUM(D18:L18,V18)</f>
        <v>0</v>
      </c>
      <c r="Y18" s="1"/>
      <c r="Z18" s="1">
        <v>0</v>
      </c>
      <c r="AA18" s="144"/>
      <c r="AB18" s="1">
        <f>SUM(X18:Z18)</f>
        <v>0</v>
      </c>
    </row>
    <row r="19" spans="1:28" ht="20.100000000000001" customHeight="1">
      <c r="A19" s="145" t="s">
        <v>146</v>
      </c>
      <c r="B19" s="146"/>
      <c r="C19" s="144"/>
      <c r="D19" s="1">
        <v>0</v>
      </c>
      <c r="E19" s="144"/>
      <c r="F19" s="1">
        <v>0</v>
      </c>
      <c r="G19" s="1"/>
      <c r="H19" s="1">
        <v>0</v>
      </c>
      <c r="I19" s="1"/>
      <c r="J19" s="1">
        <v>0</v>
      </c>
      <c r="K19" s="144"/>
      <c r="L19" s="1">
        <v>0</v>
      </c>
      <c r="M19" s="1"/>
      <c r="N19" s="1">
        <v>0</v>
      </c>
      <c r="O19" s="1"/>
      <c r="P19" s="1">
        <v>0</v>
      </c>
      <c r="Q19" s="1"/>
      <c r="R19" s="1">
        <v>0</v>
      </c>
      <c r="S19" s="1"/>
      <c r="T19" s="1">
        <v>0</v>
      </c>
      <c r="U19" s="1"/>
      <c r="V19" s="1">
        <f t="shared" si="0"/>
        <v>0</v>
      </c>
      <c r="W19" s="1"/>
      <c r="X19" s="16">
        <f t="shared" si="1"/>
        <v>0</v>
      </c>
      <c r="Y19" s="1"/>
      <c r="Z19" s="1">
        <v>8988</v>
      </c>
      <c r="AA19" s="144"/>
      <c r="AB19" s="1">
        <f>SUM(X19:Z19)</f>
        <v>8988</v>
      </c>
    </row>
    <row r="20" spans="1:28" ht="20.100000000000001" customHeight="1">
      <c r="A20" s="145" t="s">
        <v>104</v>
      </c>
      <c r="B20" s="48">
        <v>26</v>
      </c>
      <c r="C20" s="144"/>
      <c r="D20" s="1">
        <v>130124</v>
      </c>
      <c r="E20" s="144"/>
      <c r="F20" s="1">
        <v>0</v>
      </c>
      <c r="G20" s="1"/>
      <c r="H20" s="1">
        <v>0</v>
      </c>
      <c r="I20" s="1"/>
      <c r="J20" s="1">
        <v>-130124</v>
      </c>
      <c r="K20" s="144"/>
      <c r="L20" s="1">
        <v>0</v>
      </c>
      <c r="M20" s="1"/>
      <c r="N20" s="1">
        <v>0</v>
      </c>
      <c r="O20" s="1"/>
      <c r="P20" s="1">
        <v>0</v>
      </c>
      <c r="Q20" s="1"/>
      <c r="R20" s="1">
        <v>0</v>
      </c>
      <c r="S20" s="1"/>
      <c r="T20" s="1">
        <v>0</v>
      </c>
      <c r="U20" s="1"/>
      <c r="V20" s="1">
        <f t="shared" si="0"/>
        <v>0</v>
      </c>
      <c r="W20" s="1"/>
      <c r="X20" s="16">
        <f t="shared" si="1"/>
        <v>0</v>
      </c>
      <c r="Y20" s="1"/>
      <c r="Z20" s="1">
        <v>0</v>
      </c>
      <c r="AA20" s="144"/>
      <c r="AB20" s="1">
        <f>SUM(X20:Z20)</f>
        <v>0</v>
      </c>
    </row>
    <row r="21" spans="1:28" ht="20.100000000000001" customHeight="1">
      <c r="A21" s="145" t="s">
        <v>109</v>
      </c>
      <c r="B21" s="48">
        <v>28</v>
      </c>
      <c r="C21" s="144"/>
      <c r="D21" s="1">
        <v>0</v>
      </c>
      <c r="E21" s="144"/>
      <c r="F21" s="1">
        <v>0</v>
      </c>
      <c r="G21" s="1"/>
      <c r="H21" s="1">
        <v>0</v>
      </c>
      <c r="I21" s="1"/>
      <c r="J21" s="1">
        <v>-14964</v>
      </c>
      <c r="K21" s="144"/>
      <c r="L21" s="1">
        <v>0</v>
      </c>
      <c r="M21" s="1"/>
      <c r="N21" s="1">
        <v>0</v>
      </c>
      <c r="O21" s="1"/>
      <c r="P21" s="1">
        <v>0</v>
      </c>
      <c r="Q21" s="1"/>
      <c r="R21" s="1">
        <v>0</v>
      </c>
      <c r="S21" s="1"/>
      <c r="T21" s="1">
        <v>0</v>
      </c>
      <c r="U21" s="1"/>
      <c r="V21" s="1">
        <f t="shared" si="0"/>
        <v>0</v>
      </c>
      <c r="W21" s="1"/>
      <c r="X21" s="16">
        <f t="shared" si="1"/>
        <v>-14964</v>
      </c>
      <c r="Y21" s="1"/>
      <c r="Z21" s="1">
        <v>0</v>
      </c>
      <c r="AA21" s="144"/>
      <c r="AB21" s="1">
        <f>SUM(X21:Z21)</f>
        <v>-14964</v>
      </c>
    </row>
    <row r="22" spans="1:28" ht="20.100000000000001" customHeight="1">
      <c r="A22" s="145" t="s">
        <v>162</v>
      </c>
      <c r="B22" s="48">
        <v>27</v>
      </c>
      <c r="C22" s="144"/>
      <c r="D22" s="1">
        <v>0</v>
      </c>
      <c r="E22" s="144"/>
      <c r="F22" s="1">
        <v>0</v>
      </c>
      <c r="G22" s="1"/>
      <c r="H22" s="1">
        <v>16021</v>
      </c>
      <c r="I22" s="1"/>
      <c r="J22" s="1">
        <v>-16021</v>
      </c>
      <c r="K22" s="144"/>
      <c r="L22" s="1">
        <v>0</v>
      </c>
      <c r="M22" s="1"/>
      <c r="N22" s="1">
        <v>0</v>
      </c>
      <c r="O22" s="1"/>
      <c r="P22" s="1">
        <v>0</v>
      </c>
      <c r="Q22" s="1"/>
      <c r="R22" s="1">
        <v>0</v>
      </c>
      <c r="S22" s="1"/>
      <c r="T22" s="1">
        <v>0</v>
      </c>
      <c r="U22" s="1"/>
      <c r="V22" s="1">
        <f t="shared" si="0"/>
        <v>0</v>
      </c>
      <c r="W22" s="1"/>
      <c r="X22" s="16">
        <f t="shared" si="1"/>
        <v>0</v>
      </c>
      <c r="Y22" s="1"/>
      <c r="Z22" s="1">
        <v>0</v>
      </c>
      <c r="AA22" s="144"/>
      <c r="AB22" s="1">
        <v>0</v>
      </c>
    </row>
    <row r="23" spans="1:28" ht="20.100000000000001" customHeight="1">
      <c r="A23" s="147" t="s">
        <v>222</v>
      </c>
      <c r="B23" s="134"/>
      <c r="C23" s="144"/>
      <c r="D23" s="17">
        <v>0</v>
      </c>
      <c r="E23" s="16"/>
      <c r="F23" s="17">
        <v>0</v>
      </c>
      <c r="G23" s="16"/>
      <c r="H23" s="17">
        <v>0</v>
      </c>
      <c r="I23" s="16"/>
      <c r="J23" s="27">
        <v>701261</v>
      </c>
      <c r="K23" s="16"/>
      <c r="L23" s="17">
        <v>0</v>
      </c>
      <c r="M23" s="16"/>
      <c r="N23" s="17">
        <v>4821</v>
      </c>
      <c r="O23" s="16"/>
      <c r="P23" s="17">
        <v>0</v>
      </c>
      <c r="Q23" s="16"/>
      <c r="R23" s="17">
        <v>-40698</v>
      </c>
      <c r="S23" s="16"/>
      <c r="T23" s="17">
        <v>-2882</v>
      </c>
      <c r="U23" s="16"/>
      <c r="V23" s="27">
        <f t="shared" si="0"/>
        <v>-38759</v>
      </c>
      <c r="W23" s="18"/>
      <c r="X23" s="17">
        <f t="shared" si="1"/>
        <v>662502</v>
      </c>
      <c r="Y23" s="16"/>
      <c r="Z23" s="17">
        <v>14003</v>
      </c>
      <c r="AA23" s="16"/>
      <c r="AB23" s="21">
        <f>SUM(X23:Z23)</f>
        <v>676505</v>
      </c>
    </row>
    <row r="24" spans="1:28" ht="6" customHeight="1">
      <c r="A24" s="147"/>
      <c r="B24" s="146"/>
      <c r="C24" s="14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20.100000000000001" customHeight="1" thickBot="1">
      <c r="A25" s="143" t="s">
        <v>132</v>
      </c>
      <c r="B25" s="144"/>
      <c r="C25" s="144"/>
      <c r="D25" s="4">
        <f>SUM(D17:D23)</f>
        <v>6636360</v>
      </c>
      <c r="E25" s="2"/>
      <c r="F25" s="4">
        <f>SUM(F17:F23)</f>
        <v>18549728</v>
      </c>
      <c r="G25" s="2"/>
      <c r="H25" s="4">
        <f>SUM(H17:H23)</f>
        <v>329063</v>
      </c>
      <c r="I25" s="2"/>
      <c r="J25" s="4">
        <f>SUM(J17:J23)</f>
        <v>1955035</v>
      </c>
      <c r="K25" s="2"/>
      <c r="L25" s="4">
        <f>SUM(L17:L23)</f>
        <v>-17004543</v>
      </c>
      <c r="M25" s="2"/>
      <c r="N25" s="4">
        <f>SUM(N17:N23)</f>
        <v>9208</v>
      </c>
      <c r="O25" s="3"/>
      <c r="P25" s="4">
        <f>SUM(P17:P23)</f>
        <v>0</v>
      </c>
      <c r="Q25" s="3"/>
      <c r="R25" s="4">
        <f>SUM(R17:R23)</f>
        <v>-40698</v>
      </c>
      <c r="S25" s="3"/>
      <c r="T25" s="4">
        <f>SUM(T17:T23)</f>
        <v>-9416</v>
      </c>
      <c r="U25" s="3"/>
      <c r="V25" s="4">
        <f>SUM(V17:V23)</f>
        <v>-40906</v>
      </c>
      <c r="W25" s="3"/>
      <c r="X25" s="4">
        <f>SUM(X17:X23)</f>
        <v>10424737</v>
      </c>
      <c r="Y25" s="3"/>
      <c r="Z25" s="4">
        <f>SUM(Z17:Z23)</f>
        <v>186838</v>
      </c>
      <c r="AA25" s="2"/>
      <c r="AB25" s="4">
        <f>SUM(AB17:AB23)</f>
        <v>10611575</v>
      </c>
    </row>
    <row r="26" spans="1:28" ht="20.100000000000001" customHeight="1" thickTop="1"/>
    <row r="27" spans="1:28" ht="20.100000000000001" customHeight="1">
      <c r="A27" s="143" t="s">
        <v>177</v>
      </c>
      <c r="B27" s="144"/>
      <c r="C27" s="144"/>
      <c r="D27" s="3">
        <v>6636360</v>
      </c>
      <c r="E27" s="148"/>
      <c r="F27" s="3">
        <v>18549728</v>
      </c>
      <c r="G27" s="3"/>
      <c r="H27" s="3">
        <v>329063</v>
      </c>
      <c r="I27" s="3"/>
      <c r="J27" s="3">
        <v>1955035</v>
      </c>
      <c r="K27" s="148"/>
      <c r="L27" s="3">
        <v>-17004543</v>
      </c>
      <c r="M27" s="3"/>
      <c r="N27" s="3">
        <v>9208</v>
      </c>
      <c r="O27" s="3"/>
      <c r="P27" s="3">
        <v>0</v>
      </c>
      <c r="Q27" s="3"/>
      <c r="R27" s="3">
        <v>-40698</v>
      </c>
      <c r="S27" s="3"/>
      <c r="T27" s="3">
        <v>-9416</v>
      </c>
      <c r="U27" s="3"/>
      <c r="V27" s="3">
        <v>-40906</v>
      </c>
      <c r="W27" s="3"/>
      <c r="X27" s="16">
        <v>10424737</v>
      </c>
      <c r="Y27" s="3"/>
      <c r="Z27" s="3">
        <v>186838</v>
      </c>
      <c r="AA27" s="148"/>
      <c r="AB27" s="3">
        <v>10611575</v>
      </c>
    </row>
    <row r="28" spans="1:28" ht="20.100000000000001" customHeight="1">
      <c r="A28" s="145" t="s">
        <v>146</v>
      </c>
      <c r="B28" s="146"/>
      <c r="C28" s="144"/>
      <c r="D28" s="1">
        <v>0</v>
      </c>
      <c r="E28" s="144"/>
      <c r="F28" s="1">
        <v>0</v>
      </c>
      <c r="G28" s="1"/>
      <c r="H28" s="1">
        <v>0</v>
      </c>
      <c r="I28" s="1"/>
      <c r="J28" s="1">
        <v>0</v>
      </c>
      <c r="K28" s="144"/>
      <c r="L28" s="1">
        <v>0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">
        <v>0</v>
      </c>
      <c r="U28" s="1"/>
      <c r="V28" s="1">
        <f t="shared" ref="V28:V32" si="2">SUM(N28:T28)</f>
        <v>0</v>
      </c>
      <c r="W28" s="1"/>
      <c r="X28" s="16">
        <f t="shared" ref="X28:X32" si="3">SUM(D28:L28,V28)</f>
        <v>0</v>
      </c>
      <c r="Y28" s="1"/>
      <c r="Z28" s="1">
        <v>8441</v>
      </c>
      <c r="AA28" s="144"/>
      <c r="AB28" s="1">
        <f t="shared" ref="AB28:AB29" si="4">SUM(X28:Z28)</f>
        <v>8441</v>
      </c>
    </row>
    <row r="29" spans="1:28" ht="20.100000000000001" customHeight="1">
      <c r="A29" s="145" t="s">
        <v>104</v>
      </c>
      <c r="B29" s="48">
        <v>26</v>
      </c>
      <c r="C29" s="144"/>
      <c r="D29" s="1">
        <v>132725</v>
      </c>
      <c r="E29" s="144"/>
      <c r="F29" s="1">
        <v>0</v>
      </c>
      <c r="G29" s="1"/>
      <c r="H29" s="1">
        <v>0</v>
      </c>
      <c r="I29" s="1"/>
      <c r="J29" s="1">
        <v>-132725</v>
      </c>
      <c r="K29" s="144"/>
      <c r="L29" s="1">
        <v>0</v>
      </c>
      <c r="M29" s="1"/>
      <c r="N29" s="1">
        <v>0</v>
      </c>
      <c r="O29" s="1"/>
      <c r="P29" s="1">
        <v>0</v>
      </c>
      <c r="Q29" s="1"/>
      <c r="R29" s="1">
        <v>0</v>
      </c>
      <c r="S29" s="1"/>
      <c r="T29" s="1">
        <v>0</v>
      </c>
      <c r="U29" s="1"/>
      <c r="V29" s="1">
        <f t="shared" si="2"/>
        <v>0</v>
      </c>
      <c r="W29" s="1"/>
      <c r="X29" s="16">
        <f t="shared" si="3"/>
        <v>0</v>
      </c>
      <c r="Y29" s="1"/>
      <c r="Z29" s="1">
        <v>0</v>
      </c>
      <c r="AA29" s="144"/>
      <c r="AB29" s="1">
        <f t="shared" si="4"/>
        <v>0</v>
      </c>
    </row>
    <row r="30" spans="1:28" ht="20.100000000000001" customHeight="1">
      <c r="A30" s="145" t="s">
        <v>109</v>
      </c>
      <c r="B30" s="48">
        <v>28</v>
      </c>
      <c r="C30" s="144"/>
      <c r="D30" s="1">
        <v>0</v>
      </c>
      <c r="E30" s="144"/>
      <c r="F30" s="1">
        <v>0</v>
      </c>
      <c r="G30" s="1"/>
      <c r="H30" s="1">
        <v>0</v>
      </c>
      <c r="I30" s="1"/>
      <c r="J30" s="1">
        <v>-15265</v>
      </c>
      <c r="K30" s="144"/>
      <c r="L30" s="1">
        <v>0</v>
      </c>
      <c r="M30" s="1"/>
      <c r="N30" s="1">
        <v>0</v>
      </c>
      <c r="O30" s="1"/>
      <c r="P30" s="1">
        <v>0</v>
      </c>
      <c r="Q30" s="1"/>
      <c r="R30" s="1">
        <v>0</v>
      </c>
      <c r="S30" s="1"/>
      <c r="T30" s="1">
        <v>0</v>
      </c>
      <c r="U30" s="1"/>
      <c r="V30" s="1">
        <f t="shared" si="2"/>
        <v>0</v>
      </c>
      <c r="W30" s="1"/>
      <c r="X30" s="16">
        <f t="shared" si="3"/>
        <v>-15265</v>
      </c>
      <c r="Y30" s="1"/>
      <c r="Z30" s="1">
        <v>0</v>
      </c>
      <c r="AA30" s="144"/>
      <c r="AB30" s="1">
        <f>SUM(X30:Z30)</f>
        <v>-15265</v>
      </c>
    </row>
    <row r="31" spans="1:28" ht="20.100000000000001" customHeight="1">
      <c r="A31" s="145" t="s">
        <v>162</v>
      </c>
      <c r="B31" s="48">
        <v>27</v>
      </c>
      <c r="C31" s="144"/>
      <c r="D31" s="1">
        <v>0</v>
      </c>
      <c r="E31" s="144"/>
      <c r="F31" s="1">
        <v>0</v>
      </c>
      <c r="G31" s="1"/>
      <c r="H31" s="1">
        <v>16245</v>
      </c>
      <c r="I31" s="1"/>
      <c r="J31" s="1">
        <v>-16245</v>
      </c>
      <c r="K31" s="144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0</v>
      </c>
      <c r="U31" s="1"/>
      <c r="V31" s="1">
        <f t="shared" si="2"/>
        <v>0</v>
      </c>
      <c r="W31" s="1"/>
      <c r="X31" s="16">
        <f t="shared" si="3"/>
        <v>0</v>
      </c>
      <c r="Y31" s="1"/>
      <c r="Z31" s="1">
        <v>0</v>
      </c>
      <c r="AA31" s="144"/>
      <c r="AB31" s="1">
        <v>0</v>
      </c>
    </row>
    <row r="32" spans="1:28" ht="20.100000000000001" customHeight="1">
      <c r="A32" s="147" t="s">
        <v>222</v>
      </c>
      <c r="B32" s="134"/>
      <c r="C32" s="144"/>
      <c r="D32" s="17">
        <v>0</v>
      </c>
      <c r="E32" s="16"/>
      <c r="F32" s="17">
        <v>0</v>
      </c>
      <c r="G32" s="16"/>
      <c r="H32" s="17">
        <v>0</v>
      </c>
      <c r="I32" s="16"/>
      <c r="J32" s="27">
        <v>886397</v>
      </c>
      <c r="K32" s="16"/>
      <c r="L32" s="17">
        <v>0</v>
      </c>
      <c r="M32" s="16"/>
      <c r="N32" s="17">
        <v>1644</v>
      </c>
      <c r="O32" s="16"/>
      <c r="P32" s="17">
        <v>-911</v>
      </c>
      <c r="Q32" s="16"/>
      <c r="R32" s="17">
        <v>-7523</v>
      </c>
      <c r="S32" s="16"/>
      <c r="T32" s="17">
        <v>-13192</v>
      </c>
      <c r="U32" s="16"/>
      <c r="V32" s="27">
        <f t="shared" si="2"/>
        <v>-19982</v>
      </c>
      <c r="W32" s="18"/>
      <c r="X32" s="17">
        <f t="shared" si="3"/>
        <v>866415</v>
      </c>
      <c r="Y32" s="16"/>
      <c r="Z32" s="17">
        <v>-1089</v>
      </c>
      <c r="AA32" s="16"/>
      <c r="AB32" s="21">
        <f>SUM(X32:Z32)</f>
        <v>865326</v>
      </c>
    </row>
    <row r="33" spans="1:28" ht="6" customHeight="1">
      <c r="A33" s="147"/>
      <c r="B33" s="146"/>
      <c r="C33" s="14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20.100000000000001" customHeight="1" thickBot="1">
      <c r="A34" s="143" t="s">
        <v>178</v>
      </c>
      <c r="B34" s="144"/>
      <c r="C34" s="144"/>
      <c r="D34" s="4">
        <f>SUM(D27:D32)</f>
        <v>6769085</v>
      </c>
      <c r="E34" s="2"/>
      <c r="F34" s="4">
        <f>SUM(F27:F32)</f>
        <v>18549728</v>
      </c>
      <c r="G34" s="2"/>
      <c r="H34" s="4">
        <f>SUM(H27:H32)</f>
        <v>345308</v>
      </c>
      <c r="I34" s="2"/>
      <c r="J34" s="4">
        <f>SUM(J27:J32)</f>
        <v>2677197</v>
      </c>
      <c r="K34" s="2"/>
      <c r="L34" s="4">
        <f>SUM(L27:L32)</f>
        <v>-17004543</v>
      </c>
      <c r="M34" s="2"/>
      <c r="N34" s="4">
        <f>SUM(N27:N32)</f>
        <v>10852</v>
      </c>
      <c r="O34" s="3"/>
      <c r="P34" s="4">
        <f>SUM(P27:P32)</f>
        <v>-911</v>
      </c>
      <c r="Q34" s="3"/>
      <c r="R34" s="4">
        <f>SUM(R27:R32)</f>
        <v>-48221</v>
      </c>
      <c r="S34" s="3"/>
      <c r="T34" s="4">
        <f>SUM(T27:T32)</f>
        <v>-22608</v>
      </c>
      <c r="U34" s="3"/>
      <c r="V34" s="4">
        <f>SUM(V27:V32)</f>
        <v>-60888</v>
      </c>
      <c r="W34" s="3"/>
      <c r="X34" s="4">
        <f>SUM(X27:X32)</f>
        <v>11275887</v>
      </c>
      <c r="Y34" s="3"/>
      <c r="Z34" s="4">
        <f>SUM(Z27:Z32)</f>
        <v>194190</v>
      </c>
      <c r="AA34" s="2"/>
      <c r="AB34" s="4">
        <f>SUM(AB27:AB32)</f>
        <v>11470077</v>
      </c>
    </row>
    <row r="35" spans="1:28" ht="20.100000000000001" customHeight="1" thickTop="1"/>
    <row r="36" spans="1:28" ht="22.5" customHeight="1"/>
    <row r="37" spans="1:28" ht="12.75" customHeight="1"/>
    <row r="38" spans="1:28" ht="20.100000000000001" customHeight="1">
      <c r="A38" s="194" t="s">
        <v>129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</row>
    <row r="39" spans="1:28" ht="14.25" customHeight="1">
      <c r="A39" s="143"/>
      <c r="B39" s="144"/>
      <c r="C39" s="144"/>
      <c r="D39" s="3"/>
      <c r="E39" s="2"/>
      <c r="F39" s="3"/>
      <c r="G39" s="2"/>
      <c r="H39" s="3"/>
      <c r="I39" s="2"/>
      <c r="J39" s="3"/>
      <c r="K39" s="2"/>
      <c r="L39" s="3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2"/>
      <c r="AB39" s="3"/>
    </row>
    <row r="40" spans="1:28" ht="22.15" customHeight="1">
      <c r="A40" s="106" t="s">
        <v>32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26"/>
      <c r="Z40" s="26"/>
      <c r="AA40" s="26"/>
      <c r="AB40" s="26"/>
    </row>
  </sheetData>
  <mergeCells count="6">
    <mergeCell ref="D5:AB5"/>
    <mergeCell ref="N7:V7"/>
    <mergeCell ref="N8:V8"/>
    <mergeCell ref="A38:AB38"/>
    <mergeCell ref="D8:F8"/>
    <mergeCell ref="D6:Y6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FFD5-3730-4CBC-8065-6B042EF02D05}">
  <dimension ref="A1:T34"/>
  <sheetViews>
    <sheetView topLeftCell="F1" zoomScale="85" zoomScaleNormal="85" zoomScaleSheetLayoutView="70" workbookViewId="0">
      <selection activeCell="AE25" sqref="AE25"/>
    </sheetView>
  </sheetViews>
  <sheetFormatPr defaultColWidth="8.7109375" defaultRowHeight="17.25"/>
  <cols>
    <col min="1" max="1" width="34.7109375" style="126" customWidth="1"/>
    <col min="2" max="2" width="7.28515625" style="123" customWidth="1"/>
    <col min="3" max="3" width="0.7109375" style="123" customWidth="1"/>
    <col min="4" max="4" width="11.5703125" style="124" customWidth="1"/>
    <col min="5" max="5" width="0.7109375" style="124" customWidth="1"/>
    <col min="6" max="6" width="12.28515625" style="124" customWidth="1"/>
    <col min="7" max="7" width="0.7109375" style="124" customWidth="1"/>
    <col min="8" max="8" width="13.7109375" style="124" customWidth="1"/>
    <col min="9" max="9" width="0.7109375" style="124" customWidth="1"/>
    <col min="10" max="10" width="14.28515625" style="124" customWidth="1"/>
    <col min="11" max="11" width="0.7109375" style="124" customWidth="1"/>
    <col min="12" max="12" width="13.7109375" style="125" customWidth="1"/>
    <col min="13" max="13" width="0.7109375" style="124" customWidth="1"/>
    <col min="14" max="14" width="17.42578125" style="125" customWidth="1"/>
    <col min="15" max="15" width="0.7109375" style="124" customWidth="1"/>
    <col min="16" max="16" width="21" style="125" customWidth="1"/>
    <col min="17" max="17" width="0.7109375" style="126" customWidth="1"/>
    <col min="18" max="18" width="15.28515625" style="126" customWidth="1"/>
    <col min="19" max="19" width="0.7109375" style="126" customWidth="1"/>
    <col min="20" max="20" width="12.7109375" style="126" customWidth="1"/>
    <col min="21" max="16384" width="8.7109375" style="126"/>
  </cols>
  <sheetData>
    <row r="1" spans="1:20" ht="20.100000000000001" customHeight="1">
      <c r="A1" s="77" t="s">
        <v>0</v>
      </c>
    </row>
    <row r="2" spans="1:20" ht="20.100000000000001" customHeight="1">
      <c r="A2" s="72" t="s">
        <v>136</v>
      </c>
      <c r="B2" s="127"/>
    </row>
    <row r="3" spans="1:20" ht="20.100000000000001" customHeight="1">
      <c r="A3" s="128" t="s">
        <v>179</v>
      </c>
      <c r="B3" s="129"/>
      <c r="C3" s="130"/>
      <c r="D3" s="131"/>
      <c r="E3" s="131"/>
      <c r="F3" s="131"/>
      <c r="G3" s="131"/>
      <c r="H3" s="131"/>
      <c r="I3" s="131"/>
      <c r="J3" s="131"/>
      <c r="K3" s="131"/>
      <c r="L3" s="132"/>
      <c r="M3" s="131"/>
      <c r="N3" s="132"/>
      <c r="O3" s="131"/>
      <c r="P3" s="132"/>
      <c r="Q3" s="132"/>
      <c r="R3" s="132"/>
      <c r="S3" s="132"/>
      <c r="T3" s="132"/>
    </row>
    <row r="4" spans="1:20" ht="10.5" customHeight="1">
      <c r="A4" s="127"/>
      <c r="B4" s="133"/>
      <c r="D4" s="123"/>
      <c r="E4" s="123"/>
      <c r="F4" s="123"/>
      <c r="G4" s="123"/>
      <c r="H4" s="123"/>
      <c r="I4" s="123"/>
      <c r="J4" s="123"/>
      <c r="K4" s="123"/>
      <c r="M4" s="123"/>
      <c r="N4" s="123"/>
      <c r="O4" s="123"/>
      <c r="P4" s="123"/>
      <c r="Q4" s="123"/>
      <c r="S4" s="123"/>
    </row>
    <row r="5" spans="1:20" ht="20.100000000000001" customHeight="1">
      <c r="A5" s="146"/>
      <c r="B5" s="146"/>
      <c r="C5" s="146"/>
      <c r="D5" s="195" t="s">
        <v>2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20" ht="20.100000000000001" customHeight="1">
      <c r="A6" s="134"/>
      <c r="B6" s="134"/>
      <c r="C6" s="134"/>
      <c r="D6" s="149"/>
      <c r="E6" s="149"/>
      <c r="F6" s="149"/>
      <c r="G6" s="150"/>
      <c r="I6" s="150"/>
      <c r="J6" s="150"/>
      <c r="K6" s="150"/>
      <c r="L6" s="136"/>
      <c r="M6" s="149"/>
      <c r="N6" s="195" t="s">
        <v>56</v>
      </c>
      <c r="O6" s="195"/>
      <c r="P6" s="195"/>
      <c r="Q6" s="195"/>
      <c r="R6" s="195"/>
      <c r="S6" s="149"/>
      <c r="T6" s="149"/>
    </row>
    <row r="7" spans="1:20" ht="20.100000000000001" customHeight="1">
      <c r="A7" s="134"/>
      <c r="B7" s="134"/>
      <c r="C7" s="134"/>
      <c r="D7" s="192" t="s">
        <v>183</v>
      </c>
      <c r="E7" s="192"/>
      <c r="F7" s="192"/>
      <c r="G7" s="149"/>
      <c r="H7" s="126"/>
      <c r="I7" s="149"/>
      <c r="J7" s="149"/>
      <c r="K7" s="149"/>
      <c r="L7" s="138"/>
      <c r="M7" s="149"/>
      <c r="N7" s="196" t="s">
        <v>82</v>
      </c>
      <c r="O7" s="196"/>
      <c r="P7" s="196"/>
      <c r="Q7" s="196"/>
      <c r="R7" s="196"/>
      <c r="S7" s="149"/>
      <c r="T7" s="149"/>
    </row>
    <row r="8" spans="1:20" ht="20.100000000000001" customHeight="1">
      <c r="A8" s="134"/>
      <c r="B8" s="134"/>
      <c r="C8" s="134"/>
      <c r="D8" s="149"/>
      <c r="E8" s="149"/>
      <c r="F8" s="149"/>
      <c r="G8" s="149"/>
      <c r="H8" s="126"/>
      <c r="I8" s="149"/>
      <c r="J8" s="149"/>
      <c r="K8" s="149"/>
      <c r="L8" s="138"/>
      <c r="M8" s="149"/>
      <c r="N8" s="150"/>
      <c r="O8" s="150"/>
      <c r="P8" s="149" t="s">
        <v>216</v>
      </c>
      <c r="Q8" s="150"/>
      <c r="R8" s="150"/>
      <c r="S8" s="149"/>
      <c r="T8" s="149"/>
    </row>
    <row r="9" spans="1:20" ht="20.100000000000001" customHeight="1">
      <c r="A9" s="134"/>
      <c r="B9" s="134"/>
      <c r="C9" s="134"/>
      <c r="D9" s="149"/>
      <c r="E9" s="149"/>
      <c r="F9" s="149"/>
      <c r="G9" s="149"/>
      <c r="H9" s="149" t="s">
        <v>54</v>
      </c>
      <c r="I9" s="149"/>
      <c r="J9" s="149"/>
      <c r="K9" s="149"/>
      <c r="L9" s="138" t="s">
        <v>83</v>
      </c>
      <c r="M9" s="149"/>
      <c r="N9" s="140"/>
      <c r="O9" s="149"/>
      <c r="P9" s="140" t="s">
        <v>217</v>
      </c>
      <c r="Q9" s="150"/>
      <c r="R9" s="150"/>
      <c r="S9" s="149"/>
      <c r="T9" s="149"/>
    </row>
    <row r="10" spans="1:20" ht="20.100000000000001" customHeight="1">
      <c r="A10" s="134"/>
      <c r="B10" s="134"/>
      <c r="C10" s="134"/>
      <c r="D10" s="149"/>
      <c r="E10" s="149"/>
      <c r="F10" s="149"/>
      <c r="G10" s="149"/>
      <c r="H10" s="149" t="s">
        <v>85</v>
      </c>
      <c r="I10" s="149"/>
      <c r="J10" s="149"/>
      <c r="K10" s="149"/>
      <c r="L10" s="138" t="s">
        <v>86</v>
      </c>
      <c r="M10" s="149"/>
      <c r="N10" s="138" t="s">
        <v>106</v>
      </c>
      <c r="O10" s="149"/>
      <c r="P10" s="138" t="s">
        <v>218</v>
      </c>
      <c r="Q10" s="150"/>
      <c r="R10" s="150"/>
      <c r="S10" s="149"/>
      <c r="T10" s="138"/>
    </row>
    <row r="11" spans="1:20" ht="20.100000000000001" customHeight="1">
      <c r="A11" s="134"/>
      <c r="B11" s="134"/>
      <c r="C11" s="134"/>
      <c r="D11" s="149" t="s">
        <v>88</v>
      </c>
      <c r="E11" s="149"/>
      <c r="F11" s="149" t="s">
        <v>89</v>
      </c>
      <c r="G11" s="149"/>
      <c r="H11" s="151" t="s">
        <v>163</v>
      </c>
      <c r="I11" s="149"/>
      <c r="J11" s="149" t="s">
        <v>54</v>
      </c>
      <c r="K11" s="149"/>
      <c r="L11" s="138" t="s">
        <v>90</v>
      </c>
      <c r="M11" s="149"/>
      <c r="N11" s="138" t="s">
        <v>107</v>
      </c>
      <c r="O11" s="149"/>
      <c r="P11" s="138" t="s">
        <v>223</v>
      </c>
      <c r="Q11" s="123"/>
      <c r="R11" s="152" t="s">
        <v>92</v>
      </c>
      <c r="S11" s="149"/>
      <c r="T11" s="138" t="s">
        <v>84</v>
      </c>
    </row>
    <row r="12" spans="1:20" ht="20.100000000000001" customHeight="1">
      <c r="A12" s="134"/>
      <c r="B12" s="134"/>
      <c r="C12" s="134"/>
      <c r="D12" s="149" t="s">
        <v>95</v>
      </c>
      <c r="E12" s="149"/>
      <c r="F12" s="149" t="s">
        <v>96</v>
      </c>
      <c r="G12" s="149"/>
      <c r="H12" s="149" t="s">
        <v>97</v>
      </c>
      <c r="I12" s="149"/>
      <c r="J12" s="149" t="s">
        <v>98</v>
      </c>
      <c r="K12" s="149"/>
      <c r="L12" s="138" t="s">
        <v>99</v>
      </c>
      <c r="M12" s="149"/>
      <c r="N12" s="138" t="s">
        <v>108</v>
      </c>
      <c r="O12" s="149"/>
      <c r="P12" s="138" t="s">
        <v>224</v>
      </c>
      <c r="Q12" s="149"/>
      <c r="R12" s="149" t="s">
        <v>101</v>
      </c>
      <c r="S12" s="149"/>
      <c r="T12" s="138" t="s">
        <v>103</v>
      </c>
    </row>
    <row r="13" spans="1:20" ht="20.100000000000001" customHeight="1">
      <c r="A13" s="134"/>
      <c r="B13" s="90" t="s">
        <v>3</v>
      </c>
      <c r="C13" s="134"/>
      <c r="D13" s="5" t="s">
        <v>4</v>
      </c>
      <c r="E13" s="6"/>
      <c r="F13" s="153" t="s">
        <v>4</v>
      </c>
      <c r="G13" s="6"/>
      <c r="H13" s="5" t="s">
        <v>4</v>
      </c>
      <c r="I13" s="6"/>
      <c r="J13" s="5" t="s">
        <v>4</v>
      </c>
      <c r="K13" s="6"/>
      <c r="L13" s="142" t="s">
        <v>4</v>
      </c>
      <c r="M13" s="6"/>
      <c r="N13" s="5" t="s">
        <v>4</v>
      </c>
      <c r="O13" s="6"/>
      <c r="P13" s="5" t="s">
        <v>4</v>
      </c>
      <c r="Q13" s="6"/>
      <c r="R13" s="5" t="s">
        <v>4</v>
      </c>
      <c r="S13" s="6"/>
      <c r="T13" s="5" t="s">
        <v>4</v>
      </c>
    </row>
    <row r="14" spans="1:20" ht="8.1" customHeight="1">
      <c r="A14" s="134"/>
      <c r="B14" s="154"/>
      <c r="C14" s="134"/>
      <c r="D14" s="6"/>
      <c r="E14" s="6"/>
      <c r="F14" s="149"/>
      <c r="G14" s="6"/>
      <c r="H14" s="6"/>
      <c r="I14" s="6"/>
      <c r="J14" s="6"/>
      <c r="K14" s="6"/>
      <c r="L14" s="138"/>
      <c r="M14" s="6"/>
      <c r="N14" s="6"/>
      <c r="O14" s="6"/>
      <c r="P14" s="6"/>
      <c r="Q14" s="6"/>
      <c r="R14" s="6"/>
      <c r="S14" s="6"/>
      <c r="T14" s="6"/>
    </row>
    <row r="15" spans="1:20" ht="20.100000000000001" customHeight="1">
      <c r="A15" s="155" t="s">
        <v>131</v>
      </c>
      <c r="B15" s="146"/>
      <c r="C15" s="144"/>
      <c r="D15" s="20">
        <v>6506236</v>
      </c>
      <c r="E15" s="20"/>
      <c r="F15" s="20">
        <v>18549728</v>
      </c>
      <c r="G15" s="20"/>
      <c r="H15" s="20">
        <v>313042</v>
      </c>
      <c r="I15" s="20"/>
      <c r="J15" s="20">
        <v>575210</v>
      </c>
      <c r="K15" s="20"/>
      <c r="L15" s="20">
        <v>-17676423</v>
      </c>
      <c r="M15" s="20"/>
      <c r="N15" s="20">
        <v>4858</v>
      </c>
      <c r="O15" s="20"/>
      <c r="P15" s="20">
        <v>0</v>
      </c>
      <c r="Q15" s="20"/>
      <c r="R15" s="20">
        <v>4858</v>
      </c>
      <c r="S15" s="20"/>
      <c r="T15" s="20">
        <v>8272651</v>
      </c>
    </row>
    <row r="16" spans="1:20" ht="20.100000000000001" customHeight="1">
      <c r="A16" s="156" t="s">
        <v>104</v>
      </c>
      <c r="B16" s="48">
        <v>26</v>
      </c>
      <c r="C16" s="144"/>
      <c r="D16" s="20">
        <v>130124</v>
      </c>
      <c r="E16" s="20"/>
      <c r="F16" s="20">
        <v>0</v>
      </c>
      <c r="G16" s="20"/>
      <c r="H16" s="20">
        <v>0</v>
      </c>
      <c r="I16" s="20"/>
      <c r="J16" s="20">
        <v>-130124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f>SUM(N16:Q16)</f>
        <v>0</v>
      </c>
      <c r="S16" s="20"/>
      <c r="T16" s="20">
        <f>SUM(D16:R16)</f>
        <v>0</v>
      </c>
    </row>
    <row r="17" spans="1:20" ht="20.100000000000001" customHeight="1">
      <c r="A17" s="147" t="s">
        <v>109</v>
      </c>
      <c r="B17" s="48">
        <v>28</v>
      </c>
      <c r="C17" s="144"/>
      <c r="D17" s="19">
        <v>0</v>
      </c>
      <c r="E17" s="19"/>
      <c r="F17" s="19">
        <v>0</v>
      </c>
      <c r="G17" s="19"/>
      <c r="H17" s="19">
        <v>0</v>
      </c>
      <c r="I17" s="19"/>
      <c r="J17" s="16">
        <v>-14964</v>
      </c>
      <c r="K17" s="19"/>
      <c r="L17" s="19">
        <v>0</v>
      </c>
      <c r="M17" s="123"/>
      <c r="N17" s="20">
        <v>0</v>
      </c>
      <c r="O17" s="123"/>
      <c r="P17" s="20">
        <v>0</v>
      </c>
      <c r="Q17" s="19"/>
      <c r="R17" s="20">
        <f>SUM(N17:Q17)</f>
        <v>0</v>
      </c>
      <c r="S17" s="19"/>
      <c r="T17" s="20">
        <f>SUM(D17:R17)</f>
        <v>-14964</v>
      </c>
    </row>
    <row r="18" spans="1:20" ht="20.100000000000001" customHeight="1">
      <c r="A18" s="145" t="s">
        <v>105</v>
      </c>
      <c r="B18" s="48">
        <v>27</v>
      </c>
      <c r="C18" s="144"/>
      <c r="D18" s="19">
        <v>0</v>
      </c>
      <c r="E18" s="19"/>
      <c r="F18" s="19">
        <v>0</v>
      </c>
      <c r="G18" s="19"/>
      <c r="H18" s="19">
        <v>16021</v>
      </c>
      <c r="I18" s="19"/>
      <c r="J18" s="16">
        <v>-16021</v>
      </c>
      <c r="K18" s="19"/>
      <c r="L18" s="19">
        <v>0</v>
      </c>
      <c r="M18" s="123"/>
      <c r="N18" s="20">
        <v>0</v>
      </c>
      <c r="O18" s="123"/>
      <c r="P18" s="20">
        <v>0</v>
      </c>
      <c r="Q18" s="19"/>
      <c r="R18" s="20">
        <f>SUM(N18:Q18)</f>
        <v>0</v>
      </c>
      <c r="S18" s="19"/>
      <c r="T18" s="20">
        <f>SUM(D18:R18)</f>
        <v>0</v>
      </c>
    </row>
    <row r="19" spans="1:20" ht="20.100000000000001" customHeight="1">
      <c r="A19" s="147" t="s">
        <v>222</v>
      </c>
      <c r="B19" s="134"/>
      <c r="C19" s="144"/>
      <c r="D19" s="21">
        <v>0</v>
      </c>
      <c r="E19" s="19"/>
      <c r="F19" s="21">
        <v>0</v>
      </c>
      <c r="G19" s="19"/>
      <c r="H19" s="21">
        <v>0</v>
      </c>
      <c r="I19" s="19"/>
      <c r="J19" s="21">
        <v>320416</v>
      </c>
      <c r="K19" s="19"/>
      <c r="L19" s="21">
        <v>0</v>
      </c>
      <c r="M19" s="19"/>
      <c r="N19" s="22">
        <v>2142</v>
      </c>
      <c r="O19" s="19"/>
      <c r="P19" s="22">
        <v>0</v>
      </c>
      <c r="Q19" s="19"/>
      <c r="R19" s="22">
        <f>SUM(N19:Q19)</f>
        <v>2142</v>
      </c>
      <c r="S19" s="19"/>
      <c r="T19" s="22">
        <f>SUM(D19:L19,R19)</f>
        <v>322558</v>
      </c>
    </row>
    <row r="20" spans="1:20" ht="8.1" customHeight="1">
      <c r="A20" s="143"/>
      <c r="B20" s="144"/>
      <c r="C20" s="144"/>
      <c r="D20" s="7"/>
      <c r="E20" s="7"/>
      <c r="F20" s="7"/>
      <c r="G20" s="7"/>
      <c r="H20" s="7"/>
      <c r="I20" s="7"/>
      <c r="J20" s="7"/>
      <c r="K20" s="7"/>
      <c r="L20" s="2"/>
      <c r="M20" s="7"/>
      <c r="N20" s="7"/>
      <c r="O20" s="7"/>
      <c r="P20" s="7"/>
      <c r="Q20" s="7"/>
      <c r="R20" s="7"/>
      <c r="S20" s="7"/>
      <c r="T20" s="7"/>
    </row>
    <row r="21" spans="1:20" ht="20.100000000000001" customHeight="1" thickBot="1">
      <c r="A21" s="143" t="s">
        <v>132</v>
      </c>
      <c r="B21" s="144"/>
      <c r="C21" s="144"/>
      <c r="D21" s="8">
        <f>SUM(D15:D19)</f>
        <v>6636360</v>
      </c>
      <c r="E21" s="7"/>
      <c r="F21" s="8">
        <f>SUM(F15:F19)</f>
        <v>18549728</v>
      </c>
      <c r="G21" s="7"/>
      <c r="H21" s="8">
        <f>SUM(H15:H19)</f>
        <v>329063</v>
      </c>
      <c r="I21" s="7"/>
      <c r="J21" s="8">
        <f>SUM(J15:J19)</f>
        <v>734517</v>
      </c>
      <c r="K21" s="7"/>
      <c r="L21" s="8">
        <f>SUM(L15:L19)</f>
        <v>-17676423</v>
      </c>
      <c r="M21" s="7"/>
      <c r="N21" s="8">
        <f>SUM(N15:N19)</f>
        <v>7000</v>
      </c>
      <c r="O21" s="7"/>
      <c r="P21" s="8">
        <f>SUM(P15:P19)</f>
        <v>0</v>
      </c>
      <c r="Q21" s="7"/>
      <c r="R21" s="8">
        <f>SUM(R15:R19)</f>
        <v>7000</v>
      </c>
      <c r="S21" s="7"/>
      <c r="T21" s="8">
        <f>SUM(T15:T19)</f>
        <v>8580245</v>
      </c>
    </row>
    <row r="22" spans="1:20" ht="15" customHeight="1" thickTop="1">
      <c r="A22" s="147"/>
      <c r="B22" s="146"/>
      <c r="C22" s="144"/>
      <c r="D22" s="19"/>
      <c r="E22" s="19"/>
      <c r="F22" s="19"/>
      <c r="G22" s="19"/>
      <c r="H22" s="19"/>
      <c r="I22" s="19"/>
      <c r="J22" s="19"/>
      <c r="K22" s="19"/>
      <c r="L22" s="16"/>
      <c r="M22" s="123"/>
      <c r="N22" s="19"/>
      <c r="O22" s="123"/>
      <c r="P22" s="19"/>
      <c r="Q22" s="19"/>
      <c r="R22" s="19"/>
      <c r="S22" s="19"/>
      <c r="T22" s="19"/>
    </row>
    <row r="23" spans="1:20" ht="20.100000000000001" customHeight="1">
      <c r="A23" s="155" t="s">
        <v>177</v>
      </c>
      <c r="B23" s="146"/>
      <c r="C23" s="144"/>
      <c r="D23" s="20">
        <v>6636360</v>
      </c>
      <c r="E23" s="20"/>
      <c r="F23" s="20">
        <v>18549728</v>
      </c>
      <c r="G23" s="20"/>
      <c r="H23" s="20">
        <v>329063</v>
      </c>
      <c r="I23" s="20"/>
      <c r="J23" s="20">
        <v>734517</v>
      </c>
      <c r="K23" s="20"/>
      <c r="L23" s="20">
        <v>-17676423</v>
      </c>
      <c r="M23" s="20"/>
      <c r="N23" s="20">
        <v>7000</v>
      </c>
      <c r="O23" s="20"/>
      <c r="P23" s="20">
        <v>0</v>
      </c>
      <c r="Q23" s="20"/>
      <c r="R23" s="20">
        <v>7000</v>
      </c>
      <c r="S23" s="20"/>
      <c r="T23" s="20">
        <v>8580245</v>
      </c>
    </row>
    <row r="24" spans="1:20" ht="20.100000000000001" customHeight="1">
      <c r="A24" s="156" t="s">
        <v>104</v>
      </c>
      <c r="B24" s="48">
        <v>26</v>
      </c>
      <c r="C24" s="144"/>
      <c r="D24" s="20">
        <v>132725</v>
      </c>
      <c r="E24" s="20"/>
      <c r="F24" s="20">
        <v>0</v>
      </c>
      <c r="G24" s="20"/>
      <c r="H24" s="20">
        <v>0</v>
      </c>
      <c r="I24" s="20"/>
      <c r="J24" s="20">
        <v>-132725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f>SUM(N24:Q24)</f>
        <v>0</v>
      </c>
      <c r="S24" s="20"/>
      <c r="T24" s="20">
        <f>SUM(D24:R24)</f>
        <v>0</v>
      </c>
    </row>
    <row r="25" spans="1:20" ht="20.100000000000001" customHeight="1">
      <c r="A25" s="147" t="s">
        <v>109</v>
      </c>
      <c r="B25" s="48">
        <v>28</v>
      </c>
      <c r="C25" s="144"/>
      <c r="D25" s="19">
        <v>0</v>
      </c>
      <c r="E25" s="19"/>
      <c r="F25" s="19">
        <v>0</v>
      </c>
      <c r="G25" s="19"/>
      <c r="H25" s="19">
        <v>0</v>
      </c>
      <c r="I25" s="19"/>
      <c r="J25" s="16">
        <v>-15265</v>
      </c>
      <c r="K25" s="19"/>
      <c r="L25" s="19">
        <v>0</v>
      </c>
      <c r="M25" s="123"/>
      <c r="N25" s="20">
        <v>0</v>
      </c>
      <c r="O25" s="123"/>
      <c r="P25" s="20">
        <v>0</v>
      </c>
      <c r="Q25" s="19"/>
      <c r="R25" s="20">
        <f>SUM(N25:Q25)</f>
        <v>0</v>
      </c>
      <c r="S25" s="19"/>
      <c r="T25" s="20">
        <f>SUM(D25:R25)</f>
        <v>-15265</v>
      </c>
    </row>
    <row r="26" spans="1:20" ht="20.100000000000001" customHeight="1">
      <c r="A26" s="145" t="s">
        <v>105</v>
      </c>
      <c r="B26" s="48">
        <v>27</v>
      </c>
      <c r="C26" s="144"/>
      <c r="D26" s="19">
        <v>0</v>
      </c>
      <c r="E26" s="19"/>
      <c r="F26" s="19">
        <v>0</v>
      </c>
      <c r="G26" s="19"/>
      <c r="H26" s="19">
        <v>16245</v>
      </c>
      <c r="I26" s="19"/>
      <c r="J26" s="16">
        <v>-16245</v>
      </c>
      <c r="K26" s="19"/>
      <c r="L26" s="19">
        <v>0</v>
      </c>
      <c r="M26" s="123"/>
      <c r="N26" s="20">
        <v>0</v>
      </c>
      <c r="O26" s="123"/>
      <c r="P26" s="20">
        <v>0</v>
      </c>
      <c r="Q26" s="19"/>
      <c r="R26" s="20">
        <f>SUM(N26:Q26)</f>
        <v>0</v>
      </c>
      <c r="S26" s="19"/>
      <c r="T26" s="20">
        <f>SUM(D26:R26)</f>
        <v>0</v>
      </c>
    </row>
    <row r="27" spans="1:20" ht="20.100000000000001" customHeight="1">
      <c r="A27" s="147" t="s">
        <v>222</v>
      </c>
      <c r="B27" s="134"/>
      <c r="C27" s="144"/>
      <c r="D27" s="21">
        <v>0</v>
      </c>
      <c r="E27" s="19"/>
      <c r="F27" s="21">
        <v>0</v>
      </c>
      <c r="G27" s="19"/>
      <c r="H27" s="21">
        <v>0</v>
      </c>
      <c r="I27" s="19"/>
      <c r="J27" s="21">
        <v>324892</v>
      </c>
      <c r="K27" s="19"/>
      <c r="L27" s="21">
        <v>0</v>
      </c>
      <c r="M27" s="19"/>
      <c r="N27" s="22">
        <v>312</v>
      </c>
      <c r="O27" s="19"/>
      <c r="P27" s="22">
        <v>-911</v>
      </c>
      <c r="Q27" s="19"/>
      <c r="R27" s="22">
        <f>SUM(N27:Q27)</f>
        <v>-599</v>
      </c>
      <c r="S27" s="19"/>
      <c r="T27" s="22">
        <f>SUM(D27:L27,R27)</f>
        <v>324293</v>
      </c>
    </row>
    <row r="28" spans="1:20" ht="8.1" customHeight="1">
      <c r="A28" s="143"/>
      <c r="B28" s="144"/>
      <c r="C28" s="144"/>
      <c r="D28" s="7"/>
      <c r="E28" s="7"/>
      <c r="F28" s="7"/>
      <c r="G28" s="7"/>
      <c r="H28" s="7"/>
      <c r="I28" s="7"/>
      <c r="J28" s="7"/>
      <c r="K28" s="7"/>
      <c r="L28" s="2"/>
      <c r="M28" s="7"/>
      <c r="N28" s="7"/>
      <c r="O28" s="7"/>
      <c r="P28" s="7"/>
      <c r="Q28" s="7"/>
      <c r="R28" s="7"/>
      <c r="S28" s="7"/>
      <c r="T28" s="7"/>
    </row>
    <row r="29" spans="1:20" ht="20.100000000000001" customHeight="1" thickBot="1">
      <c r="A29" s="143" t="s">
        <v>178</v>
      </c>
      <c r="B29" s="144"/>
      <c r="C29" s="144"/>
      <c r="D29" s="8">
        <f>SUM(D23:D27)</f>
        <v>6769085</v>
      </c>
      <c r="E29" s="7"/>
      <c r="F29" s="8">
        <f>SUM(F23:F27)</f>
        <v>18549728</v>
      </c>
      <c r="G29" s="7"/>
      <c r="H29" s="8">
        <f>SUM(H23:H27)</f>
        <v>345308</v>
      </c>
      <c r="I29" s="7"/>
      <c r="J29" s="8">
        <f>SUM(J23:J27)</f>
        <v>895174</v>
      </c>
      <c r="K29" s="7"/>
      <c r="L29" s="8">
        <f>SUM(L23:L27)</f>
        <v>-17676423</v>
      </c>
      <c r="M29" s="7"/>
      <c r="N29" s="8">
        <f>SUM(N23:N27)</f>
        <v>7312</v>
      </c>
      <c r="O29" s="7"/>
      <c r="P29" s="8">
        <f>SUM(P23:P27)</f>
        <v>-911</v>
      </c>
      <c r="Q29" s="7"/>
      <c r="R29" s="8">
        <f>SUM(R23:R27)</f>
        <v>6401</v>
      </c>
      <c r="S29" s="7"/>
      <c r="T29" s="8">
        <f>SUM(T23:T27)</f>
        <v>8889273</v>
      </c>
    </row>
    <row r="30" spans="1:20" ht="20.100000000000001" customHeight="1" thickTop="1">
      <c r="A30" s="143"/>
      <c r="B30" s="144"/>
      <c r="C30" s="14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6.75" customHeight="1">
      <c r="A31" s="147"/>
      <c r="B31" s="146"/>
      <c r="C31" s="144"/>
      <c r="D31" s="19"/>
      <c r="E31" s="19"/>
      <c r="F31" s="19"/>
      <c r="G31" s="19"/>
      <c r="H31" s="19"/>
      <c r="I31" s="19"/>
      <c r="J31" s="19"/>
      <c r="K31" s="19"/>
      <c r="L31" s="16"/>
      <c r="M31" s="123"/>
      <c r="N31" s="19"/>
      <c r="O31" s="123"/>
      <c r="P31" s="19"/>
      <c r="Q31" s="19"/>
      <c r="R31" s="19"/>
      <c r="S31" s="19"/>
      <c r="T31" s="19"/>
    </row>
    <row r="32" spans="1:20" ht="20.100000000000001" customHeight="1">
      <c r="A32" s="194" t="s">
        <v>129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</row>
    <row r="33" spans="1:20" ht="11.25" customHeight="1">
      <c r="A33" s="147"/>
      <c r="B33" s="146"/>
      <c r="C33" s="144"/>
      <c r="D33" s="19"/>
      <c r="E33" s="19"/>
      <c r="F33" s="19"/>
      <c r="G33" s="19"/>
      <c r="H33" s="19"/>
      <c r="I33" s="19"/>
      <c r="J33" s="19"/>
      <c r="K33" s="19"/>
      <c r="L33" s="16"/>
      <c r="M33" s="123"/>
      <c r="N33" s="19"/>
      <c r="O33" s="123"/>
      <c r="P33" s="19"/>
      <c r="Q33" s="19"/>
      <c r="R33" s="19"/>
      <c r="S33" s="19"/>
      <c r="T33" s="19"/>
    </row>
    <row r="34" spans="1:20" ht="22.15" customHeight="1">
      <c r="A34" s="157" t="s">
        <v>32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26"/>
      <c r="M34" s="157"/>
      <c r="N34" s="157"/>
      <c r="O34" s="157"/>
      <c r="P34" s="157"/>
      <c r="Q34" s="157"/>
      <c r="R34" s="157"/>
      <c r="S34" s="157"/>
      <c r="T34" s="157"/>
    </row>
  </sheetData>
  <mergeCells count="5">
    <mergeCell ref="N6:R6"/>
    <mergeCell ref="N7:R7"/>
    <mergeCell ref="D5:T5"/>
    <mergeCell ref="A32:T32"/>
    <mergeCell ref="D7:F7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FBA7-0C31-4B68-8B4B-CC7345414039}">
  <dimension ref="A1:K103"/>
  <sheetViews>
    <sheetView tabSelected="1" topLeftCell="A80" zoomScaleNormal="100" zoomScaleSheetLayoutView="110" workbookViewId="0">
      <selection activeCell="O94" sqref="O94"/>
    </sheetView>
  </sheetViews>
  <sheetFormatPr defaultColWidth="10.7109375" defaultRowHeight="19.350000000000001" customHeight="1"/>
  <cols>
    <col min="1" max="1" width="2.28515625" style="30" customWidth="1"/>
    <col min="2" max="2" width="50.7109375" style="30" customWidth="1"/>
    <col min="3" max="3" width="7.7109375" style="68" customWidth="1"/>
    <col min="4" max="4" width="0.7109375" style="30" customWidth="1"/>
    <col min="5" max="5" width="10.7109375" style="13" customWidth="1"/>
    <col min="6" max="6" width="0.7109375" style="169" customWidth="1"/>
    <col min="7" max="7" width="10.7109375" style="13" customWidth="1"/>
    <col min="8" max="8" width="0.7109375" style="30" customWidth="1"/>
    <col min="9" max="9" width="10.7109375" style="13" customWidth="1"/>
    <col min="10" max="10" width="0.7109375" style="169" customWidth="1"/>
    <col min="11" max="11" width="10.7109375" style="13" customWidth="1"/>
    <col min="12" max="16384" width="10.7109375" style="30"/>
  </cols>
  <sheetData>
    <row r="1" spans="1:11" s="65" customFormat="1" ht="19.149999999999999" customHeight="1">
      <c r="A1" s="29" t="s">
        <v>0</v>
      </c>
      <c r="B1" s="29"/>
      <c r="C1" s="68"/>
      <c r="D1" s="158"/>
      <c r="E1" s="9"/>
      <c r="F1" s="159"/>
      <c r="G1" s="9"/>
      <c r="H1" s="158"/>
      <c r="I1" s="9"/>
      <c r="J1" s="159"/>
      <c r="K1" s="9"/>
    </row>
    <row r="2" spans="1:11" ht="19.149999999999999" customHeight="1">
      <c r="A2" s="29" t="s">
        <v>110</v>
      </c>
      <c r="B2" s="29"/>
      <c r="D2" s="158"/>
      <c r="E2" s="9"/>
      <c r="F2" s="159"/>
      <c r="G2" s="9"/>
      <c r="H2" s="158"/>
      <c r="I2" s="9"/>
      <c r="J2" s="159"/>
      <c r="K2" s="9"/>
    </row>
    <row r="3" spans="1:11" ht="19.149999999999999" customHeight="1">
      <c r="A3" s="31" t="s">
        <v>179</v>
      </c>
      <c r="B3" s="31"/>
      <c r="C3" s="160"/>
      <c r="D3" s="161"/>
      <c r="E3" s="10"/>
      <c r="F3" s="162"/>
      <c r="G3" s="10"/>
      <c r="H3" s="161"/>
      <c r="I3" s="10"/>
      <c r="J3" s="162"/>
      <c r="K3" s="10"/>
    </row>
    <row r="4" spans="1:11" ht="14.25" customHeight="1">
      <c r="A4" s="29"/>
      <c r="B4" s="29"/>
      <c r="D4" s="158"/>
      <c r="E4" s="25"/>
      <c r="F4" s="159"/>
      <c r="G4" s="25"/>
      <c r="H4" s="158"/>
      <c r="I4" s="25"/>
      <c r="J4" s="159"/>
      <c r="K4" s="25"/>
    </row>
    <row r="5" spans="1:11" ht="19.149999999999999" customHeight="1">
      <c r="A5" s="158"/>
      <c r="B5" s="158"/>
      <c r="D5" s="158"/>
      <c r="E5" s="198" t="s">
        <v>1</v>
      </c>
      <c r="F5" s="198"/>
      <c r="G5" s="198"/>
      <c r="H5" s="163"/>
      <c r="I5" s="198" t="s">
        <v>2</v>
      </c>
      <c r="J5" s="198"/>
      <c r="K5" s="198"/>
    </row>
    <row r="6" spans="1:11" ht="19.149999999999999" customHeight="1">
      <c r="A6" s="47"/>
      <c r="B6" s="47"/>
      <c r="C6" s="164"/>
      <c r="D6" s="164"/>
      <c r="E6" s="11" t="s">
        <v>180</v>
      </c>
      <c r="F6" s="165"/>
      <c r="G6" s="11" t="s">
        <v>130</v>
      </c>
      <c r="H6" s="164"/>
      <c r="I6" s="11" t="s">
        <v>180</v>
      </c>
      <c r="J6" s="165"/>
      <c r="K6" s="11" t="s">
        <v>130</v>
      </c>
    </row>
    <row r="7" spans="1:11" ht="19.149999999999999" customHeight="1">
      <c r="C7" s="166" t="s">
        <v>3</v>
      </c>
      <c r="D7" s="41"/>
      <c r="E7" s="91" t="s">
        <v>4</v>
      </c>
      <c r="F7" s="92"/>
      <c r="G7" s="91" t="s">
        <v>4</v>
      </c>
      <c r="H7" s="92"/>
      <c r="I7" s="91" t="s">
        <v>4</v>
      </c>
      <c r="J7" s="92"/>
      <c r="K7" s="91" t="s">
        <v>4</v>
      </c>
    </row>
    <row r="8" spans="1:11" ht="19.149999999999999" customHeight="1">
      <c r="A8" s="56" t="s">
        <v>111</v>
      </c>
      <c r="B8" s="56"/>
      <c r="C8" s="41"/>
      <c r="D8" s="41"/>
      <c r="E8" s="11"/>
      <c r="F8" s="167"/>
      <c r="G8" s="11"/>
      <c r="H8" s="41"/>
      <c r="I8" s="11"/>
      <c r="J8" s="167"/>
      <c r="K8" s="11"/>
    </row>
    <row r="9" spans="1:11" ht="19.149999999999999" customHeight="1">
      <c r="A9" s="47" t="s">
        <v>175</v>
      </c>
      <c r="B9" s="47"/>
      <c r="D9" s="168"/>
      <c r="E9" s="169">
        <v>1112006</v>
      </c>
      <c r="F9" s="170"/>
      <c r="G9" s="169">
        <v>956651</v>
      </c>
      <c r="H9" s="168"/>
      <c r="I9" s="169">
        <v>397147</v>
      </c>
      <c r="J9" s="170"/>
      <c r="K9" s="169">
        <v>400242</v>
      </c>
    </row>
    <row r="10" spans="1:11" ht="19.149999999999999" customHeight="1">
      <c r="A10" s="56" t="s">
        <v>147</v>
      </c>
      <c r="B10" s="47"/>
      <c r="D10" s="168"/>
      <c r="E10" s="169"/>
      <c r="F10" s="170"/>
      <c r="G10" s="169"/>
      <c r="H10" s="168"/>
      <c r="I10" s="169"/>
      <c r="J10" s="170"/>
      <c r="K10" s="169"/>
    </row>
    <row r="11" spans="1:11" ht="19.149999999999999" customHeight="1">
      <c r="B11" s="47" t="s">
        <v>112</v>
      </c>
      <c r="C11" s="48" t="s">
        <v>188</v>
      </c>
      <c r="D11" s="168"/>
      <c r="E11" s="169">
        <v>64903</v>
      </c>
      <c r="F11" s="170"/>
      <c r="G11" s="169">
        <v>77252</v>
      </c>
      <c r="H11" s="168"/>
      <c r="I11" s="169">
        <v>27763</v>
      </c>
      <c r="J11" s="170"/>
      <c r="K11" s="169">
        <v>34964</v>
      </c>
    </row>
    <row r="12" spans="1:11" ht="19.149999999999999" customHeight="1">
      <c r="B12" s="80" t="s">
        <v>148</v>
      </c>
      <c r="C12" s="48">
        <v>22</v>
      </c>
      <c r="D12" s="168"/>
      <c r="E12" s="169">
        <v>16147</v>
      </c>
      <c r="F12" s="170"/>
      <c r="G12" s="169">
        <v>16184</v>
      </c>
      <c r="H12" s="168"/>
      <c r="I12" s="169">
        <v>16147</v>
      </c>
      <c r="J12" s="170"/>
      <c r="K12" s="169">
        <v>16184</v>
      </c>
    </row>
    <row r="13" spans="1:11" ht="19.149999999999999" customHeight="1">
      <c r="B13" s="80" t="s">
        <v>149</v>
      </c>
      <c r="C13" s="171"/>
      <c r="D13" s="168"/>
      <c r="E13" s="169">
        <v>1750</v>
      </c>
      <c r="F13" s="170"/>
      <c r="G13" s="169">
        <v>11750</v>
      </c>
      <c r="H13" s="168"/>
      <c r="I13" s="169">
        <v>1750</v>
      </c>
      <c r="J13" s="170"/>
      <c r="K13" s="169">
        <v>11750</v>
      </c>
    </row>
    <row r="14" spans="1:11" ht="19.149999999999999" customHeight="1">
      <c r="B14" s="80" t="s">
        <v>225</v>
      </c>
      <c r="D14" s="168"/>
      <c r="E14" s="169">
        <v>18538</v>
      </c>
      <c r="F14" s="170"/>
      <c r="G14" s="169">
        <v>867</v>
      </c>
      <c r="H14" s="168"/>
      <c r="I14" s="169">
        <v>1053</v>
      </c>
      <c r="J14" s="170"/>
      <c r="K14" s="169">
        <v>867</v>
      </c>
    </row>
    <row r="15" spans="1:11" ht="19.149999999999999" customHeight="1">
      <c r="B15" s="47" t="s">
        <v>113</v>
      </c>
      <c r="D15" s="168"/>
      <c r="E15" s="169">
        <v>539346</v>
      </c>
      <c r="F15" s="170"/>
      <c r="G15" s="169">
        <v>1165215</v>
      </c>
      <c r="H15" s="168"/>
      <c r="I15" s="169">
        <v>2682</v>
      </c>
      <c r="J15" s="170"/>
      <c r="K15" s="169">
        <v>894</v>
      </c>
    </row>
    <row r="16" spans="1:11" ht="19.149999999999999" customHeight="1">
      <c r="B16" s="47" t="s">
        <v>114</v>
      </c>
      <c r="D16" s="168"/>
      <c r="E16" s="169">
        <v>-1250</v>
      </c>
      <c r="F16" s="170"/>
      <c r="G16" s="169">
        <v>-130</v>
      </c>
      <c r="H16" s="168"/>
      <c r="I16" s="169">
        <v>-954</v>
      </c>
      <c r="J16" s="170"/>
      <c r="K16" s="169">
        <v>0</v>
      </c>
    </row>
    <row r="17" spans="1:11" ht="19.149999999999999" customHeight="1">
      <c r="B17" s="80" t="s">
        <v>242</v>
      </c>
      <c r="C17" s="171"/>
      <c r="D17" s="172"/>
      <c r="E17" s="169">
        <v>-115277</v>
      </c>
      <c r="F17" s="170"/>
      <c r="G17" s="169">
        <v>-77081</v>
      </c>
      <c r="H17" s="172"/>
      <c r="I17" s="169">
        <v>-3044</v>
      </c>
      <c r="J17" s="170"/>
      <c r="K17" s="169">
        <v>1743</v>
      </c>
    </row>
    <row r="18" spans="1:11" ht="19.149999999999999" customHeight="1">
      <c r="B18" s="47" t="s">
        <v>226</v>
      </c>
      <c r="C18" s="60"/>
      <c r="D18" s="47"/>
      <c r="E18" s="169"/>
      <c r="F18" s="170"/>
      <c r="G18" s="169"/>
      <c r="H18" s="47"/>
      <c r="I18" s="169"/>
      <c r="J18" s="170"/>
      <c r="K18" s="169"/>
    </row>
    <row r="19" spans="1:11" ht="19.149999999999999" customHeight="1">
      <c r="B19" s="47" t="s">
        <v>115</v>
      </c>
      <c r="C19" s="48">
        <v>15.1</v>
      </c>
      <c r="D19" s="47"/>
      <c r="E19" s="169">
        <v>-41419</v>
      </c>
      <c r="F19" s="170"/>
      <c r="G19" s="169">
        <v>6328</v>
      </c>
      <c r="H19" s="47"/>
      <c r="I19" s="169">
        <v>-41419</v>
      </c>
      <c r="J19" s="170"/>
      <c r="K19" s="169">
        <v>6328</v>
      </c>
    </row>
    <row r="20" spans="1:11" ht="19.350000000000001" customHeight="1">
      <c r="B20" s="80" t="s">
        <v>150</v>
      </c>
      <c r="C20" s="48">
        <v>31</v>
      </c>
      <c r="D20" s="172"/>
      <c r="E20" s="169">
        <v>1652137</v>
      </c>
      <c r="F20" s="170"/>
      <c r="G20" s="169">
        <v>1380955</v>
      </c>
      <c r="H20" s="172"/>
      <c r="I20" s="169">
        <v>104163</v>
      </c>
      <c r="J20" s="170"/>
      <c r="K20" s="169">
        <v>72638</v>
      </c>
    </row>
    <row r="21" spans="1:11" ht="19.149999999999999" customHeight="1">
      <c r="B21" s="47" t="s">
        <v>201</v>
      </c>
      <c r="C21" s="48">
        <v>25</v>
      </c>
      <c r="D21" s="47"/>
      <c r="E21" s="169">
        <v>14707</v>
      </c>
      <c r="F21" s="170"/>
      <c r="G21" s="169">
        <v>14474</v>
      </c>
      <c r="H21" s="47"/>
      <c r="I21" s="169">
        <v>4389</v>
      </c>
      <c r="J21" s="170"/>
      <c r="K21" s="169">
        <v>4460</v>
      </c>
    </row>
    <row r="22" spans="1:11" ht="19.149999999999999" customHeight="1">
      <c r="B22" s="80" t="s">
        <v>151</v>
      </c>
      <c r="C22" s="173"/>
      <c r="D22" s="47"/>
      <c r="E22" s="169">
        <v>0</v>
      </c>
      <c r="F22" s="170"/>
      <c r="G22" s="169">
        <v>-751</v>
      </c>
      <c r="H22" s="47"/>
      <c r="I22" s="169">
        <v>0</v>
      </c>
      <c r="J22" s="170"/>
      <c r="K22" s="169">
        <v>-751</v>
      </c>
    </row>
    <row r="23" spans="1:11" ht="19.149999999999999" customHeight="1">
      <c r="B23" s="47" t="s">
        <v>63</v>
      </c>
      <c r="C23" s="60"/>
      <c r="D23" s="47"/>
      <c r="E23" s="169">
        <v>-5590281</v>
      </c>
      <c r="F23" s="170"/>
      <c r="G23" s="169">
        <v>-6810085</v>
      </c>
      <c r="H23" s="47"/>
      <c r="I23" s="169">
        <v>-1466906</v>
      </c>
      <c r="J23" s="170"/>
      <c r="K23" s="169">
        <v>-1808745</v>
      </c>
    </row>
    <row r="24" spans="1:11" ht="19.149999999999999" customHeight="1">
      <c r="B24" s="47" t="s">
        <v>70</v>
      </c>
      <c r="C24" s="60"/>
      <c r="D24" s="47"/>
      <c r="E24" s="169">
        <v>966301</v>
      </c>
      <c r="F24" s="170"/>
      <c r="G24" s="169">
        <v>1220450</v>
      </c>
      <c r="H24" s="47"/>
      <c r="I24" s="169">
        <v>964966</v>
      </c>
      <c r="J24" s="170"/>
      <c r="K24" s="169">
        <v>1218272</v>
      </c>
    </row>
    <row r="25" spans="1:11" ht="19.149999999999999" customHeight="1">
      <c r="B25" s="47" t="s">
        <v>116</v>
      </c>
      <c r="C25" s="60"/>
      <c r="D25" s="47"/>
      <c r="E25" s="169">
        <v>-647</v>
      </c>
      <c r="F25" s="170"/>
      <c r="G25" s="169">
        <v>-715</v>
      </c>
      <c r="H25" s="47"/>
      <c r="I25" s="169">
        <v>-647</v>
      </c>
      <c r="J25" s="170"/>
      <c r="K25" s="169">
        <v>-715</v>
      </c>
    </row>
    <row r="26" spans="1:11" ht="19.149999999999999" customHeight="1">
      <c r="A26" s="174" t="s">
        <v>185</v>
      </c>
      <c r="B26" s="56"/>
      <c r="C26" s="60"/>
      <c r="D26" s="47"/>
      <c r="E26" s="169"/>
      <c r="F26" s="170"/>
      <c r="G26" s="169"/>
      <c r="H26" s="47"/>
      <c r="I26" s="169"/>
      <c r="J26" s="170"/>
      <c r="K26" s="169"/>
    </row>
    <row r="27" spans="1:11" ht="19.149999999999999" customHeight="1">
      <c r="B27" s="47" t="s">
        <v>22</v>
      </c>
      <c r="C27" s="60"/>
      <c r="D27" s="47"/>
      <c r="E27" s="169">
        <v>2519071</v>
      </c>
      <c r="F27" s="170"/>
      <c r="G27" s="169">
        <v>-1037641</v>
      </c>
      <c r="H27" s="47"/>
      <c r="I27" s="169">
        <v>192420</v>
      </c>
      <c r="J27" s="170"/>
      <c r="K27" s="169">
        <v>-38879</v>
      </c>
    </row>
    <row r="28" spans="1:11" ht="19.149999999999999" customHeight="1">
      <c r="B28" s="47" t="s">
        <v>138</v>
      </c>
      <c r="C28" s="60"/>
      <c r="D28" s="47"/>
      <c r="E28" s="169">
        <v>847204</v>
      </c>
      <c r="F28" s="170"/>
      <c r="G28" s="169">
        <v>420082</v>
      </c>
      <c r="H28" s="47"/>
      <c r="I28" s="169">
        <v>340</v>
      </c>
      <c r="J28" s="170"/>
      <c r="K28" s="169">
        <v>64881</v>
      </c>
    </row>
    <row r="29" spans="1:11" ht="19.149999999999999" customHeight="1">
      <c r="B29" s="47" t="s">
        <v>14</v>
      </c>
      <c r="C29" s="60"/>
      <c r="D29" s="47"/>
      <c r="E29" s="169">
        <v>1036913</v>
      </c>
      <c r="F29" s="170"/>
      <c r="G29" s="169">
        <v>1499424</v>
      </c>
      <c r="H29" s="47"/>
      <c r="I29" s="169">
        <v>362</v>
      </c>
      <c r="J29" s="170"/>
      <c r="K29" s="169">
        <v>456</v>
      </c>
    </row>
    <row r="30" spans="1:11" ht="19.149999999999999" customHeight="1">
      <c r="B30" s="47" t="s">
        <v>13</v>
      </c>
      <c r="C30" s="60"/>
      <c r="D30" s="47"/>
      <c r="E30" s="169">
        <v>81815</v>
      </c>
      <c r="F30" s="170"/>
      <c r="G30" s="169">
        <v>1088655</v>
      </c>
      <c r="H30" s="47"/>
      <c r="I30" s="169">
        <v>930235</v>
      </c>
      <c r="J30" s="170"/>
      <c r="K30" s="169">
        <v>1107075</v>
      </c>
    </row>
    <row r="31" spans="1:11" ht="19.149999999999999" customHeight="1">
      <c r="B31" s="47" t="s">
        <v>15</v>
      </c>
      <c r="C31" s="60"/>
      <c r="D31" s="47"/>
      <c r="E31" s="169">
        <v>-256366</v>
      </c>
      <c r="F31" s="170"/>
      <c r="G31" s="169">
        <v>4112</v>
      </c>
      <c r="H31" s="47"/>
      <c r="I31" s="169">
        <v>5</v>
      </c>
      <c r="J31" s="170"/>
      <c r="K31" s="169">
        <v>0</v>
      </c>
    </row>
    <row r="32" spans="1:11" ht="19.149999999999999" customHeight="1">
      <c r="B32" s="47" t="s">
        <v>29</v>
      </c>
      <c r="C32" s="60"/>
      <c r="D32" s="47"/>
      <c r="E32" s="169">
        <v>1974</v>
      </c>
      <c r="F32" s="170"/>
      <c r="G32" s="169">
        <v>-47</v>
      </c>
      <c r="H32" s="47"/>
      <c r="I32" s="169">
        <v>623</v>
      </c>
      <c r="J32" s="170"/>
      <c r="K32" s="169">
        <v>0</v>
      </c>
    </row>
    <row r="33" spans="1:11" ht="19.149999999999999" customHeight="1">
      <c r="B33" s="47" t="s">
        <v>160</v>
      </c>
      <c r="C33" s="60"/>
      <c r="D33" s="47"/>
      <c r="E33" s="169">
        <v>-879809</v>
      </c>
      <c r="F33" s="170"/>
      <c r="G33" s="169">
        <v>-1533540</v>
      </c>
      <c r="H33" s="47"/>
      <c r="I33" s="169">
        <v>-997092</v>
      </c>
      <c r="J33" s="170"/>
      <c r="K33" s="169">
        <v>-1198910</v>
      </c>
    </row>
    <row r="34" spans="1:11" ht="19.149999999999999" customHeight="1">
      <c r="B34" s="47" t="s">
        <v>38</v>
      </c>
      <c r="C34" s="60"/>
      <c r="D34" s="47"/>
      <c r="E34" s="169">
        <v>-7647</v>
      </c>
      <c r="F34" s="170"/>
      <c r="G34" s="169">
        <v>8774</v>
      </c>
      <c r="H34" s="47"/>
      <c r="I34" s="169">
        <v>-7489</v>
      </c>
      <c r="J34" s="170"/>
      <c r="K34" s="169">
        <v>10355</v>
      </c>
    </row>
    <row r="35" spans="1:11" ht="19.149999999999999" customHeight="1">
      <c r="B35" s="47" t="s">
        <v>44</v>
      </c>
      <c r="C35" s="60"/>
      <c r="D35" s="47"/>
      <c r="E35" s="175">
        <v>-6497</v>
      </c>
      <c r="F35" s="170"/>
      <c r="G35" s="175">
        <v>0</v>
      </c>
      <c r="H35" s="47"/>
      <c r="I35" s="175">
        <v>-4292</v>
      </c>
      <c r="J35" s="170"/>
      <c r="K35" s="175">
        <v>0</v>
      </c>
    </row>
    <row r="36" spans="1:11" ht="4.1500000000000004" customHeight="1">
      <c r="A36" s="47"/>
      <c r="B36" s="47"/>
      <c r="C36" s="60"/>
      <c r="D36" s="47"/>
      <c r="E36" s="12"/>
      <c r="F36" s="170"/>
      <c r="G36" s="12"/>
      <c r="H36" s="47"/>
      <c r="I36" s="12"/>
      <c r="J36" s="170"/>
      <c r="K36" s="12"/>
    </row>
    <row r="37" spans="1:11" ht="19.149999999999999" customHeight="1">
      <c r="A37" s="89" t="s">
        <v>227</v>
      </c>
      <c r="B37" s="176"/>
      <c r="C37" s="60"/>
      <c r="D37" s="47"/>
      <c r="E37" s="169">
        <f>SUM(E9:E35)</f>
        <v>1973619</v>
      </c>
      <c r="F37" s="170"/>
      <c r="G37" s="169">
        <f>SUM(G9:G35)</f>
        <v>-1588817</v>
      </c>
      <c r="H37" s="47"/>
      <c r="I37" s="169">
        <f>SUM(I9:I35)</f>
        <v>122202</v>
      </c>
      <c r="J37" s="170"/>
      <c r="K37" s="169">
        <f>SUM(K9:K35)</f>
        <v>-96891</v>
      </c>
    </row>
    <row r="38" spans="1:11" ht="19.149999999999999" customHeight="1">
      <c r="B38" s="47" t="s">
        <v>202</v>
      </c>
      <c r="C38" s="60"/>
      <c r="D38" s="47"/>
      <c r="E38" s="169">
        <v>5603927</v>
      </c>
      <c r="F38" s="170"/>
      <c r="G38" s="169">
        <v>6815126</v>
      </c>
      <c r="H38" s="47"/>
      <c r="I38" s="169">
        <v>1461447</v>
      </c>
      <c r="J38" s="170"/>
      <c r="K38" s="169">
        <v>1720296</v>
      </c>
    </row>
    <row r="39" spans="1:11" ht="19.149999999999999" customHeight="1">
      <c r="B39" s="47" t="s">
        <v>203</v>
      </c>
      <c r="C39" s="60"/>
      <c r="D39" s="47"/>
      <c r="E39" s="169">
        <v>-1031822</v>
      </c>
      <c r="F39" s="170"/>
      <c r="G39" s="169">
        <v>-1240789</v>
      </c>
      <c r="H39" s="47"/>
      <c r="I39" s="169">
        <v>-1031901</v>
      </c>
      <c r="J39" s="170"/>
      <c r="K39" s="169">
        <v>-1239404</v>
      </c>
    </row>
    <row r="40" spans="1:11" ht="19.149999999999999" customHeight="1">
      <c r="B40" s="47" t="s">
        <v>228</v>
      </c>
      <c r="C40" s="60"/>
      <c r="D40" s="47"/>
      <c r="E40" s="175">
        <v>-279021</v>
      </c>
      <c r="F40" s="170"/>
      <c r="G40" s="175">
        <v>-332046</v>
      </c>
      <c r="H40" s="47"/>
      <c r="I40" s="175">
        <v>-78541</v>
      </c>
      <c r="J40" s="170"/>
      <c r="K40" s="175">
        <v>-76197</v>
      </c>
    </row>
    <row r="41" spans="1:11" ht="6" customHeight="1">
      <c r="A41" s="47"/>
      <c r="B41" s="47"/>
      <c r="C41" s="60"/>
      <c r="D41" s="47"/>
      <c r="E41" s="12"/>
      <c r="F41" s="170"/>
      <c r="G41" s="12"/>
      <c r="H41" s="47"/>
      <c r="I41" s="12"/>
      <c r="J41" s="170"/>
      <c r="K41" s="12"/>
    </row>
    <row r="42" spans="1:11" ht="19.149999999999999" customHeight="1">
      <c r="A42" s="47" t="s">
        <v>229</v>
      </c>
      <c r="B42" s="47"/>
      <c r="C42" s="60"/>
      <c r="D42" s="47"/>
      <c r="E42" s="175">
        <f>SUM(E37:E40)</f>
        <v>6266703</v>
      </c>
      <c r="F42" s="170"/>
      <c r="G42" s="175">
        <f>SUM(G37:G40)</f>
        <v>3653474</v>
      </c>
      <c r="H42" s="47"/>
      <c r="I42" s="175">
        <f>SUM(I37:I40)</f>
        <v>473207</v>
      </c>
      <c r="J42" s="170"/>
      <c r="K42" s="175">
        <f>SUM(K37:K40)</f>
        <v>307804</v>
      </c>
    </row>
    <row r="43" spans="1:11" ht="19.5" customHeight="1">
      <c r="A43" s="47"/>
      <c r="B43" s="47"/>
      <c r="C43" s="60"/>
      <c r="D43" s="47"/>
      <c r="E43" s="169"/>
      <c r="F43" s="170"/>
      <c r="G43" s="169"/>
      <c r="H43" s="47"/>
      <c r="I43" s="169"/>
      <c r="J43" s="170"/>
      <c r="K43" s="169"/>
    </row>
    <row r="44" spans="1:11" ht="11.25" customHeight="1">
      <c r="A44" s="47"/>
      <c r="B44" s="47"/>
      <c r="C44" s="60"/>
      <c r="D44" s="47"/>
      <c r="E44" s="169"/>
      <c r="F44" s="170"/>
      <c r="G44" s="169"/>
      <c r="H44" s="47"/>
      <c r="I44" s="169"/>
      <c r="J44" s="170"/>
      <c r="K44" s="169"/>
    </row>
    <row r="45" spans="1:11" ht="19.149999999999999" customHeight="1">
      <c r="A45" s="189" t="s">
        <v>128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</row>
    <row r="46" spans="1:11" ht="9" customHeight="1">
      <c r="A46" s="158"/>
      <c r="B46" s="158"/>
      <c r="D46" s="158"/>
      <c r="E46" s="9"/>
      <c r="F46" s="159"/>
      <c r="G46" s="9"/>
      <c r="H46" s="65"/>
      <c r="I46" s="24"/>
      <c r="J46" s="177"/>
      <c r="K46" s="24"/>
    </row>
    <row r="47" spans="1:11" ht="22.15" customHeight="1">
      <c r="A47" s="63" t="s">
        <v>32</v>
      </c>
      <c r="B47" s="63"/>
      <c r="C47" s="178"/>
      <c r="D47" s="179"/>
      <c r="E47" s="23"/>
      <c r="F47" s="180"/>
      <c r="G47" s="23"/>
      <c r="H47" s="179"/>
      <c r="I47" s="23"/>
      <c r="J47" s="180"/>
      <c r="K47" s="23"/>
    </row>
    <row r="48" spans="1:11" ht="18" customHeight="1">
      <c r="A48" s="29" t="s">
        <v>0</v>
      </c>
      <c r="B48" s="29"/>
      <c r="D48" s="158"/>
      <c r="E48" s="9"/>
      <c r="F48" s="159"/>
      <c r="G48" s="9"/>
      <c r="H48" s="158"/>
      <c r="I48" s="9"/>
      <c r="J48" s="159"/>
      <c r="K48" s="9"/>
    </row>
    <row r="49" spans="1:11" s="65" customFormat="1" ht="18" customHeight="1">
      <c r="A49" s="29" t="s">
        <v>117</v>
      </c>
      <c r="B49" s="29"/>
      <c r="C49" s="68"/>
      <c r="D49" s="158"/>
      <c r="E49" s="9"/>
      <c r="F49" s="159"/>
      <c r="G49" s="9"/>
      <c r="H49" s="158"/>
      <c r="I49" s="9"/>
      <c r="J49" s="159"/>
      <c r="K49" s="9"/>
    </row>
    <row r="50" spans="1:11" ht="18" customHeight="1">
      <c r="A50" s="31" t="s">
        <v>179</v>
      </c>
      <c r="B50" s="31"/>
      <c r="C50" s="160"/>
      <c r="D50" s="161"/>
      <c r="E50" s="10"/>
      <c r="F50" s="162"/>
      <c r="G50" s="10"/>
      <c r="H50" s="161"/>
      <c r="I50" s="10"/>
      <c r="J50" s="162"/>
      <c r="K50" s="10"/>
    </row>
    <row r="51" spans="1:11" ht="17.100000000000001" customHeight="1">
      <c r="A51" s="29"/>
      <c r="B51" s="29"/>
      <c r="D51" s="158"/>
      <c r="E51" s="25"/>
      <c r="F51" s="159"/>
      <c r="G51" s="25"/>
      <c r="H51" s="158"/>
      <c r="I51" s="25"/>
      <c r="J51" s="159"/>
      <c r="K51" s="25"/>
    </row>
    <row r="52" spans="1:11" ht="17.100000000000001" customHeight="1">
      <c r="A52" s="29"/>
      <c r="B52" s="29"/>
      <c r="D52" s="158"/>
      <c r="E52" s="198" t="s">
        <v>1</v>
      </c>
      <c r="F52" s="198"/>
      <c r="G52" s="198"/>
      <c r="H52" s="163"/>
      <c r="I52" s="198" t="s">
        <v>2</v>
      </c>
      <c r="J52" s="198"/>
      <c r="K52" s="198"/>
    </row>
    <row r="53" spans="1:11" ht="17.100000000000001" customHeight="1">
      <c r="A53" s="47"/>
      <c r="B53" s="47"/>
      <c r="C53" s="164"/>
      <c r="D53" s="164"/>
      <c r="E53" s="11" t="s">
        <v>180</v>
      </c>
      <c r="F53" s="165"/>
      <c r="G53" s="11" t="s">
        <v>130</v>
      </c>
      <c r="H53" s="164"/>
      <c r="I53" s="11" t="s">
        <v>180</v>
      </c>
      <c r="J53" s="165"/>
      <c r="K53" s="11" t="s">
        <v>130</v>
      </c>
    </row>
    <row r="54" spans="1:11" ht="17.100000000000001" customHeight="1">
      <c r="A54" s="47"/>
      <c r="B54" s="47"/>
      <c r="C54" s="166" t="s">
        <v>3</v>
      </c>
      <c r="D54" s="41"/>
      <c r="E54" s="91" t="s">
        <v>4</v>
      </c>
      <c r="F54" s="92"/>
      <c r="G54" s="91" t="s">
        <v>4</v>
      </c>
      <c r="H54" s="92"/>
      <c r="I54" s="91" t="s">
        <v>4</v>
      </c>
      <c r="J54" s="92"/>
      <c r="K54" s="91" t="s">
        <v>4</v>
      </c>
    </row>
    <row r="55" spans="1:11" ht="17.100000000000001" customHeight="1">
      <c r="A55" s="56" t="s">
        <v>118</v>
      </c>
      <c r="B55" s="56"/>
      <c r="C55" s="60"/>
      <c r="D55" s="47"/>
      <c r="E55" s="12"/>
      <c r="F55" s="170"/>
      <c r="G55" s="12"/>
      <c r="H55" s="47"/>
      <c r="I55" s="12"/>
      <c r="J55" s="170"/>
      <c r="K55" s="12"/>
    </row>
    <row r="56" spans="1:11" ht="17.100000000000001" customHeight="1">
      <c r="A56" s="47" t="s">
        <v>204</v>
      </c>
      <c r="B56" s="56"/>
      <c r="C56" s="60"/>
      <c r="D56" s="47"/>
      <c r="E56" s="12"/>
      <c r="F56" s="170"/>
      <c r="G56" s="12"/>
      <c r="H56" s="47"/>
      <c r="I56" s="12"/>
      <c r="J56" s="170"/>
      <c r="K56" s="12"/>
    </row>
    <row r="57" spans="1:11" ht="17.100000000000001" customHeight="1">
      <c r="A57" s="56"/>
      <c r="B57" s="47" t="s">
        <v>205</v>
      </c>
      <c r="C57" s="48"/>
      <c r="D57" s="47"/>
      <c r="E57" s="12">
        <v>302009</v>
      </c>
      <c r="F57" s="170"/>
      <c r="G57" s="169">
        <v>0</v>
      </c>
      <c r="H57" s="47"/>
      <c r="I57" s="12">
        <v>302009</v>
      </c>
      <c r="J57" s="170"/>
      <c r="K57" s="169">
        <v>0</v>
      </c>
    </row>
    <row r="58" spans="1:11" ht="17.100000000000001" customHeight="1">
      <c r="A58" s="47" t="s">
        <v>206</v>
      </c>
      <c r="B58" s="47"/>
      <c r="C58" s="60"/>
      <c r="D58" s="47"/>
      <c r="E58" s="12"/>
      <c r="F58" s="170"/>
      <c r="G58" s="12"/>
      <c r="H58" s="47"/>
      <c r="I58" s="12"/>
      <c r="J58" s="170"/>
      <c r="K58" s="12"/>
    </row>
    <row r="59" spans="1:11" ht="17.100000000000001" customHeight="1">
      <c r="A59" s="56"/>
      <c r="B59" s="47" t="s">
        <v>205</v>
      </c>
      <c r="C59" s="48"/>
      <c r="D59" s="47"/>
      <c r="E59" s="169">
        <v>-1300000</v>
      </c>
      <c r="F59" s="170"/>
      <c r="G59" s="169">
        <v>0</v>
      </c>
      <c r="H59" s="47"/>
      <c r="I59" s="169">
        <v>-1300000</v>
      </c>
      <c r="J59" s="170"/>
      <c r="K59" s="169">
        <v>0</v>
      </c>
    </row>
    <row r="60" spans="1:11" ht="17.100000000000001" customHeight="1">
      <c r="A60" s="30" t="s">
        <v>164</v>
      </c>
      <c r="B60" s="47"/>
      <c r="C60" s="60" t="s">
        <v>190</v>
      </c>
      <c r="D60" s="47"/>
      <c r="E60" s="169">
        <v>0</v>
      </c>
      <c r="F60" s="170"/>
      <c r="G60" s="169">
        <v>0</v>
      </c>
      <c r="H60" s="47"/>
      <c r="I60" s="169">
        <v>7555000</v>
      </c>
      <c r="J60" s="170"/>
      <c r="K60" s="169">
        <v>1850000</v>
      </c>
    </row>
    <row r="61" spans="1:11" ht="17.100000000000001" customHeight="1">
      <c r="A61" s="30" t="s">
        <v>165</v>
      </c>
      <c r="B61" s="47"/>
      <c r="C61" s="60" t="s">
        <v>190</v>
      </c>
      <c r="D61" s="47"/>
      <c r="E61" s="169">
        <v>0</v>
      </c>
      <c r="F61" s="170"/>
      <c r="G61" s="169">
        <v>0</v>
      </c>
      <c r="H61" s="47"/>
      <c r="I61" s="169">
        <v>-1550000</v>
      </c>
      <c r="J61" s="170"/>
      <c r="K61" s="169">
        <v>-8362038</v>
      </c>
    </row>
    <row r="62" spans="1:11" ht="17.100000000000001" customHeight="1">
      <c r="A62" s="30" t="s">
        <v>166</v>
      </c>
      <c r="B62" s="47"/>
      <c r="C62" s="60" t="s">
        <v>191</v>
      </c>
      <c r="D62" s="47"/>
      <c r="E62" s="169">
        <v>0</v>
      </c>
      <c r="F62" s="170"/>
      <c r="G62" s="169">
        <v>0</v>
      </c>
      <c r="H62" s="47"/>
      <c r="I62" s="169">
        <v>381038</v>
      </c>
      <c r="J62" s="170"/>
      <c r="K62" s="169">
        <v>8560000</v>
      </c>
    </row>
    <row r="63" spans="1:11" ht="17.100000000000001" customHeight="1">
      <c r="A63" s="80" t="s">
        <v>152</v>
      </c>
      <c r="B63" s="47"/>
      <c r="C63" s="48">
        <v>16</v>
      </c>
      <c r="D63" s="47"/>
      <c r="E63" s="169">
        <v>0</v>
      </c>
      <c r="F63" s="170"/>
      <c r="G63" s="169">
        <v>0</v>
      </c>
      <c r="H63" s="47"/>
      <c r="I63" s="169">
        <v>-25322</v>
      </c>
      <c r="J63" s="170"/>
      <c r="K63" s="169">
        <v>-26962</v>
      </c>
    </row>
    <row r="64" spans="1:11" ht="17.100000000000001" customHeight="1">
      <c r="A64" s="47" t="s">
        <v>119</v>
      </c>
      <c r="B64" s="47"/>
      <c r="C64" s="48">
        <v>17</v>
      </c>
      <c r="D64" s="47"/>
      <c r="E64" s="169">
        <v>-8474</v>
      </c>
      <c r="F64" s="170"/>
      <c r="G64" s="169">
        <v>-7330</v>
      </c>
      <c r="H64" s="47"/>
      <c r="I64" s="169">
        <v>-1383</v>
      </c>
      <c r="J64" s="170"/>
      <c r="K64" s="169">
        <v>-1348</v>
      </c>
    </row>
    <row r="65" spans="1:11" ht="17.100000000000001" customHeight="1">
      <c r="A65" s="47" t="s">
        <v>120</v>
      </c>
      <c r="B65" s="47"/>
      <c r="C65" s="181"/>
      <c r="D65" s="47"/>
      <c r="E65" s="169">
        <v>16228</v>
      </c>
      <c r="F65" s="170"/>
      <c r="G65" s="169">
        <v>2465</v>
      </c>
      <c r="H65" s="47"/>
      <c r="I65" s="169">
        <v>774</v>
      </c>
      <c r="J65" s="170"/>
      <c r="K65" s="169">
        <v>2256</v>
      </c>
    </row>
    <row r="66" spans="1:11" ht="17.100000000000001" customHeight="1">
      <c r="A66" s="47" t="s">
        <v>121</v>
      </c>
      <c r="B66" s="47"/>
      <c r="C66" s="48">
        <v>19</v>
      </c>
      <c r="D66" s="47"/>
      <c r="E66" s="169">
        <v>-42048</v>
      </c>
      <c r="F66" s="170"/>
      <c r="G66" s="169">
        <v>-3279</v>
      </c>
      <c r="H66" s="47"/>
      <c r="I66" s="169">
        <v>-15333</v>
      </c>
      <c r="J66" s="170"/>
      <c r="K66" s="169">
        <v>0</v>
      </c>
    </row>
    <row r="67" spans="1:11" ht="17.100000000000001" customHeight="1">
      <c r="A67" s="47" t="s">
        <v>122</v>
      </c>
      <c r="C67" s="60"/>
      <c r="D67" s="47"/>
      <c r="E67" s="175">
        <v>647</v>
      </c>
      <c r="F67" s="170"/>
      <c r="G67" s="175">
        <v>715</v>
      </c>
      <c r="H67" s="47"/>
      <c r="I67" s="175">
        <v>647</v>
      </c>
      <c r="J67" s="170"/>
      <c r="K67" s="175">
        <v>715</v>
      </c>
    </row>
    <row r="68" spans="1:11" ht="4.1500000000000004" customHeight="1">
      <c r="A68" s="47"/>
      <c r="B68" s="47"/>
      <c r="C68" s="60"/>
      <c r="D68" s="47"/>
      <c r="E68" s="12"/>
      <c r="F68" s="170"/>
      <c r="G68" s="12"/>
      <c r="H68" s="47"/>
      <c r="I68" s="12"/>
      <c r="J68" s="170"/>
      <c r="K68" s="12"/>
    </row>
    <row r="69" spans="1:11" ht="17.100000000000001" customHeight="1">
      <c r="A69" s="47" t="s">
        <v>157</v>
      </c>
      <c r="B69" s="47"/>
      <c r="C69" s="60"/>
      <c r="D69" s="47"/>
      <c r="E69" s="175">
        <f>SUM(E57:E68)</f>
        <v>-1031638</v>
      </c>
      <c r="F69" s="170"/>
      <c r="G69" s="175">
        <f>SUM(G57:G68)</f>
        <v>-7429</v>
      </c>
      <c r="H69" s="47"/>
      <c r="I69" s="175">
        <f>SUM(I57:I68)</f>
        <v>5347430</v>
      </c>
      <c r="J69" s="170"/>
      <c r="K69" s="175">
        <f>SUM(K57:K68)</f>
        <v>2022623</v>
      </c>
    </row>
    <row r="70" spans="1:11" ht="4.1500000000000004" customHeight="1">
      <c r="A70" s="47"/>
      <c r="B70" s="47"/>
      <c r="C70" s="60"/>
      <c r="D70" s="47"/>
      <c r="E70" s="12"/>
      <c r="F70" s="170"/>
      <c r="G70" s="12"/>
      <c r="H70" s="47"/>
      <c r="I70" s="12"/>
      <c r="J70" s="170"/>
      <c r="K70" s="12"/>
    </row>
    <row r="71" spans="1:11" ht="17.100000000000001" customHeight="1">
      <c r="A71" s="35" t="s">
        <v>123</v>
      </c>
      <c r="C71" s="60"/>
      <c r="D71" s="47"/>
      <c r="E71" s="12"/>
      <c r="F71" s="170"/>
      <c r="G71" s="12"/>
      <c r="H71" s="47"/>
      <c r="I71" s="12"/>
      <c r="J71" s="170"/>
      <c r="K71" s="12"/>
    </row>
    <row r="72" spans="1:11" s="52" customFormat="1" ht="17.100000000000001" customHeight="1">
      <c r="A72" s="89" t="s">
        <v>235</v>
      </c>
      <c r="C72" s="80"/>
      <c r="D72" s="80"/>
      <c r="E72" s="12">
        <v>8441</v>
      </c>
      <c r="F72" s="182"/>
      <c r="G72" s="12">
        <v>8988</v>
      </c>
      <c r="H72" s="80"/>
      <c r="I72" s="183">
        <v>0</v>
      </c>
      <c r="J72" s="182"/>
      <c r="K72" s="183">
        <v>0</v>
      </c>
    </row>
    <row r="73" spans="1:11" s="52" customFormat="1" ht="17.100000000000001" customHeight="1">
      <c r="A73" s="89" t="s">
        <v>155</v>
      </c>
      <c r="C73" s="48">
        <v>21</v>
      </c>
      <c r="D73" s="80"/>
      <c r="E73" s="183">
        <v>128198</v>
      </c>
      <c r="F73" s="182"/>
      <c r="G73" s="12">
        <v>59460</v>
      </c>
      <c r="H73" s="80"/>
      <c r="I73" s="183">
        <v>128198</v>
      </c>
      <c r="J73" s="182"/>
      <c r="K73" s="183">
        <v>59460</v>
      </c>
    </row>
    <row r="74" spans="1:11" s="52" customFormat="1" ht="17.100000000000001" customHeight="1">
      <c r="A74" s="89" t="s">
        <v>156</v>
      </c>
      <c r="C74" s="48">
        <v>21</v>
      </c>
      <c r="D74" s="80"/>
      <c r="E74" s="183">
        <v>-100000</v>
      </c>
      <c r="F74" s="182"/>
      <c r="G74" s="169">
        <v>-40000</v>
      </c>
      <c r="H74" s="80"/>
      <c r="I74" s="183">
        <v>-100000</v>
      </c>
      <c r="J74" s="182"/>
      <c r="K74" s="183">
        <v>-40000</v>
      </c>
    </row>
    <row r="75" spans="1:11" ht="17.100000000000001" customHeight="1">
      <c r="A75" s="89" t="s">
        <v>236</v>
      </c>
      <c r="C75" s="48" t="s">
        <v>189</v>
      </c>
      <c r="D75" s="47"/>
      <c r="E75" s="169">
        <v>85000</v>
      </c>
      <c r="F75" s="170"/>
      <c r="G75" s="12">
        <v>8851347</v>
      </c>
      <c r="H75" s="47"/>
      <c r="I75" s="169">
        <v>85000</v>
      </c>
      <c r="J75" s="170"/>
      <c r="K75" s="169">
        <v>8851347</v>
      </c>
    </row>
    <row r="76" spans="1:11" ht="17.100000000000001" customHeight="1">
      <c r="A76" s="30" t="s">
        <v>237</v>
      </c>
      <c r="C76" s="48" t="s">
        <v>189</v>
      </c>
      <c r="D76" s="47"/>
      <c r="E76" s="169">
        <v>-5620000</v>
      </c>
      <c r="F76" s="170"/>
      <c r="G76" s="169">
        <v>-8040000</v>
      </c>
      <c r="H76" s="47"/>
      <c r="I76" s="169">
        <v>-5620000</v>
      </c>
      <c r="J76" s="170"/>
      <c r="K76" s="169">
        <v>-8040000</v>
      </c>
    </row>
    <row r="77" spans="1:11" ht="17.100000000000001" customHeight="1">
      <c r="A77" s="89" t="s">
        <v>127</v>
      </c>
      <c r="C77" s="48"/>
      <c r="D77" s="47"/>
      <c r="E77" s="169">
        <v>0</v>
      </c>
      <c r="F77" s="170"/>
      <c r="G77" s="169">
        <v>-6562200</v>
      </c>
      <c r="H77" s="47"/>
      <c r="I77" s="169">
        <v>0</v>
      </c>
      <c r="J77" s="170"/>
      <c r="K77" s="169">
        <v>-6562200</v>
      </c>
    </row>
    <row r="78" spans="1:11" ht="17.100000000000001" customHeight="1">
      <c r="A78" s="80" t="s">
        <v>230</v>
      </c>
      <c r="C78" s="60">
        <v>22</v>
      </c>
      <c r="D78" s="47"/>
      <c r="E78" s="169">
        <v>1590369</v>
      </c>
      <c r="F78" s="170"/>
      <c r="G78" s="169">
        <v>4023959</v>
      </c>
      <c r="H78" s="47"/>
      <c r="I78" s="169">
        <v>1590369</v>
      </c>
      <c r="J78" s="170"/>
      <c r="K78" s="169">
        <v>4023959</v>
      </c>
    </row>
    <row r="79" spans="1:11" ht="17.100000000000001" customHeight="1">
      <c r="A79" s="80" t="s">
        <v>207</v>
      </c>
      <c r="C79" s="48" t="s">
        <v>41</v>
      </c>
      <c r="D79" s="47"/>
      <c r="E79" s="169">
        <v>-1924200</v>
      </c>
      <c r="F79" s="170"/>
      <c r="G79" s="169">
        <v>0</v>
      </c>
      <c r="H79" s="47"/>
      <c r="I79" s="169">
        <v>-1924200</v>
      </c>
      <c r="J79" s="170"/>
      <c r="K79" s="169">
        <v>0</v>
      </c>
    </row>
    <row r="80" spans="1:11" ht="17.100000000000001" customHeight="1">
      <c r="A80" s="47" t="s">
        <v>231</v>
      </c>
      <c r="B80" s="47"/>
      <c r="C80" s="48">
        <v>18</v>
      </c>
      <c r="D80" s="47"/>
      <c r="E80" s="169">
        <v>-18985</v>
      </c>
      <c r="F80" s="170"/>
      <c r="G80" s="169">
        <v>-22992</v>
      </c>
      <c r="H80" s="47"/>
      <c r="I80" s="169">
        <v>-6250</v>
      </c>
      <c r="J80" s="170"/>
      <c r="K80" s="169">
        <v>-7944</v>
      </c>
    </row>
    <row r="81" spans="1:11" ht="17.100000000000001" customHeight="1">
      <c r="A81" s="30" t="s">
        <v>109</v>
      </c>
      <c r="C81" s="48">
        <v>28</v>
      </c>
      <c r="D81" s="47"/>
      <c r="E81" s="175">
        <v>-15265</v>
      </c>
      <c r="F81" s="170"/>
      <c r="G81" s="175">
        <v>-14964</v>
      </c>
      <c r="H81" s="47"/>
      <c r="I81" s="175">
        <v>-15265</v>
      </c>
      <c r="J81" s="170"/>
      <c r="K81" s="175">
        <v>-14964</v>
      </c>
    </row>
    <row r="82" spans="1:11" ht="4.1500000000000004" customHeight="1">
      <c r="A82" s="47"/>
      <c r="B82" s="47"/>
      <c r="C82" s="60"/>
      <c r="D82" s="47"/>
      <c r="F82" s="170"/>
      <c r="H82" s="47"/>
      <c r="J82" s="170"/>
    </row>
    <row r="83" spans="1:11" ht="17.100000000000001" customHeight="1">
      <c r="A83" s="30" t="s">
        <v>232</v>
      </c>
      <c r="C83" s="60"/>
      <c r="D83" s="47"/>
      <c r="E83" s="175">
        <f>SUM(E72:E81)</f>
        <v>-5866442</v>
      </c>
      <c r="F83" s="170"/>
      <c r="G83" s="175">
        <f>SUM(G72:G81)</f>
        <v>-1736402</v>
      </c>
      <c r="H83" s="47"/>
      <c r="I83" s="175">
        <f>SUM(I72:I81)</f>
        <v>-5862148</v>
      </c>
      <c r="J83" s="170"/>
      <c r="K83" s="175">
        <f>SUM(K72:K81)</f>
        <v>-1730342</v>
      </c>
    </row>
    <row r="84" spans="1:11" ht="4.1500000000000004" customHeight="1">
      <c r="A84" s="47"/>
      <c r="B84" s="47"/>
      <c r="C84" s="60"/>
      <c r="D84" s="47"/>
      <c r="E84" s="12"/>
      <c r="F84" s="170"/>
      <c r="G84" s="12"/>
      <c r="H84" s="47"/>
      <c r="I84" s="12"/>
      <c r="J84" s="170"/>
      <c r="K84" s="12"/>
    </row>
    <row r="85" spans="1:11" ht="17.100000000000001" customHeight="1">
      <c r="A85" s="56" t="s">
        <v>233</v>
      </c>
      <c r="B85" s="56"/>
      <c r="C85" s="60"/>
      <c r="D85" s="47"/>
      <c r="E85" s="169">
        <f>E83+E69+E42</f>
        <v>-631377</v>
      </c>
      <c r="F85" s="170"/>
      <c r="G85" s="169">
        <f>G83+G69+G42</f>
        <v>1909643</v>
      </c>
      <c r="H85" s="47"/>
      <c r="I85" s="169">
        <f>I83+I69+I42</f>
        <v>-41511</v>
      </c>
      <c r="J85" s="170"/>
      <c r="K85" s="169">
        <f>K83+K69+K42</f>
        <v>600085</v>
      </c>
    </row>
    <row r="86" spans="1:11" ht="17.100000000000001" customHeight="1">
      <c r="A86" s="47" t="s">
        <v>154</v>
      </c>
      <c r="B86" s="47"/>
      <c r="C86" s="60"/>
      <c r="D86" s="47"/>
      <c r="E86" s="169">
        <v>2452687</v>
      </c>
      <c r="F86" s="170"/>
      <c r="G86" s="169">
        <v>614731</v>
      </c>
      <c r="H86" s="47"/>
      <c r="I86" s="169">
        <v>830652</v>
      </c>
      <c r="J86" s="170"/>
      <c r="K86" s="169">
        <v>230567</v>
      </c>
    </row>
    <row r="87" spans="1:11" ht="17.100000000000001" customHeight="1">
      <c r="A87" s="47" t="s">
        <v>169</v>
      </c>
      <c r="B87" s="47"/>
      <c r="C87" s="60"/>
      <c r="D87" s="47"/>
      <c r="E87" s="169">
        <v>-12538</v>
      </c>
      <c r="F87" s="170"/>
      <c r="G87" s="169">
        <v>-67830</v>
      </c>
      <c r="H87" s="47"/>
      <c r="I87" s="169">
        <v>0</v>
      </c>
      <c r="J87" s="170"/>
      <c r="K87" s="169">
        <v>0</v>
      </c>
    </row>
    <row r="88" spans="1:11" ht="17.100000000000001" customHeight="1">
      <c r="A88" s="47" t="s">
        <v>238</v>
      </c>
      <c r="B88" s="47"/>
      <c r="C88" s="60"/>
      <c r="D88" s="47"/>
      <c r="E88" s="175">
        <v>-16302</v>
      </c>
      <c r="F88" s="170"/>
      <c r="G88" s="175">
        <v>-3857</v>
      </c>
      <c r="H88" s="47"/>
      <c r="I88" s="175">
        <v>0</v>
      </c>
      <c r="J88" s="170"/>
      <c r="K88" s="175">
        <v>0</v>
      </c>
    </row>
    <row r="89" spans="1:11" ht="4.1500000000000004" customHeight="1">
      <c r="A89" s="47"/>
      <c r="B89" s="47"/>
      <c r="C89" s="60"/>
      <c r="D89" s="47"/>
      <c r="F89" s="170"/>
      <c r="H89" s="47"/>
      <c r="J89" s="170"/>
    </row>
    <row r="90" spans="1:11" ht="17.100000000000001" customHeight="1" thickBot="1">
      <c r="A90" s="56" t="s">
        <v>187</v>
      </c>
      <c r="B90" s="47"/>
      <c r="D90" s="172"/>
      <c r="E90" s="184">
        <f>SUM(E85:E89)</f>
        <v>1792470</v>
      </c>
      <c r="F90" s="170"/>
      <c r="G90" s="15">
        <f>SUM(G85:G89)</f>
        <v>2452687</v>
      </c>
      <c r="H90" s="172"/>
      <c r="I90" s="15">
        <f>SUM(I85:I89)</f>
        <v>789141</v>
      </c>
      <c r="J90" s="170"/>
      <c r="K90" s="15">
        <f>SUM(K85:K89)</f>
        <v>830652</v>
      </c>
    </row>
    <row r="91" spans="1:11" ht="4.1500000000000004" customHeight="1" thickTop="1">
      <c r="D91" s="172"/>
      <c r="F91" s="170"/>
      <c r="H91" s="172"/>
      <c r="J91" s="170"/>
    </row>
    <row r="92" spans="1:11" ht="17.100000000000001" customHeight="1">
      <c r="A92" s="35" t="s">
        <v>186</v>
      </c>
      <c r="D92" s="172"/>
      <c r="F92" s="170"/>
      <c r="H92" s="172"/>
      <c r="J92" s="170"/>
    </row>
    <row r="93" spans="1:11" ht="4.1500000000000004" customHeight="1">
      <c r="D93" s="172"/>
      <c r="F93" s="170"/>
      <c r="H93" s="172"/>
      <c r="J93" s="170"/>
    </row>
    <row r="94" spans="1:11" ht="17.100000000000001" customHeight="1">
      <c r="A94" s="47" t="s">
        <v>234</v>
      </c>
      <c r="B94" s="47"/>
      <c r="C94" s="48" t="s">
        <v>24</v>
      </c>
      <c r="D94" s="47"/>
      <c r="E94" s="169">
        <v>210</v>
      </c>
      <c r="F94" s="170"/>
      <c r="G94" s="169">
        <v>0</v>
      </c>
      <c r="H94" s="47"/>
      <c r="I94" s="169">
        <v>0</v>
      </c>
      <c r="J94" s="170"/>
      <c r="K94" s="169">
        <v>0</v>
      </c>
    </row>
    <row r="95" spans="1:11" ht="17.100000000000001" customHeight="1">
      <c r="A95" s="47" t="s">
        <v>124</v>
      </c>
      <c r="B95" s="47"/>
      <c r="C95" s="48">
        <v>18</v>
      </c>
      <c r="D95" s="47"/>
      <c r="E95" s="169">
        <v>12472</v>
      </c>
      <c r="F95" s="170"/>
      <c r="G95" s="169">
        <v>16204</v>
      </c>
      <c r="H95" s="47"/>
      <c r="I95" s="169">
        <v>0</v>
      </c>
      <c r="J95" s="170"/>
      <c r="K95" s="169">
        <v>4757</v>
      </c>
    </row>
    <row r="96" spans="1:11" ht="17.100000000000001" customHeight="1">
      <c r="A96" s="30" t="s">
        <v>125</v>
      </c>
      <c r="D96" s="172"/>
      <c r="E96" s="169">
        <v>5546</v>
      </c>
      <c r="F96" s="170"/>
      <c r="G96" s="169">
        <v>2009</v>
      </c>
      <c r="H96" s="172"/>
      <c r="I96" s="169">
        <v>5347</v>
      </c>
      <c r="J96" s="170"/>
      <c r="K96" s="169">
        <v>0</v>
      </c>
    </row>
    <row r="97" spans="1:11" ht="17.100000000000001" customHeight="1">
      <c r="A97" s="89" t="s">
        <v>153</v>
      </c>
      <c r="D97" s="172"/>
      <c r="E97" s="13">
        <v>132725</v>
      </c>
      <c r="F97" s="170"/>
      <c r="G97" s="13">
        <v>130124</v>
      </c>
      <c r="H97" s="172"/>
      <c r="I97" s="13">
        <v>132725</v>
      </c>
      <c r="J97" s="170"/>
      <c r="K97" s="13">
        <v>130124</v>
      </c>
    </row>
    <row r="98" spans="1:11" ht="15.75" customHeight="1">
      <c r="A98" s="89"/>
      <c r="D98" s="172"/>
      <c r="F98" s="170"/>
      <c r="H98" s="172"/>
      <c r="J98" s="170"/>
    </row>
    <row r="99" spans="1:11" ht="7.5" customHeight="1">
      <c r="A99" s="89"/>
      <c r="D99" s="172"/>
      <c r="F99" s="170"/>
      <c r="H99" s="172"/>
      <c r="J99" s="170"/>
    </row>
    <row r="100" spans="1:11" ht="12" customHeight="1">
      <c r="D100" s="172"/>
      <c r="F100" s="170"/>
      <c r="H100" s="172"/>
      <c r="J100" s="170"/>
    </row>
    <row r="101" spans="1:11" ht="18" customHeight="1">
      <c r="A101" s="185" t="s">
        <v>128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</row>
    <row r="102" spans="1:11" ht="12" customHeight="1">
      <c r="D102" s="172"/>
      <c r="F102" s="170"/>
      <c r="H102" s="172"/>
      <c r="J102" s="170"/>
    </row>
    <row r="103" spans="1:11" ht="22.15" customHeight="1">
      <c r="A103" s="63" t="s">
        <v>32</v>
      </c>
      <c r="B103" s="63"/>
      <c r="C103" s="178"/>
      <c r="D103" s="179"/>
      <c r="E103" s="14"/>
      <c r="F103" s="175"/>
      <c r="G103" s="14"/>
      <c r="H103" s="179"/>
      <c r="I103" s="14"/>
      <c r="J103" s="175"/>
      <c r="K103" s="14"/>
    </row>
  </sheetData>
  <mergeCells count="6">
    <mergeCell ref="A101:K101"/>
    <mergeCell ref="E5:G5"/>
    <mergeCell ref="I5:K5"/>
    <mergeCell ref="E52:G52"/>
    <mergeCell ref="I52:K52"/>
    <mergeCell ref="A45:K45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506A6-3A3D-43DA-B850-1D269022484F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d5ca8a3-c2d1-435a-8691-3c2480d66409"/>
    <ds:schemaRef ds:uri="http://schemas.openxmlformats.org/package/2006/metadata/core-properties"/>
    <ds:schemaRef ds:uri="e4cb2b32-8ec7-47cf-880d-e5cab8e1108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942C48-B8A4-481C-977A-9FFEA3147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F4C803-D0D2-4DE4-8F23-9821E215A9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</vt:lpstr>
      <vt:lpstr>11</vt:lpstr>
      <vt:lpstr>12</vt:lpstr>
      <vt:lpstr>13-14</vt:lpstr>
      <vt:lpstr>'12'!Print_Area</vt:lpstr>
      <vt:lpstr>'13-14'!Print_Area</vt:lpstr>
      <vt:lpstr>'6-8'!Print_Area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Ratchaya Thamrongpichitanon</dc:creator>
  <cp:keywords/>
  <dc:description/>
  <cp:lastModifiedBy>Mevika Jaisue (TH)</cp:lastModifiedBy>
  <cp:revision/>
  <cp:lastPrinted>2026-02-27T14:00:00Z</cp:lastPrinted>
  <dcterms:created xsi:type="dcterms:W3CDTF">2023-02-17T13:36:36Z</dcterms:created>
  <dcterms:modified xsi:type="dcterms:W3CDTF">2026-02-27T14:00:04Z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