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Sanko_2026_Q2_Review/Working Papers/B-01.งบการเงิน/ฝ่ายคอมพ์/"/>
    </mc:Choice>
  </mc:AlternateContent>
  <xr:revisionPtr revIDLastSave="37" documentId="13_ncr:1_{F3EF7CDF-7AE9-4418-BE2A-536D20270259}" xr6:coauthVersionLast="47" xr6:coauthVersionMax="47" xr10:uidLastSave="{2DAE9F3B-28FF-42EE-A06A-6AE9A75194CB}"/>
  <bookViews>
    <workbookView xWindow="11424" yWindow="0" windowWidth="11712" windowHeight="12336" activeTab="3" xr2:uid="{C8548826-AD04-43D9-9662-C98C870B3B61}"/>
  </bookViews>
  <sheets>
    <sheet name="FS_E" sheetId="1" r:id="rId1"/>
    <sheet name="PL_E 6M" sheetId="2" r:id="rId2"/>
    <sheet name="SE-E" sheetId="3" r:id="rId3"/>
    <sheet name="CF-E" sheetId="4" r:id="rId4"/>
  </sheets>
  <definedNames>
    <definedName name="\a" localSheetId="1">#REF!</definedName>
    <definedName name="\a" localSheetId="2">#REF!</definedName>
    <definedName name="\c" localSheetId="1">#REF!</definedName>
    <definedName name="\c" localSheetId="2">#REF!</definedName>
    <definedName name="\d" localSheetId="1">#REF!</definedName>
    <definedName name="\d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AYS" localSheetId="3">#REF!</definedName>
    <definedName name="DAYS" localSheetId="1">#REF!</definedName>
    <definedName name="dd" localSheetId="2">#REF!</definedName>
    <definedName name="Derty" localSheetId="3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f" localSheetId="3">#REF!</definedName>
    <definedName name="FS" localSheetId="3">#REF!</definedName>
    <definedName name="Notes" localSheetId="3">#REF!</definedName>
    <definedName name="Notes" localSheetId="1">#REF!</definedName>
    <definedName name="Notes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_xlnm.Print_Area" localSheetId="3">'CF-E'!$A$1:$K$70</definedName>
    <definedName name="_xlnm.Print_Area" localSheetId="0">FS_E!$A$1:$K$68</definedName>
    <definedName name="_xlnm.Print_Area" localSheetId="1">'PL_E 6M'!$A$1:$N$28</definedName>
    <definedName name="_xlnm.Print_Area" localSheetId="2">'SE-E'!$A$1:$O$20</definedName>
    <definedName name="Print_Area_MI" localSheetId="3">#REF!</definedName>
    <definedName name="Print_Area_MI" localSheetId="1">#REF!</definedName>
    <definedName name="Print_Area_MI" localSheetId="2">#REF!</definedName>
    <definedName name="Print_Titles_MI" localSheetId="3">#REF!</definedName>
    <definedName name="PYEAR" localSheetId="3">#REF!</definedName>
    <definedName name="PYEAR" localSheetId="1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e" localSheetId="3">#REF!</definedName>
    <definedName name="YEAR" localSheetId="3">#REF!</definedName>
    <definedName name="YEAR" localSheetId="1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0" i="4" l="1"/>
  <c r="H55" i="4"/>
  <c r="J55" i="4"/>
  <c r="J9" i="4"/>
  <c r="A3" i="4"/>
  <c r="O10" i="3"/>
  <c r="O15" i="3"/>
  <c r="I9" i="2"/>
  <c r="I13" i="2" s="1"/>
  <c r="I16" i="2" s="1"/>
  <c r="I18" i="2" s="1"/>
  <c r="I21" i="2" s="1"/>
  <c r="I24" i="2" s="1"/>
  <c r="A30" i="1"/>
  <c r="A32" i="1"/>
  <c r="G9" i="2" l="1"/>
  <c r="G13" i="2" s="1"/>
  <c r="G16" i="2" s="1"/>
  <c r="G18" i="2" s="1"/>
  <c r="G21" i="2" s="1"/>
  <c r="G24" i="2" s="1"/>
  <c r="H9" i="4"/>
  <c r="J64" i="1" l="1"/>
  <c r="J52" i="1" l="1"/>
  <c r="H52" i="1"/>
  <c r="H45" i="1"/>
  <c r="J45" i="1"/>
  <c r="J21" i="1"/>
  <c r="H21" i="1"/>
  <c r="H15" i="1"/>
  <c r="J15" i="1"/>
  <c r="H53" i="1" l="1"/>
  <c r="H22" i="1"/>
  <c r="J53" i="1"/>
  <c r="J22" i="1"/>
  <c r="M9" i="2" l="1"/>
  <c r="M13" i="2" s="1"/>
  <c r="G12" i="3" l="1"/>
  <c r="G17" i="3" l="1"/>
  <c r="K12" i="3"/>
  <c r="K17" i="3" s="1"/>
  <c r="H62" i="1" s="1"/>
  <c r="I12" i="3"/>
  <c r="I17" i="3" s="1"/>
  <c r="O9" i="3"/>
  <c r="H57" i="4"/>
  <c r="H47" i="4"/>
  <c r="J47" i="4"/>
  <c r="K9" i="2"/>
  <c r="M16" i="2"/>
  <c r="M18" i="2" s="1"/>
  <c r="J7" i="4" l="1"/>
  <c r="J19" i="4" s="1"/>
  <c r="M21" i="2"/>
  <c r="K13" i="2"/>
  <c r="K16" i="2" s="1"/>
  <c r="K18" i="2" s="1"/>
  <c r="K21" i="2" l="1"/>
  <c r="H7" i="4"/>
  <c r="H19" i="4" s="1"/>
  <c r="H29" i="4" s="1"/>
  <c r="H33" i="4" s="1"/>
  <c r="J29" i="4"/>
  <c r="J33" i="4" s="1"/>
  <c r="J56" i="4" s="1"/>
  <c r="J58" i="4" s="1"/>
  <c r="M24" i="2"/>
  <c r="M11" i="3"/>
  <c r="O14" i="3"/>
  <c r="J65" i="1"/>
  <c r="M65" i="1" s="1"/>
  <c r="K24" i="2" l="1"/>
  <c r="M16" i="3"/>
  <c r="H56" i="4"/>
  <c r="H58" i="4" s="1"/>
  <c r="M12" i="3"/>
  <c r="O11" i="3"/>
  <c r="O12" i="3" s="1"/>
  <c r="O16" i="3" l="1"/>
  <c r="O17" i="3" s="1"/>
  <c r="M17" i="3"/>
  <c r="H63" i="1" s="1"/>
  <c r="H64" i="1" s="1"/>
  <c r="H65" i="1" s="1"/>
  <c r="L65" i="1" s="1"/>
</calcChain>
</file>

<file path=xl/sharedStrings.xml><?xml version="1.0" encoding="utf-8"?>
<sst xmlns="http://schemas.openxmlformats.org/spreadsheetml/2006/main" count="175" uniqueCount="134">
  <si>
    <t>STATEMENT OF FINANCIAL POSITION</t>
  </si>
  <si>
    <t>Assets</t>
  </si>
  <si>
    <t>Current assets</t>
  </si>
  <si>
    <t>Cash and cash equivalents</t>
  </si>
  <si>
    <t>Notes</t>
  </si>
  <si>
    <t>(Unaudited/</t>
  </si>
  <si>
    <t>reviewed only)</t>
  </si>
  <si>
    <t>(Audited)</t>
  </si>
  <si>
    <t>Total current assets</t>
  </si>
  <si>
    <t>Non-current assets</t>
  </si>
  <si>
    <t>Inventories</t>
  </si>
  <si>
    <t>Other current assets</t>
  </si>
  <si>
    <t>Contract assets</t>
  </si>
  <si>
    <t>Property, plant and equipment</t>
  </si>
  <si>
    <t>Right-of-use assets</t>
  </si>
  <si>
    <t>Other non-current assets</t>
  </si>
  <si>
    <t>Total non-current assets</t>
  </si>
  <si>
    <t>Total assets</t>
  </si>
  <si>
    <t>The accompanying notes to interim condensed financial information are an integral part of this financial information.</t>
  </si>
  <si>
    <t>SANKO DIECASTING (THAILAND) PUBLIC COMPANY LIMITED</t>
  </si>
  <si>
    <t>STATEMENT OF FINANCIAL POSITION (Continued)</t>
  </si>
  <si>
    <t>Liabilities and shareholders' equity</t>
  </si>
  <si>
    <t>Current liabilities</t>
  </si>
  <si>
    <t>Short-term borrowings from financial institutions</t>
  </si>
  <si>
    <t>Trade and other payables</t>
  </si>
  <si>
    <t>Current portion of long-term borrowings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</si>
  <si>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</si>
  <si>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</si>
  <si>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</si>
  <si>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</si>
  <si>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</si>
  <si>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</si>
  <si>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</si>
  <si>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</si>
  <si>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</si>
  <si>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</si>
  <si>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</si>
  <si>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</si>
  <si>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</si>
  <si>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316,662,232 ordinary shares at Baht 0.50 each</t>
  </si>
  <si>
    <t>Issued and fully paid-up share capital</t>
  </si>
  <si>
    <t>Share premium on ordinary shares</t>
  </si>
  <si>
    <t>Retained earnings (deficit)</t>
  </si>
  <si>
    <t>Appropriated - legal reserve</t>
  </si>
  <si>
    <t>Unappropriated</t>
  </si>
  <si>
    <t xml:space="preserve">Total shareholders' equity </t>
  </si>
  <si>
    <t xml:space="preserve">Total liabilities and shareholders' equity </t>
  </si>
  <si>
    <t>Deferred Tax Liabilities</t>
  </si>
  <si>
    <t>Provisions</t>
  </si>
  <si>
    <t>STATEMENT OF COMPREHENSIVE INCOME</t>
  </si>
  <si>
    <t>Revenues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</si>
  <si>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</si>
  <si>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</si>
  <si>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</si>
  <si>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</si>
  <si>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</si>
  <si>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</si>
  <si>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</si>
  <si>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</si>
  <si>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</si>
  <si>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</si>
  <si>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 (expense)</t>
  </si>
  <si>
    <t>Total comprehensive income (expense) for the period</t>
  </si>
  <si>
    <t>(Unit: Baht)</t>
  </si>
  <si>
    <t>STATEMENT OF CHANGES IN SHAREHOLDERS' EQUITY</t>
  </si>
  <si>
    <t>Issued and paid-up share capital</t>
  </si>
  <si>
    <t>Share premium  on ordinary shares</t>
  </si>
  <si>
    <t>Balance as at January 1, 2025</t>
  </si>
  <si>
    <t>Balance as at January 1, 2026</t>
  </si>
  <si>
    <t xml:space="preserve">Appropriated- Legal reserve </t>
  </si>
  <si>
    <t>Total shareholders' equity</t>
  </si>
  <si>
    <t>Retained earnings</t>
  </si>
  <si>
    <t>Total comprehensive income for the period</t>
  </si>
  <si>
    <t>STATEMENT OF CASH FLOWS</t>
  </si>
  <si>
    <t>Cash flows from operating activities</t>
  </si>
  <si>
    <t>Adjustments to reconcile profit to cash receipts (payments)</t>
  </si>
  <si>
    <t>Depreciation and amortization</t>
  </si>
  <si>
    <t>Loss on contract cancellation</t>
  </si>
  <si>
    <t>Gain on sales of assets</t>
  </si>
  <si>
    <t>Finance income</t>
  </si>
  <si>
    <t xml:space="preserve">Cash flows from operating activities before changes in operating </t>
  </si>
  <si>
    <t>assets and liabilities</t>
  </si>
  <si>
    <t>Net cash provided by operating activities</t>
  </si>
  <si>
    <t>Interest received</t>
  </si>
  <si>
    <t>Income tax paid</t>
  </si>
  <si>
    <t>Cash flows from investing activities</t>
  </si>
  <si>
    <t>Purchase of building and equipment</t>
  </si>
  <si>
    <t>Purchase of intangible assets</t>
  </si>
  <si>
    <t>Net cash used in investing activities</t>
  </si>
  <si>
    <t>Cash flows from financing activities</t>
  </si>
  <si>
    <t>Finance costs paid</t>
  </si>
  <si>
    <t>Net increase (decrease) in cash and cash equivalents</t>
  </si>
  <si>
    <t>Cash and cash equivalents as at  January 1</t>
  </si>
  <si>
    <t xml:space="preserve">Unrealized (gain) loss on exchange rate </t>
  </si>
  <si>
    <t>Non-cash items</t>
  </si>
  <si>
    <t>factory equipment, and vehicles</t>
  </si>
  <si>
    <t>- Long-term operating lease</t>
  </si>
  <si>
    <t>STATEMENT OF CASH FLOWS (Continued)</t>
  </si>
  <si>
    <t>14</t>
  </si>
  <si>
    <t>10</t>
  </si>
  <si>
    <t>Cash flows geberated from operations activities</t>
  </si>
  <si>
    <t>Net cash fiows used in financing activities</t>
  </si>
  <si>
    <t>Repayments for lease liabilities</t>
  </si>
  <si>
    <t>Sales of equipment</t>
  </si>
  <si>
    <t>Earnings per share</t>
  </si>
  <si>
    <t>Basic earnings per share</t>
  </si>
  <si>
    <t>Payments for short-term borrowings from financial institutions</t>
  </si>
  <si>
    <t>Repayments for borrowings from financial institutions</t>
  </si>
  <si>
    <t>THREE-MONTH</t>
  </si>
  <si>
    <t>SIX-MONTH</t>
  </si>
  <si>
    <t>AS AT JUNE 30, 2026</t>
  </si>
  <si>
    <t>FOR THE THREE-MONTH AND SIX-MONTH PERIODS ENDED JUNE 30, 2026 (UNAUDITED/REVIEWED ONLY)</t>
  </si>
  <si>
    <t>Dividend paid</t>
  </si>
  <si>
    <t>FOR THE SIX-MONTH PERIODS ENDED JUNE 30, 2026 (UNAUDITED/REVIEWED ONLY)</t>
  </si>
  <si>
    <t>Balance as at June 30, 2025</t>
  </si>
  <si>
    <t>Balance as at June 30, 2026</t>
  </si>
  <si>
    <t>Cash and cash equivalents as at June 30</t>
  </si>
  <si>
    <t>Proceeds from borrowings from financial institutions</t>
  </si>
  <si>
    <t>Income tax refunded</t>
  </si>
  <si>
    <t>316,663,445 ordinary shares at Baht 0.50 each</t>
  </si>
  <si>
    <t>16</t>
  </si>
  <si>
    <t>June 30, 2026</t>
  </si>
  <si>
    <t>December 31, 2025</t>
  </si>
  <si>
    <t>Employee benefit expense</t>
  </si>
  <si>
    <t>Trade and other receivables</t>
  </si>
  <si>
    <t>Intangible assets</t>
  </si>
  <si>
    <t>Weighted average number of ordinary shares (share)</t>
  </si>
  <si>
    <t>Expected credit losses</t>
  </si>
  <si>
    <t xml:space="preserve">Decrease (increase) in operating assets </t>
  </si>
  <si>
    <t xml:space="preserve">Increase (decrease) in operating liabilities </t>
  </si>
  <si>
    <t>Supplemental cash flows information</t>
  </si>
  <si>
    <t>The Company entered into lease of machinery, factory equipment and vehicles.</t>
  </si>
  <si>
    <t>- Finance lease</t>
  </si>
  <si>
    <t xml:space="preserve"> Fixed assets acquisition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</si>
</sst>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[$€-2]* #,##0.00_-;\-[$€-2]* #,##0.00_-;_-[$€-2]* &quot;-&quot;??_-"/>
    <numFmt numFmtId="190" formatCode="_(* #,##0_);_(* \(#,##0\);_(* &quot;-&quot;??_);_(@_)"/>
    <numFmt numFmtId="191" formatCode="#,##0\ ;\(#,##0\)"/>
    <numFmt numFmtId="192" formatCode="#,##0.00\ ;\(#,##0.00\)"/>
    <numFmt numFmtId="193" formatCode="_(* #,##0.000_);_(* \(#,##0.000\);_(* &quot;-&quot;??_);_(@_)"/>
    <numFmt numFmtId="194" formatCode="_-* #,##0_-;\-* #,##0_-;_-* &quot;-&quot;??_-;_-@_-"/>
    <numFmt numFmtId="195" formatCode="_-* #,##0_-;\(#,##0\);_-* &quot;-&quot;??_-;_-@_-"/>
    <numFmt numFmtId="196" formatCode="_-* #,##0.00_-;\(#,##0.00\);_-* &quot;-&quot;??_-;_-@_-"/>
    <numFmt numFmtId="197" formatCode="#,##0.00;\(#,##0.00\)"/>
    <numFmt numFmtId="198" formatCode="_(* #,##0.00_);_(* \(#,##0.00\);_(* &quot;-&quot;_);_(@_)"/>
    <numFmt numFmtId="199" formatCode="_-* #,##0.00_-;\(#,##0.00\)_-;_-* &quot;-&quot;??_-;_-@_-"/>
    <numFmt numFmtId="200" formatCode="#,##0;[Red]\(#,##0\);\-"/>
    <numFmt numFmtId="201" formatCode="#,##0;\(#,##0\)"/>
  </numFmts>
  <fonts count="20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color theme="1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UPC"/>
      <family val="1"/>
      <charset val="222"/>
    </font>
    <font>
      <sz val="16"/>
      <name val="Cordia New"/>
      <family val="2"/>
      <charset val="222"/>
    </font>
    <font>
      <sz val="12"/>
      <name val="BrowalliaUPC"/>
      <family val="2"/>
      <charset val="22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5" fillId="0" borderId="0"/>
    <xf numFmtId="189" fontId="1" fillId="0" borderId="0"/>
    <xf numFmtId="43" fontId="4" fillId="0" borderId="0" applyFont="0" applyFill="0" applyBorder="0" applyAlignment="0" applyProtection="0"/>
    <xf numFmtId="0" fontId="9" fillId="0" borderId="0"/>
    <xf numFmtId="188" fontId="4" fillId="0" borderId="0" applyFont="0" applyFill="0" applyBorder="0" applyAlignment="0" applyProtection="0"/>
    <xf numFmtId="0" fontId="10" fillId="0" borderId="0"/>
    <xf numFmtId="0" fontId="13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9" fontId="14" fillId="0" borderId="0"/>
    <xf numFmtId="43" fontId="4" fillId="0" borderId="0" applyFont="0" applyFill="0" applyBorder="0" applyAlignment="0" applyProtection="0"/>
    <xf numFmtId="0" fontId="15" fillId="0" borderId="0"/>
    <xf numFmtId="188" fontId="10" fillId="0" borderId="0" applyFont="0" applyFill="0" applyBorder="0" applyAlignment="0" applyProtection="0"/>
    <xf numFmtId="0" fontId="4" fillId="0" borderId="0"/>
    <xf numFmtId="0" fontId="16" fillId="0" borderId="0"/>
    <xf numFmtId="39" fontId="19" fillId="0" borderId="0"/>
    <xf numFmtId="188" fontId="4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/>
    <xf numFmtId="0" fontId="1" fillId="0" borderId="0" xfId="0" applyFont="1"/>
    <xf numFmtId="188" fontId="1" fillId="0" borderId="0" xfId="6" applyNumberFormat="1" applyFont="1" applyFill="1" applyBorder="1" applyAlignment="1">
      <alignment horizontal="right"/>
    </xf>
    <xf numFmtId="190" fontId="8" fillId="0" borderId="0" xfId="6" applyNumberFormat="1" applyFont="1" applyFill="1" applyAlignment="1">
      <alignment horizontal="right"/>
    </xf>
    <xf numFmtId="188" fontId="1" fillId="0" borderId="0" xfId="6" applyNumberFormat="1" applyFont="1" applyFill="1" applyAlignment="1">
      <alignment horizontal="right"/>
    </xf>
    <xf numFmtId="190" fontId="1" fillId="0" borderId="0" xfId="6" applyNumberFormat="1" applyFont="1" applyFill="1" applyAlignment="1">
      <alignment horizontal="right"/>
    </xf>
    <xf numFmtId="190" fontId="1" fillId="0" borderId="0" xfId="6" applyNumberFormat="1" applyFont="1" applyFill="1" applyBorder="1" applyAlignment="1"/>
    <xf numFmtId="190" fontId="1" fillId="0" borderId="0" xfId="2" applyNumberFormat="1" applyFont="1" applyFill="1" applyAlignment="1"/>
    <xf numFmtId="190" fontId="8" fillId="0" borderId="0" xfId="6" applyNumberFormat="1" applyFont="1" applyFill="1" applyBorder="1" applyAlignment="1"/>
    <xf numFmtId="188" fontId="1" fillId="0" borderId="0" xfId="6" applyNumberFormat="1" applyFont="1" applyFill="1" applyBorder="1" applyAlignment="1"/>
    <xf numFmtId="0" fontId="1" fillId="0" borderId="0" xfId="1" applyFont="1" applyFill="1" applyAlignment="1"/>
    <xf numFmtId="190" fontId="3" fillId="0" borderId="0" xfId="8" applyNumberFormat="1" applyFont="1" applyFill="1" applyAlignment="1"/>
    <xf numFmtId="190" fontId="8" fillId="0" borderId="1" xfId="8" applyNumberFormat="1" applyFont="1" applyFill="1" applyBorder="1" applyAlignment="1"/>
    <xf numFmtId="190" fontId="8" fillId="0" borderId="0" xfId="8" applyNumberFormat="1" applyFont="1" applyFill="1" applyBorder="1" applyAlignment="1"/>
    <xf numFmtId="190" fontId="1" fillId="0" borderId="0" xfId="8" applyNumberFormat="1" applyFont="1" applyFill="1" applyBorder="1" applyAlignment="1"/>
    <xf numFmtId="190" fontId="8" fillId="0" borderId="0" xfId="8" applyNumberFormat="1" applyFont="1" applyFill="1" applyBorder="1" applyAlignment="1">
      <alignment horizontal="center"/>
    </xf>
    <xf numFmtId="190" fontId="1" fillId="0" borderId="0" xfId="8" applyNumberFormat="1" applyFont="1" applyFill="1" applyBorder="1" applyAlignment="1">
      <alignment horizontal="center"/>
    </xf>
    <xf numFmtId="190" fontId="3" fillId="0" borderId="0" xfId="8" applyNumberFormat="1" applyFont="1" applyFill="1" applyBorder="1" applyAlignment="1"/>
    <xf numFmtId="190" fontId="2" fillId="0" borderId="0" xfId="8" applyNumberFormat="1" applyFont="1" applyFill="1" applyBorder="1" applyAlignment="1"/>
    <xf numFmtId="190" fontId="1" fillId="0" borderId="1" xfId="8" applyNumberFormat="1" applyFont="1" applyFill="1" applyBorder="1" applyAlignment="1"/>
    <xf numFmtId="190" fontId="2" fillId="0" borderId="5" xfId="8" applyNumberFormat="1" applyFont="1" applyFill="1" applyBorder="1" applyAlignment="1"/>
    <xf numFmtId="190" fontId="8" fillId="0" borderId="6" xfId="8" applyNumberFormat="1" applyFont="1" applyFill="1" applyBorder="1" applyAlignment="1"/>
    <xf numFmtId="190" fontId="1" fillId="0" borderId="6" xfId="8" applyNumberFormat="1" applyFont="1" applyFill="1" applyBorder="1" applyAlignment="1"/>
    <xf numFmtId="0" fontId="1" fillId="2" borderId="0" xfId="12" applyFill="1"/>
    <xf numFmtId="0" fontId="1" fillId="2" borderId="0" xfId="12" applyFill="1" applyAlignment="1">
      <alignment horizontal="center"/>
    </xf>
    <xf numFmtId="38" fontId="1" fillId="2" borderId="0" xfId="12" applyNumberFormat="1" applyFill="1"/>
    <xf numFmtId="191" fontId="1" fillId="2" borderId="0" xfId="12" applyNumberFormat="1" applyFill="1"/>
    <xf numFmtId="194" fontId="2" fillId="0" borderId="0" xfId="13" applyNumberFormat="1" applyFont="1" applyFill="1" applyBorder="1" applyAlignment="1">
      <alignment horizontal="center" vertical="center"/>
    </xf>
    <xf numFmtId="0" fontId="2" fillId="2" borderId="0" xfId="12" applyFont="1" applyFill="1"/>
    <xf numFmtId="190" fontId="2" fillId="0" borderId="0" xfId="1" applyNumberFormat="1" applyFont="1" applyFill="1" applyBorder="1"/>
    <xf numFmtId="43" fontId="2" fillId="2" borderId="0" xfId="1" applyNumberFormat="1" applyFont="1" applyFill="1" applyBorder="1"/>
    <xf numFmtId="195" fontId="1" fillId="0" borderId="0" xfId="1" applyNumberFormat="1" applyFont="1" applyFill="1" applyBorder="1"/>
    <xf numFmtId="43" fontId="1" fillId="2" borderId="0" xfId="1" applyNumberFormat="1" applyFont="1" applyFill="1" applyBorder="1"/>
    <xf numFmtId="195" fontId="8" fillId="0" borderId="0" xfId="1" applyNumberFormat="1" applyFont="1" applyFill="1" applyBorder="1"/>
    <xf numFmtId="43" fontId="8" fillId="0" borderId="0" xfId="1" applyNumberFormat="1" applyFont="1" applyFill="1" applyBorder="1"/>
    <xf numFmtId="195" fontId="2" fillId="0" borderId="4" xfId="1" applyNumberFormat="1" applyFont="1" applyFill="1" applyBorder="1"/>
    <xf numFmtId="43" fontId="2" fillId="2" borderId="0" xfId="12" applyNumberFormat="1" applyFont="1" applyFill="1"/>
    <xf numFmtId="0" fontId="1" fillId="0" borderId="0" xfId="1" applyFont="1" applyAlignment="1">
      <alignment horizontal="right"/>
    </xf>
    <xf numFmtId="190" fontId="3" fillId="0" borderId="0" xfId="15" applyNumberFormat="1" applyFont="1" applyFill="1" applyBorder="1" applyAlignment="1"/>
    <xf numFmtId="190" fontId="2" fillId="0" borderId="0" xfId="15" applyNumberFormat="1" applyFont="1" applyFill="1" applyBorder="1" applyAlignment="1"/>
    <xf numFmtId="190" fontId="8" fillId="0" borderId="0" xfId="15" applyNumberFormat="1" applyFont="1" applyFill="1" applyBorder="1" applyAlignment="1"/>
    <xf numFmtId="190" fontId="1" fillId="0" borderId="0" xfId="15" applyNumberFormat="1" applyFont="1" applyFill="1" applyBorder="1" applyAlignment="1"/>
    <xf numFmtId="192" fontId="1" fillId="0" borderId="0" xfId="1" applyNumberFormat="1" applyFont="1" applyFill="1" applyBorder="1" applyAlignment="1"/>
    <xf numFmtId="197" fontId="1" fillId="0" borderId="0" xfId="1" applyNumberFormat="1" applyFont="1" applyFill="1" applyAlignment="1"/>
    <xf numFmtId="4" fontId="2" fillId="0" borderId="0" xfId="1" applyNumberFormat="1" applyFont="1" applyFill="1" applyBorder="1" applyAlignment="1"/>
    <xf numFmtId="190" fontId="8" fillId="0" borderId="1" xfId="15" applyNumberFormat="1" applyFont="1" applyFill="1" applyBorder="1" applyAlignment="1"/>
    <xf numFmtId="4" fontId="2" fillId="0" borderId="0" xfId="1" applyNumberFormat="1" applyFont="1" applyFill="1" applyAlignment="1"/>
    <xf numFmtId="4" fontId="1" fillId="0" borderId="0" xfId="1" applyNumberFormat="1" applyFont="1" applyFill="1" applyAlignment="1"/>
    <xf numFmtId="187" fontId="12" fillId="0" borderId="0" xfId="17" applyNumberFormat="1" applyFont="1" applyFill="1" applyBorder="1" applyAlignment="1">
      <alignment horizontal="right"/>
    </xf>
    <xf numFmtId="187" fontId="8" fillId="0" borderId="0" xfId="17" applyNumberFormat="1" applyFont="1" applyFill="1" applyBorder="1" applyAlignment="1">
      <alignment horizontal="right"/>
    </xf>
    <xf numFmtId="198" fontId="12" fillId="0" borderId="0" xfId="17" applyNumberFormat="1" applyFont="1" applyFill="1" applyBorder="1" applyAlignment="1">
      <alignment horizontal="right"/>
    </xf>
    <xf numFmtId="197" fontId="2" fillId="0" borderId="0" xfId="1" applyNumberFormat="1" applyFont="1" applyFill="1" applyAlignment="1"/>
    <xf numFmtId="190" fontId="2" fillId="0" borderId="2" xfId="15" applyNumberFormat="1" applyFont="1" applyFill="1" applyBorder="1" applyAlignment="1"/>
    <xf numFmtId="190" fontId="2" fillId="0" borderId="0" xfId="6" applyNumberFormat="1" applyFont="1" applyFill="1" applyAlignment="1"/>
    <xf numFmtId="190" fontId="2" fillId="0" borderId="0" xfId="6" applyNumberFormat="1" applyFont="1" applyFill="1" applyBorder="1" applyAlignment="1"/>
    <xf numFmtId="190" fontId="2" fillId="0" borderId="3" xfId="15" applyNumberFormat="1" applyFont="1" applyFill="1" applyBorder="1" applyAlignment="1"/>
    <xf numFmtId="190" fontId="2" fillId="0" borderId="4" xfId="15" applyNumberFormat="1" applyFont="1" applyFill="1" applyBorder="1" applyAlignment="1"/>
    <xf numFmtId="192" fontId="8" fillId="0" borderId="0" xfId="1" applyNumberFormat="1" applyFont="1" applyFill="1" applyAlignment="1"/>
    <xf numFmtId="190" fontId="2" fillId="0" borderId="0" xfId="8" applyNumberFormat="1" applyFont="1" applyFill="1" applyAlignment="1"/>
    <xf numFmtId="190" fontId="1" fillId="0" borderId="0" xfId="8" applyNumberFormat="1" applyFont="1" applyFill="1" applyAlignment="1"/>
    <xf numFmtId="190" fontId="2" fillId="0" borderId="2" xfId="8" applyNumberFormat="1" applyFont="1" applyFill="1" applyBorder="1" applyAlignment="1">
      <alignment horizontal="center"/>
    </xf>
    <xf numFmtId="195" fontId="2" fillId="0" borderId="0" xfId="1" applyNumberFormat="1" applyFont="1" applyFill="1" applyBorder="1"/>
    <xf numFmtId="0" fontId="2" fillId="0" borderId="0" xfId="12" applyFont="1" applyAlignment="1">
      <alignment horizontal="left"/>
    </xf>
    <xf numFmtId="0" fontId="2" fillId="0" borderId="0" xfId="12" applyFont="1" applyAlignment="1">
      <alignment horizontal="center"/>
    </xf>
    <xf numFmtId="0" fontId="1" fillId="0" borderId="0" xfId="12"/>
    <xf numFmtId="0" fontId="1" fillId="0" borderId="0" xfId="12" applyAlignment="1">
      <alignment horizontal="center"/>
    </xf>
    <xf numFmtId="38" fontId="1" fillId="0" borderId="0" xfId="12" applyNumberFormat="1"/>
    <xf numFmtId="191" fontId="1" fillId="0" borderId="0" xfId="12" applyNumberFormat="1"/>
    <xf numFmtId="194" fontId="1" fillId="0" borderId="0" xfId="13" applyNumberFormat="1" applyFont="1" applyFill="1" applyBorder="1"/>
    <xf numFmtId="49" fontId="2" fillId="0" borderId="0" xfId="12" applyNumberFormat="1" applyFont="1" applyAlignment="1">
      <alignment horizontal="right"/>
    </xf>
    <xf numFmtId="0" fontId="2" fillId="0" borderId="0" xfId="12" applyFont="1" applyAlignment="1">
      <alignment horizontal="center" vertical="center"/>
    </xf>
    <xf numFmtId="0" fontId="2" fillId="0" borderId="0" xfId="12" applyFont="1"/>
    <xf numFmtId="194" fontId="2" fillId="0" borderId="0" xfId="1" applyNumberFormat="1" applyFont="1" applyFill="1" applyBorder="1"/>
    <xf numFmtId="194" fontId="2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37" fontId="1" fillId="0" borderId="0" xfId="1" applyNumberFormat="1" applyFont="1" applyFill="1" applyBorder="1" applyAlignment="1"/>
    <xf numFmtId="0" fontId="1" fillId="0" borderId="0" xfId="5" applyNumberFormat="1"/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0" fontId="1" fillId="0" borderId="0" xfId="12" quotePrefix="1" applyAlignment="1">
      <alignment horizontal="center"/>
    </xf>
    <xf numFmtId="0" fontId="8" fillId="0" borderId="0" xfId="12" applyFont="1"/>
    <xf numFmtId="191" fontId="8" fillId="0" borderId="0" xfId="12" applyNumberFormat="1" applyFont="1"/>
    <xf numFmtId="194" fontId="1" fillId="0" borderId="0" xfId="1" applyNumberFormat="1" applyFont="1" applyFill="1" applyBorder="1"/>
    <xf numFmtId="37" fontId="1" fillId="0" borderId="0" xfId="1" applyNumberFormat="1" applyFont="1" applyFill="1" applyBorder="1"/>
    <xf numFmtId="197" fontId="17" fillId="0" borderId="0" xfId="19" applyNumberFormat="1" applyFont="1"/>
    <xf numFmtId="0" fontId="17" fillId="0" borderId="0" xfId="3" applyFont="1"/>
    <xf numFmtId="49" fontId="7" fillId="0" borderId="0" xfId="12" applyNumberFormat="1" applyFont="1"/>
    <xf numFmtId="195" fontId="1" fillId="0" borderId="0" xfId="12" applyNumberFormat="1"/>
    <xf numFmtId="190" fontId="8" fillId="0" borderId="0" xfId="6" applyNumberFormat="1" applyFont="1" applyFill="1" applyBorder="1" applyAlignment="1">
      <alignment horizontal="right"/>
    </xf>
    <xf numFmtId="188" fontId="1" fillId="0" borderId="0" xfId="21" quotePrefix="1" applyFont="1" applyFill="1" applyBorder="1" applyAlignment="1">
      <alignment horizontal="center"/>
    </xf>
    <xf numFmtId="0" fontId="2" fillId="0" borderId="0" xfId="19" applyFont="1"/>
    <xf numFmtId="0" fontId="1" fillId="0" borderId="0" xfId="19" applyFont="1"/>
    <xf numFmtId="39" fontId="1" fillId="0" borderId="0" xfId="20" applyFont="1" applyAlignment="1">
      <alignment horizontal="left"/>
    </xf>
    <xf numFmtId="197" fontId="17" fillId="0" borderId="0" xfId="19" applyNumberFormat="1" applyFont="1" applyAlignment="1">
      <alignment vertical="center"/>
    </xf>
    <xf numFmtId="190" fontId="3" fillId="0" borderId="1" xfId="8" applyNumberFormat="1" applyFont="1" applyFill="1" applyBorder="1" applyAlignment="1"/>
    <xf numFmtId="190" fontId="2" fillId="0" borderId="1" xfId="8" applyNumberFormat="1" applyFont="1" applyFill="1" applyBorder="1" applyAlignment="1"/>
    <xf numFmtId="194" fontId="1" fillId="0" borderId="0" xfId="1" applyNumberFormat="1" applyFont="1" applyFill="1" applyBorder="1" applyAlignment="1"/>
    <xf numFmtId="190" fontId="1" fillId="0" borderId="0" xfId="1" applyNumberFormat="1" applyFont="1" applyFill="1" applyBorder="1"/>
    <xf numFmtId="189" fontId="2" fillId="0" borderId="1" xfId="5" applyFont="1" applyBorder="1" applyAlignment="1">
      <alignment horizontal="right"/>
    </xf>
    <xf numFmtId="0" fontId="1" fillId="0" borderId="1" xfId="12" applyBorder="1"/>
    <xf numFmtId="49" fontId="7" fillId="0" borderId="1" xfId="12" applyNumberFormat="1" applyFont="1" applyBorder="1"/>
    <xf numFmtId="0" fontId="2" fillId="0" borderId="0" xfId="0" applyFont="1" applyAlignment="1">
      <alignment horizontal="left"/>
    </xf>
    <xf numFmtId="0" fontId="2" fillId="0" borderId="0" xfId="3" applyFont="1"/>
    <xf numFmtId="0" fontId="3" fillId="0" borderId="0" xfId="3" applyFont="1"/>
    <xf numFmtId="0" fontId="17" fillId="0" borderId="0" xfId="19" applyFont="1"/>
    <xf numFmtId="0" fontId="3" fillId="0" borderId="0" xfId="0" applyFont="1"/>
    <xf numFmtId="0" fontId="1" fillId="0" borderId="0" xfId="0" quotePrefix="1" applyFont="1" applyAlignment="1">
      <alignment horizontal="left"/>
    </xf>
    <xf numFmtId="189" fontId="6" fillId="0" borderId="0" xfId="5" applyFont="1"/>
    <xf numFmtId="189" fontId="7" fillId="0" borderId="0" xfId="5" applyFont="1"/>
    <xf numFmtId="189" fontId="2" fillId="0" borderId="0" xfId="4" applyNumberFormat="1" applyFont="1"/>
    <xf numFmtId="49" fontId="8" fillId="0" borderId="1" xfId="5" quotePrefix="1" applyNumberFormat="1" applyFont="1" applyBorder="1" applyAlignment="1">
      <alignment horizontal="center"/>
    </xf>
    <xf numFmtId="49" fontId="1" fillId="0" borderId="1" xfId="5" applyNumberFormat="1" applyBorder="1" applyAlignment="1">
      <alignment horizontal="center"/>
    </xf>
    <xf numFmtId="49" fontId="2" fillId="0" borderId="0" xfId="5" applyNumberFormat="1" applyFont="1" applyAlignment="1">
      <alignment horizontal="center"/>
    </xf>
    <xf numFmtId="0" fontId="3" fillId="0" borderId="1" xfId="5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5" fontId="1" fillId="0" borderId="0" xfId="19" quotePrefix="1" applyNumberFormat="1" applyFont="1" applyAlignment="1">
      <alignment horizontal="center"/>
    </xf>
    <xf numFmtId="0" fontId="8" fillId="0" borderId="0" xfId="5" quotePrefix="1" applyNumberFormat="1" applyFont="1" applyAlignment="1">
      <alignment horizontal="center"/>
    </xf>
    <xf numFmtId="197" fontId="2" fillId="0" borderId="0" xfId="19" applyNumberFormat="1" applyFont="1"/>
    <xf numFmtId="0" fontId="1" fillId="0" borderId="0" xfId="0" applyFont="1" applyAlignment="1">
      <alignment horizontal="center"/>
    </xf>
    <xf numFmtId="0" fontId="8" fillId="0" borderId="0" xfId="0" applyFont="1"/>
    <xf numFmtId="49" fontId="1" fillId="0" borderId="0" xfId="5" applyNumberFormat="1" applyAlignment="1">
      <alignment horizontal="center"/>
    </xf>
    <xf numFmtId="197" fontId="2" fillId="0" borderId="0" xfId="19" applyNumberFormat="1" applyFont="1" applyAlignment="1">
      <alignment horizontal="left"/>
    </xf>
    <xf numFmtId="190" fontId="8" fillId="0" borderId="0" xfId="0" applyNumberFormat="1" applyFont="1" applyAlignment="1">
      <alignment horizontal="right"/>
    </xf>
    <xf numFmtId="191" fontId="1" fillId="0" borderId="0" xfId="0" applyNumberFormat="1" applyFont="1" applyAlignment="1">
      <alignment horizontal="right"/>
    </xf>
    <xf numFmtId="190" fontId="1" fillId="0" borderId="0" xfId="0" applyNumberFormat="1" applyFont="1" applyAlignment="1">
      <alignment horizontal="right"/>
    </xf>
    <xf numFmtId="197" fontId="1" fillId="0" borderId="0" xfId="19" applyNumberFormat="1" applyFont="1"/>
    <xf numFmtId="0" fontId="1" fillId="0" borderId="0" xfId="0" applyFont="1" applyAlignment="1">
      <alignment horizontal="left"/>
    </xf>
    <xf numFmtId="188" fontId="1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center"/>
    </xf>
    <xf numFmtId="190" fontId="2" fillId="0" borderId="3" xfId="0" applyNumberFormat="1" applyFont="1" applyBorder="1" applyAlignment="1">
      <alignment horizontal="right"/>
    </xf>
    <xf numFmtId="190" fontId="2" fillId="0" borderId="0" xfId="0" applyNumberFormat="1" applyFont="1" applyAlignment="1">
      <alignment horizontal="right"/>
    </xf>
    <xf numFmtId="188" fontId="2" fillId="0" borderId="0" xfId="0" applyNumberFormat="1" applyFont="1" applyAlignment="1">
      <alignment horizontal="right"/>
    </xf>
    <xf numFmtId="190" fontId="3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/>
    </xf>
    <xf numFmtId="190" fontId="2" fillId="0" borderId="3" xfId="0" applyNumberFormat="1" applyFont="1" applyBorder="1"/>
    <xf numFmtId="190" fontId="2" fillId="0" borderId="0" xfId="0" applyNumberFormat="1" applyFont="1"/>
    <xf numFmtId="188" fontId="2" fillId="0" borderId="0" xfId="0" applyNumberFormat="1" applyFont="1"/>
    <xf numFmtId="190" fontId="2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92" fontId="1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1" fillId="0" borderId="0" xfId="19" applyFont="1" applyAlignment="1">
      <alignment horizontal="left"/>
    </xf>
    <xf numFmtId="0" fontId="2" fillId="0" borderId="0" xfId="0" quotePrefix="1" applyFont="1" applyAlignment="1">
      <alignment horizontal="left"/>
    </xf>
    <xf numFmtId="0" fontId="8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90" fontId="8" fillId="0" borderId="0" xfId="0" applyNumberFormat="1" applyFont="1" applyAlignment="1">
      <alignment horizontal="left"/>
    </xf>
    <xf numFmtId="190" fontId="1" fillId="0" borderId="0" xfId="0" applyNumberFormat="1" applyFont="1"/>
    <xf numFmtId="188" fontId="1" fillId="0" borderId="0" xfId="0" applyNumberFormat="1" applyFont="1"/>
    <xf numFmtId="0" fontId="1" fillId="0" borderId="0" xfId="3" quotePrefix="1"/>
    <xf numFmtId="0" fontId="1" fillId="0" borderId="0" xfId="19" applyFont="1" applyAlignment="1">
      <alignment horizontal="left"/>
    </xf>
    <xf numFmtId="0" fontId="1" fillId="0" borderId="0" xfId="3"/>
    <xf numFmtId="190" fontId="8" fillId="0" borderId="5" xfId="0" applyNumberFormat="1" applyFont="1" applyBorder="1" applyAlignment="1">
      <alignment horizontal="right"/>
    </xf>
    <xf numFmtId="200" fontId="1" fillId="0" borderId="0" xfId="19" applyNumberFormat="1" applyFont="1" applyAlignment="1">
      <alignment horizontal="left"/>
    </xf>
    <xf numFmtId="190" fontId="8" fillId="0" borderId="1" xfId="0" applyNumberFormat="1" applyFont="1" applyBorder="1"/>
    <xf numFmtId="190" fontId="1" fillId="0" borderId="1" xfId="0" applyNumberFormat="1" applyFont="1" applyBorder="1"/>
    <xf numFmtId="200" fontId="2" fillId="0" borderId="0" xfId="19" applyNumberFormat="1" applyFont="1" applyAlignment="1">
      <alignment horizontal="left"/>
    </xf>
    <xf numFmtId="3" fontId="1" fillId="0" borderId="0" xfId="0" applyNumberFormat="1" applyFont="1"/>
    <xf numFmtId="188" fontId="8" fillId="0" borderId="0" xfId="0" applyNumberFormat="1" applyFont="1"/>
    <xf numFmtId="188" fontId="8" fillId="0" borderId="0" xfId="0" applyNumberFormat="1" applyFont="1" applyAlignment="1">
      <alignment horizontal="right"/>
    </xf>
    <xf numFmtId="0" fontId="2" fillId="0" borderId="0" xfId="3" quotePrefix="1" applyFont="1"/>
    <xf numFmtId="0" fontId="3" fillId="0" borderId="0" xfId="3" quotePrefix="1" applyFont="1"/>
    <xf numFmtId="0" fontId="18" fillId="0" borderId="0" xfId="19" applyFont="1"/>
    <xf numFmtId="0" fontId="1" fillId="0" borderId="0" xfId="3" applyAlignment="1">
      <alignment horizontal="center"/>
    </xf>
    <xf numFmtId="0" fontId="8" fillId="0" borderId="0" xfId="3" applyFont="1"/>
    <xf numFmtId="0" fontId="8" fillId="0" borderId="1" xfId="3" applyFont="1" applyBorder="1"/>
    <xf numFmtId="189" fontId="2" fillId="0" borderId="1" xfId="7" applyNumberFormat="1" applyFont="1" applyBorder="1"/>
    <xf numFmtId="0" fontId="1" fillId="0" borderId="1" xfId="3" applyBorder="1" applyAlignment="1">
      <alignment horizontal="center"/>
    </xf>
    <xf numFmtId="0" fontId="2" fillId="0" borderId="0" xfId="3" applyFont="1" applyAlignment="1">
      <alignment horizontal="center"/>
    </xf>
    <xf numFmtId="0" fontId="3" fillId="0" borderId="0" xfId="19" applyFont="1"/>
    <xf numFmtId="49" fontId="2" fillId="0" borderId="0" xfId="3" applyNumberFormat="1" applyFont="1" applyAlignment="1">
      <alignment horizontal="center"/>
    </xf>
    <xf numFmtId="0" fontId="1" fillId="0" borderId="0" xfId="3" quotePrefix="1" applyAlignment="1">
      <alignment horizontal="center"/>
    </xf>
    <xf numFmtId="190" fontId="2" fillId="0" borderId="0" xfId="3" applyNumberFormat="1" applyFont="1"/>
    <xf numFmtId="0" fontId="1" fillId="0" borderId="0" xfId="0" applyFont="1" applyAlignment="1">
      <alignment vertical="center"/>
    </xf>
    <xf numFmtId="49" fontId="1" fillId="0" borderId="0" xfId="3" applyNumberFormat="1" applyAlignment="1">
      <alignment horizontal="center"/>
    </xf>
    <xf numFmtId="190" fontId="1" fillId="0" borderId="0" xfId="3" applyNumberFormat="1"/>
    <xf numFmtId="0" fontId="8" fillId="0" borderId="0" xfId="19" applyFont="1"/>
    <xf numFmtId="0" fontId="1" fillId="0" borderId="0" xfId="3" applyAlignment="1">
      <alignment horizontal="left"/>
    </xf>
    <xf numFmtId="0" fontId="2" fillId="0" borderId="0" xfId="9" applyFont="1"/>
    <xf numFmtId="43" fontId="3" fillId="0" borderId="0" xfId="3" applyNumberFormat="1" applyFont="1"/>
    <xf numFmtId="193" fontId="1" fillId="0" borderId="5" xfId="3" applyNumberFormat="1" applyBorder="1"/>
    <xf numFmtId="193" fontId="1" fillId="0" borderId="0" xfId="3" applyNumberFormat="1"/>
    <xf numFmtId="49" fontId="8" fillId="0" borderId="0" xfId="3" applyNumberFormat="1" applyFont="1" applyAlignment="1">
      <alignment horizontal="center"/>
    </xf>
    <xf numFmtId="190" fontId="8" fillId="0" borderId="0" xfId="3" applyNumberFormat="1" applyFont="1"/>
    <xf numFmtId="43" fontId="8" fillId="0" borderId="0" xfId="3" applyNumberFormat="1" applyFont="1"/>
    <xf numFmtId="49" fontId="2" fillId="0" borderId="0" xfId="14" applyFont="1"/>
    <xf numFmtId="49" fontId="3" fillId="0" borderId="0" xfId="14" applyFont="1"/>
    <xf numFmtId="196" fontId="1" fillId="0" borderId="0" xfId="0" applyNumberFormat="1" applyFont="1"/>
    <xf numFmtId="197" fontId="18" fillId="0" borderId="0" xfId="19" applyNumberFormat="1" applyFont="1"/>
    <xf numFmtId="196" fontId="1" fillId="0" borderId="0" xfId="0" applyNumberFormat="1" applyFont="1" applyAlignment="1">
      <alignment horizontal="center"/>
    </xf>
    <xf numFmtId="37" fontId="6" fillId="0" borderId="0" xfId="4" applyNumberFormat="1" applyFont="1"/>
    <xf numFmtId="37" fontId="7" fillId="0" borderId="0" xfId="4" applyNumberFormat="1" applyFont="1"/>
    <xf numFmtId="37" fontId="7" fillId="0" borderId="0" xfId="4" applyNumberFormat="1" applyFont="1" applyAlignment="1">
      <alignment horizontal="right"/>
    </xf>
    <xf numFmtId="2" fontId="2" fillId="0" borderId="0" xfId="0" applyNumberFormat="1" applyFont="1"/>
    <xf numFmtId="196" fontId="2" fillId="0" borderId="0" xfId="0" applyNumberFormat="1" applyFont="1"/>
    <xf numFmtId="191" fontId="3" fillId="0" borderId="0" xfId="0" applyNumberFormat="1" applyFont="1"/>
    <xf numFmtId="190" fontId="2" fillId="0" borderId="0" xfId="0" applyNumberFormat="1" applyFont="1" applyAlignment="1">
      <alignment horizontal="left"/>
    </xf>
    <xf numFmtId="190" fontId="1" fillId="0" borderId="0" xfId="0" quotePrefix="1" applyNumberFormat="1" applyFont="1" applyAlignment="1">
      <alignment horizontal="left"/>
    </xf>
    <xf numFmtId="201" fontId="8" fillId="0" borderId="0" xfId="19" applyNumberFormat="1" applyFont="1" applyAlignment="1">
      <alignment horizontal="left"/>
    </xf>
    <xf numFmtId="190" fontId="1" fillId="0" borderId="0" xfId="0" applyNumberFormat="1" applyFont="1" applyAlignment="1">
      <alignment horizontal="left"/>
    </xf>
    <xf numFmtId="190" fontId="1" fillId="0" borderId="0" xfId="0" quotePrefix="1" applyNumberFormat="1" applyFont="1" applyAlignment="1">
      <alignment horizontal="center"/>
    </xf>
    <xf numFmtId="192" fontId="1" fillId="0" borderId="0" xfId="0" applyNumberFormat="1" applyFont="1"/>
    <xf numFmtId="196" fontId="8" fillId="0" borderId="0" xfId="0" applyNumberFormat="1" applyFont="1"/>
    <xf numFmtId="190" fontId="2" fillId="0" borderId="0" xfId="0" quotePrefix="1" applyNumberFormat="1" applyFont="1" applyAlignment="1">
      <alignment horizontal="left"/>
    </xf>
    <xf numFmtId="196" fontId="3" fillId="0" borderId="0" xfId="0" applyNumberFormat="1" applyFont="1"/>
    <xf numFmtId="0" fontId="2" fillId="0" borderId="0" xfId="16" applyFont="1" applyAlignment="1">
      <alignment horizontal="left"/>
    </xf>
    <xf numFmtId="197" fontId="8" fillId="0" borderId="0" xfId="19" applyNumberFormat="1" applyFont="1"/>
    <xf numFmtId="0" fontId="2" fillId="0" borderId="0" xfId="10" applyFont="1"/>
    <xf numFmtId="0" fontId="12" fillId="0" borderId="0" xfId="10" applyFont="1"/>
    <xf numFmtId="187" fontId="12" fillId="0" borderId="0" xfId="10" applyNumberFormat="1" applyFont="1" applyAlignment="1">
      <alignment horizontal="right"/>
    </xf>
    <xf numFmtId="187" fontId="8" fillId="0" borderId="0" xfId="17" applyNumberFormat="1" applyFont="1" applyFill="1" applyAlignment="1">
      <alignment horizontal="right"/>
    </xf>
    <xf numFmtId="201" fontId="3" fillId="0" borderId="0" xfId="19" applyNumberFormat="1" applyFont="1"/>
    <xf numFmtId="0" fontId="3" fillId="0" borderId="0" xfId="19" applyFont="1" applyAlignment="1">
      <alignment horizontal="left"/>
    </xf>
    <xf numFmtId="191" fontId="7" fillId="0" borderId="0" xfId="0" applyNumberFormat="1" applyFont="1" applyAlignment="1">
      <alignment horizontal="right" shrinkToFit="1"/>
    </xf>
    <xf numFmtId="49" fontId="1" fillId="0" borderId="0" xfId="0" quotePrefix="1" applyNumberFormat="1" applyFont="1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0" fontId="8" fillId="0" borderId="0" xfId="19" applyFont="1" applyAlignment="1">
      <alignment horizontal="left"/>
    </xf>
    <xf numFmtId="39" fontId="2" fillId="0" borderId="0" xfId="0" applyNumberFormat="1" applyFont="1"/>
    <xf numFmtId="0" fontId="1" fillId="0" borderId="0" xfId="18" applyFont="1"/>
    <xf numFmtId="190" fontId="2" fillId="0" borderId="0" xfId="0" applyNumberFormat="1" applyFont="1" applyAlignment="1">
      <alignment horizontal="center"/>
    </xf>
    <xf numFmtId="191" fontId="8" fillId="0" borderId="0" xfId="0" applyNumberFormat="1" applyFont="1"/>
    <xf numFmtId="199" fontId="1" fillId="0" borderId="0" xfId="0" applyNumberFormat="1" applyFont="1"/>
    <xf numFmtId="0" fontId="1" fillId="0" borderId="0" xfId="0" quotePrefix="1" applyFont="1"/>
    <xf numFmtId="195" fontId="8" fillId="0" borderId="0" xfId="0" applyNumberFormat="1" applyFont="1"/>
    <xf numFmtId="0" fontId="1" fillId="0" borderId="0" xfId="18" quotePrefix="1" applyFont="1"/>
    <xf numFmtId="43" fontId="3" fillId="0" borderId="0" xfId="0" applyNumberFormat="1" applyFont="1"/>
    <xf numFmtId="43" fontId="2" fillId="0" borderId="0" xfId="0" applyNumberFormat="1" applyFont="1"/>
    <xf numFmtId="0" fontId="2" fillId="0" borderId="0" xfId="19" applyFont="1" applyAlignment="1">
      <alignment horizontal="center"/>
    </xf>
    <xf numFmtId="0" fontId="3" fillId="0" borderId="1" xfId="3" applyFont="1" applyBorder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90" fontId="2" fillId="0" borderId="1" xfId="0" applyNumberFormat="1" applyFont="1" applyBorder="1" applyAlignment="1">
      <alignment horizontal="center" vertical="top" wrapText="1"/>
    </xf>
    <xf numFmtId="0" fontId="2" fillId="0" borderId="0" xfId="12" applyFont="1" applyAlignment="1">
      <alignment horizontal="center" vertical="center" wrapText="1"/>
    </xf>
    <xf numFmtId="0" fontId="2" fillId="0" borderId="1" xfId="12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12" applyFont="1" applyBorder="1" applyAlignment="1">
      <alignment horizontal="center" vertical="center" wrapText="1"/>
    </xf>
  </cellXfs>
  <cellStyles count="22">
    <cellStyle name="Comma" xfId="1" builtinId="3"/>
    <cellStyle name="Comma 10" xfId="15" xr:uid="{98636000-E112-41E4-90B4-14AE3697F32B}"/>
    <cellStyle name="Comma 15 2" xfId="21" xr:uid="{A73A690E-55C7-4675-A23B-DDBC830F5DFD}"/>
    <cellStyle name="Comma 2 3 6 2" xfId="17" xr:uid="{B73F4A04-16DE-403D-B7A1-43C64C58611F}"/>
    <cellStyle name="Comma_Chg in share 2" xfId="13" xr:uid="{1E5CFF3B-7D7A-4999-89D9-B25E8819ECF9}"/>
    <cellStyle name="Comma_FOCUS.Lead Q2'09" xfId="8" xr:uid="{A39DCEB6-83A3-4A1D-8C38-78ECFCFD09C1}"/>
    <cellStyle name="Comma_PCGLead Q2'07" xfId="6" xr:uid="{957D66DA-D548-4D36-AF5E-B10317EDFFC0}"/>
    <cellStyle name="Normal" xfId="0" builtinId="0"/>
    <cellStyle name="Normal 10 3" xfId="9" xr:uid="{D83E9344-8A8D-44B0-8F72-279A66F7CAE3}"/>
    <cellStyle name="Normal 2 3 8" xfId="19" xr:uid="{E61E0A3F-8842-4E5C-8B19-6177F3F90C30}"/>
    <cellStyle name="Normal 3" xfId="4" xr:uid="{BE68EED1-C290-41FB-8BA6-C77B4EF97D29}"/>
    <cellStyle name="Normal 3 10 2 2" xfId="11" xr:uid="{F8661DA0-81F9-4237-8971-1D4C8F34CEEE}"/>
    <cellStyle name="Normal 3 3 2 2" xfId="10" xr:uid="{0D43AFCF-6136-4769-9B5E-0E19C63F5E76}"/>
    <cellStyle name="Normal 6 21" xfId="16" xr:uid="{74AF76C8-681D-4E9B-924D-BA080B5CF6A3}"/>
    <cellStyle name="Normal_FI04-Accounts-A3009t-SS" xfId="14" xr:uid="{EC4A622F-DC7B-433F-81D7-AB0AD453B508}"/>
    <cellStyle name="Normal_FOCUST2" xfId="3" xr:uid="{E552C291-A5F2-4FA2-AA72-EF306CE89AB2}"/>
    <cellStyle name="Normal_FS49" xfId="12" xr:uid="{E8B61489-1C65-4FAF-950C-10E425144F50}"/>
    <cellStyle name="Normal_SK Food 2005 FS" xfId="7" xr:uid="{2CCE227B-D877-4E6A-9CB5-34FF9F4FEE38}"/>
    <cellStyle name="Percent" xfId="2" builtinId="5"/>
    <cellStyle name="ปกติ_Copy of Lead SheetMahajak" xfId="18" xr:uid="{3767AEF1-2D4A-419D-8B45-82C65E30B3D1}"/>
    <cellStyle name="ปกติ_FS49" xfId="5" xr:uid="{792DC7D7-D7B4-470A-AA64-2420DD2DC651}"/>
    <cellStyle name="ปกติ_Sheet1" xfId="20" xr:uid="{3F4DE6F1-9E94-4013-8A14-34AD98EF2A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E6502-4320-48A6-B077-B0DA4D028971}">
  <dimension ref="A1:S72"/>
  <sheetViews>
    <sheetView view="pageBreakPreview" topLeftCell="A57" zoomScaleNormal="100" zoomScaleSheetLayoutView="100" workbookViewId="0">
      <selection activeCell="B40" sqref="B40"/>
    </sheetView>
  </sheetViews>
  <sheetFormatPr defaultColWidth="9.125" defaultRowHeight="21.6" x14ac:dyDescent="0.55000000000000004"/>
  <cols>
    <col min="1" max="2" width="3.125" style="2" customWidth="1"/>
    <col min="3" max="3" width="3" style="2" customWidth="1"/>
    <col min="4" max="4" width="45.75" style="2" customWidth="1"/>
    <col min="5" max="5" width="0.875" style="2" customWidth="1"/>
    <col min="6" max="6" width="10.625" style="2" customWidth="1"/>
    <col min="7" max="7" width="0.875" style="2" customWidth="1"/>
    <col min="8" max="8" width="15.625" style="120" customWidth="1"/>
    <col min="9" max="9" width="0.875" style="2" customWidth="1"/>
    <col min="10" max="10" width="15.625" style="2" customWidth="1"/>
    <col min="11" max="11" width="1" style="2" customWidth="1"/>
    <col min="12" max="12" width="13.25" style="2" bestFit="1" customWidth="1"/>
    <col min="13" max="13" width="9.125" style="2"/>
    <col min="14" max="14" width="15" style="2" bestFit="1" customWidth="1"/>
    <col min="15" max="16384" width="9.125" style="2"/>
  </cols>
  <sheetData>
    <row r="1" spans="1:11" s="102" customFormat="1" ht="23.4" x14ac:dyDescent="0.6">
      <c r="A1" s="86" t="s">
        <v>19</v>
      </c>
      <c r="E1" s="103"/>
      <c r="F1" s="103"/>
      <c r="G1" s="103"/>
      <c r="H1" s="104"/>
      <c r="I1" s="103"/>
      <c r="J1" s="103"/>
    </row>
    <row r="2" spans="1:11" s="102" customFormat="1" ht="23.4" x14ac:dyDescent="0.6">
      <c r="A2" s="105" t="s">
        <v>0</v>
      </c>
      <c r="E2" s="1"/>
      <c r="F2" s="1"/>
      <c r="G2" s="1"/>
      <c r="H2" s="106"/>
      <c r="I2" s="1"/>
      <c r="J2" s="1"/>
    </row>
    <row r="3" spans="1:11" ht="23.4" x14ac:dyDescent="0.6">
      <c r="A3" s="105" t="s">
        <v>110</v>
      </c>
      <c r="E3" s="107"/>
      <c r="F3" s="107"/>
      <c r="G3" s="107"/>
      <c r="H3" s="108"/>
      <c r="I3" s="109"/>
    </row>
    <row r="4" spans="1:11" ht="22.95" customHeight="1" x14ac:dyDescent="0.6">
      <c r="B4" s="110"/>
      <c r="C4" s="110"/>
      <c r="D4" s="110"/>
      <c r="E4" s="107"/>
      <c r="F4" s="107"/>
      <c r="G4" s="107"/>
      <c r="H4" s="111"/>
      <c r="I4" s="112"/>
      <c r="J4" s="99" t="s">
        <v>63</v>
      </c>
    </row>
    <row r="5" spans="1:11" ht="22.95" customHeight="1" x14ac:dyDescent="0.6">
      <c r="B5" s="107"/>
      <c r="C5" s="107"/>
      <c r="D5" s="107"/>
      <c r="E5" s="113"/>
      <c r="F5" s="230" t="s">
        <v>4</v>
      </c>
      <c r="G5" s="113"/>
      <c r="H5" s="114" t="s">
        <v>121</v>
      </c>
      <c r="I5" s="113"/>
      <c r="J5" s="114" t="s">
        <v>122</v>
      </c>
    </row>
    <row r="6" spans="1:11" ht="22.95" customHeight="1" x14ac:dyDescent="0.6">
      <c r="B6" s="107"/>
      <c r="C6" s="107"/>
      <c r="D6" s="107"/>
      <c r="E6" s="113"/>
      <c r="F6" s="115"/>
      <c r="G6" s="113"/>
      <c r="H6" s="116" t="s">
        <v>5</v>
      </c>
      <c r="I6" s="113"/>
      <c r="J6" s="90" t="s">
        <v>7</v>
      </c>
    </row>
    <row r="7" spans="1:11" ht="22.95" customHeight="1" x14ac:dyDescent="0.6">
      <c r="B7" s="107"/>
      <c r="C7" s="107"/>
      <c r="D7" s="107"/>
      <c r="E7" s="113"/>
      <c r="F7" s="115"/>
      <c r="G7" s="113"/>
      <c r="H7" s="116" t="s">
        <v>6</v>
      </c>
      <c r="I7" s="113"/>
      <c r="J7" s="117"/>
    </row>
    <row r="8" spans="1:11" ht="22.95" customHeight="1" x14ac:dyDescent="0.6">
      <c r="A8" s="118" t="s">
        <v>1</v>
      </c>
      <c r="E8" s="107"/>
      <c r="F8" s="119"/>
      <c r="G8" s="107"/>
      <c r="J8" s="121"/>
    </row>
    <row r="9" spans="1:11" ht="22.95" customHeight="1" x14ac:dyDescent="0.6">
      <c r="A9" s="122" t="s">
        <v>2</v>
      </c>
      <c r="F9" s="119"/>
      <c r="H9" s="123"/>
      <c r="I9" s="124"/>
      <c r="J9" s="125"/>
    </row>
    <row r="10" spans="1:11" ht="22.95" customHeight="1" x14ac:dyDescent="0.55000000000000004">
      <c r="B10" s="126" t="s">
        <v>3</v>
      </c>
      <c r="C10" s="127"/>
      <c r="D10" s="127"/>
      <c r="E10" s="127"/>
      <c r="F10" s="119"/>
      <c r="G10" s="127"/>
      <c r="H10" s="123">
        <v>45544757</v>
      </c>
      <c r="I10" s="128"/>
      <c r="J10" s="125">
        <v>77673832</v>
      </c>
      <c r="K10" s="128"/>
    </row>
    <row r="11" spans="1:11" ht="22.95" customHeight="1" x14ac:dyDescent="0.55000000000000004">
      <c r="B11" s="126" t="s">
        <v>124</v>
      </c>
      <c r="C11" s="127"/>
      <c r="D11" s="127"/>
      <c r="E11" s="127"/>
      <c r="F11" s="129">
        <v>6</v>
      </c>
      <c r="G11" s="127"/>
      <c r="H11" s="123">
        <v>119528937</v>
      </c>
      <c r="I11" s="128"/>
      <c r="J11" s="125">
        <v>104585309</v>
      </c>
      <c r="K11" s="128"/>
    </row>
    <row r="12" spans="1:11" ht="22.95" customHeight="1" x14ac:dyDescent="0.55000000000000004">
      <c r="B12" s="92" t="s">
        <v>12</v>
      </c>
      <c r="C12" s="127"/>
      <c r="D12" s="127"/>
      <c r="E12" s="127"/>
      <c r="F12" s="129">
        <v>7</v>
      </c>
      <c r="G12" s="127"/>
      <c r="H12" s="123">
        <v>22624120</v>
      </c>
      <c r="I12" s="128"/>
      <c r="J12" s="125">
        <v>11302141</v>
      </c>
      <c r="K12" s="128"/>
    </row>
    <row r="13" spans="1:11" ht="22.95" customHeight="1" x14ac:dyDescent="0.55000000000000004">
      <c r="B13" s="126" t="s">
        <v>10</v>
      </c>
      <c r="C13" s="127"/>
      <c r="D13" s="127"/>
      <c r="E13" s="127"/>
      <c r="F13" s="129">
        <v>8</v>
      </c>
      <c r="G13" s="127"/>
      <c r="H13" s="123">
        <v>127158028</v>
      </c>
      <c r="I13" s="128"/>
      <c r="J13" s="125">
        <v>94401219</v>
      </c>
      <c r="K13" s="128"/>
    </row>
    <row r="14" spans="1:11" ht="22.95" customHeight="1" x14ac:dyDescent="0.55000000000000004">
      <c r="B14" s="126" t="s">
        <v>11</v>
      </c>
      <c r="C14" s="127"/>
      <c r="D14" s="127"/>
      <c r="E14" s="127"/>
      <c r="F14" s="119"/>
      <c r="G14" s="127"/>
      <c r="H14" s="123">
        <v>23048270</v>
      </c>
      <c r="I14" s="128"/>
      <c r="J14" s="125">
        <v>25673913</v>
      </c>
      <c r="K14" s="128"/>
    </row>
    <row r="15" spans="1:11" s="1" customFormat="1" ht="22.95" customHeight="1" x14ac:dyDescent="0.6">
      <c r="A15" s="91" t="s">
        <v>8</v>
      </c>
      <c r="E15" s="102"/>
      <c r="F15" s="115"/>
      <c r="G15" s="102"/>
      <c r="H15" s="130">
        <f>SUM(H10:H14)</f>
        <v>337904112</v>
      </c>
      <c r="I15" s="131"/>
      <c r="J15" s="130">
        <f>SUM(J10:J14)</f>
        <v>313636414</v>
      </c>
      <c r="K15" s="132"/>
    </row>
    <row r="16" spans="1:11" s="1" customFormat="1" ht="22.95" customHeight="1" x14ac:dyDescent="0.6">
      <c r="A16" s="122" t="s">
        <v>9</v>
      </c>
      <c r="F16" s="115"/>
      <c r="H16" s="133"/>
      <c r="I16" s="132"/>
      <c r="J16" s="131"/>
      <c r="K16" s="131"/>
    </row>
    <row r="17" spans="1:11" ht="22.95" customHeight="1" x14ac:dyDescent="0.55000000000000004">
      <c r="B17" s="92" t="s">
        <v>13</v>
      </c>
      <c r="C17" s="127"/>
      <c r="D17" s="127"/>
      <c r="E17" s="127"/>
      <c r="F17" s="129">
        <v>9</v>
      </c>
      <c r="G17" s="127"/>
      <c r="H17" s="123">
        <v>343910072</v>
      </c>
      <c r="I17" s="3"/>
      <c r="J17" s="125">
        <v>329942439</v>
      </c>
      <c r="K17" s="128"/>
    </row>
    <row r="18" spans="1:11" ht="22.95" customHeight="1" x14ac:dyDescent="0.55000000000000004">
      <c r="B18" s="92" t="s">
        <v>14</v>
      </c>
      <c r="C18" s="127"/>
      <c r="D18" s="127"/>
      <c r="E18" s="127"/>
      <c r="F18" s="129">
        <v>10</v>
      </c>
      <c r="G18" s="127"/>
      <c r="H18" s="89">
        <v>4834813</v>
      </c>
      <c r="I18" s="3"/>
      <c r="J18" s="125">
        <v>4681265</v>
      </c>
      <c r="K18" s="3"/>
    </row>
    <row r="19" spans="1:11" ht="22.95" customHeight="1" x14ac:dyDescent="0.55000000000000004">
      <c r="B19" s="92" t="s">
        <v>125</v>
      </c>
      <c r="C19" s="127"/>
      <c r="D19" s="127"/>
      <c r="E19" s="127"/>
      <c r="F19" s="129"/>
      <c r="G19" s="127"/>
      <c r="H19" s="123">
        <v>1344500</v>
      </c>
      <c r="I19" s="3"/>
      <c r="J19" s="125">
        <v>1465019</v>
      </c>
      <c r="K19" s="128"/>
    </row>
    <row r="20" spans="1:11" ht="22.95" customHeight="1" x14ac:dyDescent="0.55000000000000004">
      <c r="B20" s="126" t="s">
        <v>15</v>
      </c>
      <c r="C20" s="127"/>
      <c r="D20" s="127"/>
      <c r="E20" s="127"/>
      <c r="F20" s="129"/>
      <c r="G20" s="127"/>
      <c r="H20" s="123">
        <v>220556</v>
      </c>
      <c r="I20" s="3"/>
      <c r="J20" s="125">
        <v>522500</v>
      </c>
      <c r="K20" s="128"/>
    </row>
    <row r="21" spans="1:11" s="1" customFormat="1" ht="22.95" customHeight="1" x14ac:dyDescent="0.6">
      <c r="A21" s="91" t="s">
        <v>16</v>
      </c>
      <c r="F21" s="134"/>
      <c r="H21" s="135">
        <f>SUM(H17:H20)</f>
        <v>350309941</v>
      </c>
      <c r="I21" s="136"/>
      <c r="J21" s="135">
        <f>SUM(J17:J20)</f>
        <v>336611223</v>
      </c>
      <c r="K21" s="137"/>
    </row>
    <row r="22" spans="1:11" s="1" customFormat="1" ht="22.95" customHeight="1" thickBot="1" x14ac:dyDescent="0.65">
      <c r="A22" s="118" t="s">
        <v>17</v>
      </c>
      <c r="E22" s="102"/>
      <c r="F22" s="115"/>
      <c r="G22" s="102"/>
      <c r="H22" s="138">
        <f>+H15+H21</f>
        <v>688214053</v>
      </c>
      <c r="I22" s="131"/>
      <c r="J22" s="138">
        <f>+J15+J21</f>
        <v>650247637</v>
      </c>
      <c r="K22" s="132"/>
    </row>
    <row r="23" spans="1:11" ht="22.2" thickTop="1" x14ac:dyDescent="0.55000000000000004">
      <c r="B23" s="127"/>
      <c r="C23" s="127"/>
      <c r="D23" s="127"/>
      <c r="E23" s="127"/>
      <c r="F23" s="127"/>
      <c r="G23" s="127"/>
      <c r="H23" s="139"/>
      <c r="I23" s="127"/>
      <c r="J23" s="140"/>
    </row>
    <row r="24" spans="1:11" x14ac:dyDescent="0.55000000000000004">
      <c r="A24" s="93" t="s">
        <v>18</v>
      </c>
      <c r="B24" s="127"/>
      <c r="C24" s="127"/>
      <c r="D24" s="127"/>
      <c r="E24" s="127"/>
      <c r="F24" s="127"/>
      <c r="G24" s="127"/>
      <c r="H24" s="139"/>
      <c r="I24" s="127"/>
      <c r="J24" s="140"/>
    </row>
    <row r="25" spans="1:11" x14ac:dyDescent="0.55000000000000004">
      <c r="B25" s="127"/>
      <c r="C25" s="127"/>
      <c r="D25" s="127"/>
      <c r="E25" s="127"/>
      <c r="F25" s="127"/>
      <c r="G25" s="127"/>
      <c r="H25" s="139"/>
      <c r="I25" s="127"/>
      <c r="J25" s="140"/>
    </row>
    <row r="26" spans="1:11" x14ac:dyDescent="0.55000000000000004">
      <c r="B26" s="127"/>
      <c r="C26" s="127"/>
      <c r="D26" s="127"/>
      <c r="E26" s="127"/>
      <c r="F26" s="127"/>
      <c r="G26" s="127"/>
      <c r="H26" s="139"/>
      <c r="I26" s="127"/>
      <c r="J26" s="140"/>
    </row>
    <row r="27" spans="1:11" x14ac:dyDescent="0.55000000000000004">
      <c r="B27" s="127"/>
      <c r="C27" s="127"/>
      <c r="D27" s="127"/>
      <c r="E27" s="127"/>
      <c r="F27" s="127"/>
      <c r="G27" s="127"/>
      <c r="H27" s="139"/>
      <c r="I27" s="127"/>
      <c r="J27" s="140"/>
    </row>
    <row r="28" spans="1:11" x14ac:dyDescent="0.55000000000000004">
      <c r="B28" s="127"/>
      <c r="C28" s="127"/>
      <c r="D28" s="127"/>
      <c r="E28" s="127"/>
      <c r="F28" s="127"/>
      <c r="G28" s="127"/>
      <c r="H28" s="139"/>
      <c r="I28" s="127"/>
      <c r="J28" s="140"/>
    </row>
    <row r="29" spans="1:11" x14ac:dyDescent="0.55000000000000004">
      <c r="B29" s="127"/>
      <c r="C29" s="127"/>
      <c r="D29" s="127"/>
      <c r="E29" s="127"/>
      <c r="F29" s="127"/>
      <c r="G29" s="127"/>
      <c r="H29" s="139"/>
      <c r="I29" s="127"/>
      <c r="J29" s="140"/>
    </row>
    <row r="30" spans="1:11" ht="22.2" x14ac:dyDescent="0.6">
      <c r="A30" s="103" t="str">
        <f>+A1</f>
        <v>SANKO DIECASTING (THAILAND) PUBLIC COMPANY LIMITED</v>
      </c>
      <c r="B30" s="127"/>
      <c r="C30" s="127"/>
      <c r="D30" s="127"/>
      <c r="E30" s="127"/>
      <c r="F30" s="127"/>
      <c r="G30" s="127"/>
      <c r="H30" s="139"/>
      <c r="I30" s="127"/>
      <c r="J30" s="140"/>
    </row>
    <row r="31" spans="1:11" ht="23.4" x14ac:dyDescent="0.6">
      <c r="A31" s="105" t="s">
        <v>20</v>
      </c>
      <c r="B31" s="127"/>
      <c r="C31" s="127"/>
      <c r="D31" s="127"/>
      <c r="E31" s="127"/>
      <c r="F31" s="127"/>
      <c r="G31" s="127"/>
      <c r="H31" s="139"/>
      <c r="I31" s="127"/>
      <c r="J31" s="140"/>
    </row>
    <row r="32" spans="1:11" ht="23.4" x14ac:dyDescent="0.6">
      <c r="A32" s="105" t="str">
        <f>+A3</f>
        <v>AS AT JUNE 30, 2026</v>
      </c>
      <c r="B32" s="127"/>
      <c r="C32" s="127"/>
      <c r="D32" s="127"/>
      <c r="E32" s="127"/>
      <c r="F32" s="127"/>
      <c r="G32" s="127"/>
      <c r="H32" s="139"/>
      <c r="I32" s="127"/>
      <c r="J32" s="140"/>
    </row>
    <row r="33" spans="1:19" ht="22.2" x14ac:dyDescent="0.6">
      <c r="B33" s="127"/>
      <c r="C33" s="127"/>
      <c r="D33" s="127"/>
      <c r="E33" s="127"/>
      <c r="F33" s="127"/>
      <c r="G33" s="127"/>
      <c r="H33" s="141"/>
      <c r="I33" s="142"/>
      <c r="J33" s="99" t="s">
        <v>63</v>
      </c>
    </row>
    <row r="34" spans="1:19" ht="22.2" x14ac:dyDescent="0.6">
      <c r="B34" s="127"/>
      <c r="C34" s="127"/>
      <c r="D34" s="127"/>
      <c r="E34" s="127"/>
      <c r="F34" s="230" t="s">
        <v>4</v>
      </c>
      <c r="G34" s="113"/>
      <c r="H34" s="114" t="s">
        <v>121</v>
      </c>
      <c r="I34" s="113"/>
      <c r="J34" s="114" t="s">
        <v>122</v>
      </c>
    </row>
    <row r="35" spans="1:19" ht="22.2" x14ac:dyDescent="0.6">
      <c r="B35" s="127"/>
      <c r="C35" s="127"/>
      <c r="D35" s="127"/>
      <c r="E35" s="127"/>
      <c r="F35" s="115"/>
      <c r="G35" s="113"/>
      <c r="H35" s="116" t="s">
        <v>5</v>
      </c>
      <c r="I35" s="113"/>
      <c r="J35" s="90" t="s">
        <v>7</v>
      </c>
    </row>
    <row r="36" spans="1:19" ht="22.2" x14ac:dyDescent="0.6">
      <c r="B36" s="127"/>
      <c r="C36" s="127"/>
      <c r="D36" s="127"/>
      <c r="E36" s="127"/>
      <c r="F36" s="115"/>
      <c r="G36" s="113"/>
      <c r="H36" s="116" t="s">
        <v>6</v>
      </c>
      <c r="I36" s="113"/>
      <c r="J36" s="117"/>
    </row>
    <row r="37" spans="1:19" s="102" customFormat="1" ht="22.95" customHeight="1" x14ac:dyDescent="0.6">
      <c r="A37" s="143" t="s">
        <v>21</v>
      </c>
      <c r="E37" s="144"/>
      <c r="F37" s="119"/>
      <c r="G37" s="144"/>
      <c r="H37" s="145"/>
      <c r="I37" s="144"/>
      <c r="J37" s="146"/>
    </row>
    <row r="38" spans="1:19" s="1" customFormat="1" ht="22.95" customHeight="1" x14ac:dyDescent="0.6">
      <c r="A38" s="118" t="s">
        <v>22</v>
      </c>
      <c r="E38" s="102"/>
      <c r="F38" s="115"/>
      <c r="G38" s="102"/>
      <c r="H38" s="147"/>
      <c r="I38" s="102"/>
      <c r="J38" s="132"/>
    </row>
    <row r="39" spans="1:19" ht="22.95" customHeight="1" x14ac:dyDescent="0.55000000000000004">
      <c r="B39" s="92" t="s">
        <v>23</v>
      </c>
      <c r="E39" s="127"/>
      <c r="F39" s="119">
        <v>11</v>
      </c>
      <c r="G39" s="127"/>
      <c r="H39" s="4">
        <v>0</v>
      </c>
      <c r="I39" s="5"/>
      <c r="J39" s="6">
        <v>5000000</v>
      </c>
      <c r="K39" s="3"/>
    </row>
    <row r="40" spans="1:19" ht="22.95" customHeight="1" x14ac:dyDescent="0.55000000000000004">
      <c r="B40" s="126" t="s">
        <v>24</v>
      </c>
      <c r="E40" s="127"/>
      <c r="F40" s="119">
        <v>12</v>
      </c>
      <c r="G40" s="127"/>
      <c r="H40" s="4">
        <v>137680027</v>
      </c>
      <c r="I40" s="5"/>
      <c r="J40" s="6">
        <v>116448945</v>
      </c>
      <c r="K40" s="3"/>
    </row>
    <row r="41" spans="1:19" ht="22.95" customHeight="1" x14ac:dyDescent="0.55000000000000004">
      <c r="B41" s="92" t="s">
        <v>25</v>
      </c>
      <c r="E41" s="127"/>
      <c r="F41" s="119">
        <v>13</v>
      </c>
      <c r="G41" s="127"/>
      <c r="H41" s="4">
        <v>15861277</v>
      </c>
      <c r="I41" s="5"/>
      <c r="J41" s="6">
        <v>12740087</v>
      </c>
      <c r="K41" s="3"/>
    </row>
    <row r="42" spans="1:19" ht="22.95" customHeight="1" x14ac:dyDescent="0.55000000000000004">
      <c r="B42" s="92" t="s">
        <v>26</v>
      </c>
      <c r="E42" s="127"/>
      <c r="F42" s="129">
        <v>10</v>
      </c>
      <c r="G42" s="127"/>
      <c r="H42" s="4">
        <v>24038184</v>
      </c>
      <c r="I42" s="5"/>
      <c r="J42" s="6">
        <v>23075950</v>
      </c>
      <c r="K42" s="3"/>
    </row>
    <row r="43" spans="1:19" ht="23.1" customHeight="1" x14ac:dyDescent="0.55000000000000004">
      <c r="B43" s="92" t="s">
        <v>27</v>
      </c>
      <c r="E43" s="119"/>
      <c r="F43" s="119"/>
      <c r="G43" s="119"/>
      <c r="H43" s="148">
        <v>3280211</v>
      </c>
      <c r="I43" s="6">
        <v>0</v>
      </c>
      <c r="J43" s="6">
        <v>3506993</v>
      </c>
      <c r="K43" s="6"/>
      <c r="L43" s="149"/>
      <c r="M43" s="149"/>
      <c r="O43" s="8"/>
      <c r="S43" s="149"/>
    </row>
    <row r="44" spans="1:19" ht="22.95" customHeight="1" x14ac:dyDescent="0.55000000000000004">
      <c r="B44" s="92" t="s">
        <v>28</v>
      </c>
      <c r="E44" s="127"/>
      <c r="F44" s="119"/>
      <c r="G44" s="127"/>
      <c r="H44" s="4">
        <v>4182879</v>
      </c>
      <c r="I44" s="3"/>
      <c r="J44" s="6">
        <v>3850305</v>
      </c>
      <c r="K44" s="3"/>
      <c r="M44" s="150"/>
    </row>
    <row r="45" spans="1:19" s="1" customFormat="1" ht="22.95" customHeight="1" x14ac:dyDescent="0.6">
      <c r="A45" s="91" t="s">
        <v>29</v>
      </c>
      <c r="E45" s="102"/>
      <c r="F45" s="115"/>
      <c r="G45" s="102"/>
      <c r="H45" s="135">
        <f>SUM(H39:H44)</f>
        <v>185042578</v>
      </c>
      <c r="I45" s="136"/>
      <c r="J45" s="135">
        <f>SUM(J39:J44)</f>
        <v>164622280</v>
      </c>
      <c r="K45" s="137"/>
    </row>
    <row r="46" spans="1:19" s="1" customFormat="1" ht="22.95" customHeight="1" x14ac:dyDescent="0.6">
      <c r="A46" s="122" t="s">
        <v>30</v>
      </c>
      <c r="E46" s="102"/>
      <c r="G46" s="102"/>
      <c r="H46" s="133"/>
      <c r="I46" s="132"/>
      <c r="J46" s="131"/>
      <c r="K46" s="131"/>
    </row>
    <row r="47" spans="1:19" ht="22.95" customHeight="1" x14ac:dyDescent="0.55000000000000004">
      <c r="B47" s="92" t="s">
        <v>31</v>
      </c>
      <c r="E47" s="127"/>
      <c r="F47" s="119">
        <v>13</v>
      </c>
      <c r="G47" s="127"/>
      <c r="H47" s="9">
        <v>32136384</v>
      </c>
      <c r="I47" s="10"/>
      <c r="J47" s="7">
        <v>40145389</v>
      </c>
      <c r="K47" s="10"/>
    </row>
    <row r="48" spans="1:19" ht="22.95" customHeight="1" x14ac:dyDescent="0.55000000000000004">
      <c r="B48" s="92" t="s">
        <v>32</v>
      </c>
      <c r="C48" s="151"/>
      <c r="D48" s="151"/>
      <c r="E48" s="127"/>
      <c r="F48" s="129">
        <v>10</v>
      </c>
      <c r="G48" s="127"/>
      <c r="H48" s="9">
        <v>59501347</v>
      </c>
      <c r="I48" s="10"/>
      <c r="J48" s="7">
        <v>57453234</v>
      </c>
      <c r="K48" s="10"/>
    </row>
    <row r="49" spans="1:14" ht="22.95" customHeight="1" x14ac:dyDescent="0.55000000000000004">
      <c r="B49" s="127" t="s">
        <v>47</v>
      </c>
      <c r="C49" s="127"/>
      <c r="D49" s="127"/>
      <c r="E49" s="127"/>
      <c r="F49" s="119">
        <v>16</v>
      </c>
      <c r="G49" s="127"/>
      <c r="H49" s="9">
        <v>14376504</v>
      </c>
      <c r="I49" s="10"/>
      <c r="J49" s="7">
        <v>13152307</v>
      </c>
      <c r="K49" s="10"/>
      <c r="N49" s="125"/>
    </row>
    <row r="50" spans="1:14" ht="22.95" customHeight="1" x14ac:dyDescent="0.55000000000000004">
      <c r="B50" s="126" t="s">
        <v>33</v>
      </c>
      <c r="C50" s="151"/>
      <c r="D50" s="151"/>
      <c r="E50" s="127"/>
      <c r="F50" s="119"/>
      <c r="G50" s="127"/>
      <c r="H50" s="9">
        <v>16068029</v>
      </c>
      <c r="I50" s="10"/>
      <c r="J50" s="7">
        <v>15320429</v>
      </c>
      <c r="K50" s="10"/>
      <c r="N50" s="125"/>
    </row>
    <row r="51" spans="1:14" ht="22.95" customHeight="1" x14ac:dyDescent="0.55000000000000004">
      <c r="B51" s="151" t="s">
        <v>48</v>
      </c>
      <c r="C51" s="151"/>
      <c r="D51" s="151"/>
      <c r="E51" s="127"/>
      <c r="F51" s="129"/>
      <c r="G51" s="127"/>
      <c r="H51" s="9">
        <v>3299</v>
      </c>
      <c r="I51" s="10"/>
      <c r="J51" s="7">
        <v>3299</v>
      </c>
      <c r="K51" s="10"/>
      <c r="N51" s="125"/>
    </row>
    <row r="52" spans="1:14" s="1" customFormat="1" ht="22.95" customHeight="1" x14ac:dyDescent="0.6">
      <c r="A52" s="91" t="s">
        <v>34</v>
      </c>
      <c r="E52" s="102"/>
      <c r="F52" s="115"/>
      <c r="G52" s="102"/>
      <c r="H52" s="130">
        <f>SUM(H47:H51)</f>
        <v>122085563</v>
      </c>
      <c r="I52" s="136"/>
      <c r="J52" s="130">
        <f>SUM(J47:J51)</f>
        <v>126074658</v>
      </c>
      <c r="K52" s="137"/>
      <c r="N52" s="125"/>
    </row>
    <row r="53" spans="1:14" s="1" customFormat="1" ht="22.95" customHeight="1" x14ac:dyDescent="0.6">
      <c r="A53" s="122" t="s">
        <v>35</v>
      </c>
      <c r="E53" s="102"/>
      <c r="F53" s="115"/>
      <c r="G53" s="102"/>
      <c r="H53" s="130">
        <f>+H45+H52</f>
        <v>307128141</v>
      </c>
      <c r="I53" s="131"/>
      <c r="J53" s="130">
        <f>+J45+J52</f>
        <v>290696938</v>
      </c>
      <c r="K53" s="137"/>
      <c r="N53" s="125"/>
    </row>
    <row r="54" spans="1:14" s="1" customFormat="1" ht="22.95" customHeight="1" x14ac:dyDescent="0.6">
      <c r="A54" s="91" t="s">
        <v>36</v>
      </c>
      <c r="H54" s="133"/>
      <c r="I54" s="132"/>
      <c r="J54" s="131"/>
      <c r="K54" s="131"/>
    </row>
    <row r="55" spans="1:14" ht="22.95" customHeight="1" x14ac:dyDescent="0.55000000000000004">
      <c r="B55" s="152" t="s">
        <v>37</v>
      </c>
      <c r="C55" s="153"/>
      <c r="D55" s="153"/>
      <c r="H55" s="123"/>
      <c r="I55" s="128"/>
      <c r="J55" s="125"/>
      <c r="K55" s="125"/>
    </row>
    <row r="56" spans="1:14" ht="22.95" customHeight="1" x14ac:dyDescent="0.55000000000000004">
      <c r="B56" s="153"/>
      <c r="C56" s="152" t="s">
        <v>38</v>
      </c>
      <c r="D56" s="153"/>
      <c r="H56" s="123"/>
      <c r="I56" s="128"/>
      <c r="J56" s="125"/>
      <c r="K56" s="125"/>
    </row>
    <row r="57" spans="1:14" ht="22.95" customHeight="1" thickBot="1" x14ac:dyDescent="0.6">
      <c r="D57" s="92" t="s">
        <v>119</v>
      </c>
      <c r="F57" s="119"/>
      <c r="H57" s="154">
        <v>158331723</v>
      </c>
      <c r="I57" s="125"/>
      <c r="J57" s="154">
        <v>158331723</v>
      </c>
      <c r="K57" s="128"/>
      <c r="N57" s="150"/>
    </row>
    <row r="58" spans="1:14" ht="22.95" customHeight="1" thickTop="1" x14ac:dyDescent="0.55000000000000004">
      <c r="C58" s="155" t="s">
        <v>40</v>
      </c>
      <c r="F58" s="119"/>
      <c r="H58" s="123"/>
      <c r="I58" s="125"/>
      <c r="J58" s="125"/>
      <c r="K58" s="128"/>
      <c r="N58" s="150"/>
    </row>
    <row r="59" spans="1:14" ht="22.95" customHeight="1" x14ac:dyDescent="0.55000000000000004">
      <c r="D59" s="92" t="s">
        <v>39</v>
      </c>
      <c r="F59" s="119"/>
      <c r="H59" s="123">
        <v>158331116</v>
      </c>
      <c r="I59" s="125"/>
      <c r="J59" s="125">
        <v>158331116</v>
      </c>
      <c r="K59" s="128"/>
      <c r="N59" s="150"/>
    </row>
    <row r="60" spans="1:14" ht="22.95" customHeight="1" x14ac:dyDescent="0.55000000000000004">
      <c r="B60" s="155" t="s">
        <v>41</v>
      </c>
      <c r="F60" s="119"/>
      <c r="H60" s="123">
        <v>20828527</v>
      </c>
      <c r="I60" s="125"/>
      <c r="J60" s="125">
        <v>20828527</v>
      </c>
      <c r="K60" s="128"/>
    </row>
    <row r="61" spans="1:14" ht="22.95" customHeight="1" x14ac:dyDescent="0.55000000000000004">
      <c r="B61" s="155" t="s">
        <v>42</v>
      </c>
      <c r="F61" s="119"/>
      <c r="H61" s="123"/>
      <c r="I61" s="128"/>
      <c r="J61" s="128"/>
      <c r="K61" s="128"/>
    </row>
    <row r="62" spans="1:14" ht="22.95" customHeight="1" x14ac:dyDescent="0.55000000000000004">
      <c r="C62" s="126" t="s">
        <v>43</v>
      </c>
      <c r="F62" s="129"/>
      <c r="H62" s="123">
        <f>+'SE-E'!K17</f>
        <v>15900000</v>
      </c>
      <c r="I62" s="125"/>
      <c r="J62" s="125">
        <v>15900000</v>
      </c>
      <c r="K62" s="128"/>
    </row>
    <row r="63" spans="1:14" ht="22.95" customHeight="1" x14ac:dyDescent="0.55000000000000004">
      <c r="C63" s="126" t="s">
        <v>44</v>
      </c>
      <c r="F63" s="129"/>
      <c r="H63" s="156">
        <f>+'SE-E'!M17</f>
        <v>186026269</v>
      </c>
      <c r="I63" s="149"/>
      <c r="J63" s="157">
        <v>164491056</v>
      </c>
      <c r="K63" s="150"/>
    </row>
    <row r="64" spans="1:14" s="1" customFormat="1" ht="22.95" customHeight="1" x14ac:dyDescent="0.6">
      <c r="A64" s="91" t="s">
        <v>45</v>
      </c>
      <c r="F64" s="115"/>
      <c r="H64" s="130">
        <f>SUM(H59:H63)</f>
        <v>381085912</v>
      </c>
      <c r="I64" s="136"/>
      <c r="J64" s="130">
        <f>SUM(J59:J63)</f>
        <v>359550699</v>
      </c>
      <c r="K64" s="137"/>
    </row>
    <row r="65" spans="1:13" s="1" customFormat="1" ht="22.95" customHeight="1" thickBot="1" x14ac:dyDescent="0.65">
      <c r="A65" s="158" t="s">
        <v>46</v>
      </c>
      <c r="E65" s="102"/>
      <c r="F65" s="115"/>
      <c r="G65" s="102"/>
      <c r="H65" s="138">
        <f>+H53+H64</f>
        <v>688214053</v>
      </c>
      <c r="I65" s="131"/>
      <c r="J65" s="138">
        <f>+J53+J64</f>
        <v>650247637</v>
      </c>
      <c r="K65" s="137"/>
      <c r="L65" s="136">
        <f>+H22-H65</f>
        <v>0</v>
      </c>
      <c r="M65" s="136">
        <f>+J22-J65</f>
        <v>0</v>
      </c>
    </row>
    <row r="66" spans="1:13" ht="22.2" thickTop="1" x14ac:dyDescent="0.55000000000000004">
      <c r="J66" s="150"/>
    </row>
    <row r="67" spans="1:13" x14ac:dyDescent="0.55000000000000004">
      <c r="A67" s="93" t="s">
        <v>18</v>
      </c>
      <c r="B67" s="159"/>
      <c r="C67" s="159"/>
      <c r="D67" s="159"/>
      <c r="H67" s="160"/>
      <c r="I67" s="150"/>
      <c r="J67" s="150"/>
    </row>
    <row r="70" spans="1:13" x14ac:dyDescent="0.55000000000000004">
      <c r="H70" s="161"/>
      <c r="J70" s="11"/>
    </row>
    <row r="71" spans="1:13" x14ac:dyDescent="0.55000000000000004">
      <c r="H71" s="161"/>
      <c r="J71" s="11"/>
    </row>
    <row r="72" spans="1:13" x14ac:dyDescent="0.55000000000000004">
      <c r="H72" s="161"/>
      <c r="J72" s="11"/>
    </row>
  </sheetData>
  <pageMargins left="0.88" right="0.59055118110236227" top="0.78740157480314965" bottom="0.35433070866141736" header="0.59055118110236227" footer="0.35433070866141736"/>
  <pageSetup paperSize="9" scale="88" firstPageNumber="5" orientation="portrait" useFirstPageNumber="1" verticalDpi="300" r:id="rId1"/>
  <headerFooter scaleWithDoc="0"/>
  <rowBreaks count="1" manualBreakCount="1">
    <brk id="2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02076-CCEC-470E-9E07-0D197DA4BD35}">
  <dimension ref="A1:R59"/>
  <sheetViews>
    <sheetView view="pageBreakPreview" topLeftCell="A20" zoomScale="130" zoomScaleNormal="100" zoomScaleSheetLayoutView="130" workbookViewId="0">
      <selection activeCell="E21" sqref="E21"/>
    </sheetView>
  </sheetViews>
  <sheetFormatPr defaultColWidth="13.125" defaultRowHeight="21.6" x14ac:dyDescent="0.55000000000000004"/>
  <cols>
    <col min="1" max="1" width="2.75" style="153" customWidth="1"/>
    <col min="2" max="2" width="1.625" style="153" customWidth="1"/>
    <col min="3" max="3" width="34.375" style="153" customWidth="1"/>
    <col min="4" max="4" width="0.75" style="176" customWidth="1"/>
    <col min="5" max="5" width="10.625" style="176" customWidth="1"/>
    <col min="6" max="6" width="0.75" style="176" customWidth="1"/>
    <col min="7" max="7" width="15.625" style="166" customWidth="1"/>
    <col min="8" max="8" width="0.75" style="153" customWidth="1"/>
    <col min="9" max="9" width="15.625" style="153" customWidth="1"/>
    <col min="10" max="10" width="0.75" style="176" customWidth="1"/>
    <col min="11" max="11" width="15.625" style="166" customWidth="1"/>
    <col min="12" max="12" width="0.75" style="153" customWidth="1"/>
    <col min="13" max="13" width="15.625" style="153" customWidth="1"/>
    <col min="14" max="14" width="0.75" style="153" customWidth="1"/>
    <col min="15" max="15" width="10.75" style="153" customWidth="1"/>
    <col min="16" max="16" width="13.25" style="153" bestFit="1" customWidth="1"/>
    <col min="17" max="17" width="4.25" style="153" customWidth="1"/>
    <col min="18" max="18" width="13.25" style="153" bestFit="1" customWidth="1"/>
    <col min="19" max="16384" width="13.125" style="153"/>
  </cols>
  <sheetData>
    <row r="1" spans="1:18" ht="22.95" customHeight="1" x14ac:dyDescent="0.6">
      <c r="A1" s="86" t="s">
        <v>19</v>
      </c>
      <c r="B1" s="162"/>
      <c r="C1" s="162"/>
      <c r="D1" s="162"/>
      <c r="E1" s="162"/>
      <c r="F1" s="162"/>
      <c r="G1" s="163"/>
      <c r="H1" s="162"/>
      <c r="I1" s="162"/>
      <c r="J1" s="162"/>
      <c r="K1" s="163"/>
      <c r="L1" s="162"/>
      <c r="M1" s="162"/>
      <c r="N1" s="162"/>
      <c r="O1" s="162"/>
    </row>
    <row r="2" spans="1:18" ht="22.95" customHeight="1" x14ac:dyDescent="0.6">
      <c r="A2" s="164" t="s">
        <v>49</v>
      </c>
      <c r="B2" s="162"/>
      <c r="C2" s="162"/>
      <c r="D2" s="162"/>
      <c r="E2" s="162"/>
      <c r="F2" s="162"/>
      <c r="G2" s="163"/>
      <c r="H2" s="162"/>
      <c r="I2" s="162"/>
      <c r="J2" s="162"/>
      <c r="K2" s="163"/>
      <c r="L2" s="162"/>
      <c r="M2" s="162"/>
      <c r="N2" s="162"/>
      <c r="O2" s="162"/>
    </row>
    <row r="3" spans="1:18" ht="22.95" customHeight="1" x14ac:dyDescent="0.6">
      <c r="A3" s="85" t="s">
        <v>111</v>
      </c>
      <c r="B3" s="165"/>
      <c r="C3" s="165"/>
      <c r="D3" s="165"/>
      <c r="E3" s="165"/>
      <c r="F3" s="165"/>
      <c r="J3" s="165"/>
    </row>
    <row r="4" spans="1:18" ht="22.95" customHeight="1" x14ac:dyDescent="0.6">
      <c r="A4" s="103"/>
      <c r="B4" s="165"/>
      <c r="C4" s="165"/>
      <c r="D4" s="165"/>
      <c r="E4" s="165"/>
      <c r="F4" s="165"/>
      <c r="G4" s="167"/>
      <c r="H4" s="168"/>
      <c r="I4" s="99"/>
      <c r="J4" s="169"/>
      <c r="K4" s="167"/>
      <c r="L4" s="168"/>
      <c r="M4" s="99" t="s">
        <v>63</v>
      </c>
    </row>
    <row r="5" spans="1:18" ht="22.95" customHeight="1" x14ac:dyDescent="0.6">
      <c r="A5" s="103"/>
      <c r="B5" s="165"/>
      <c r="C5" s="165"/>
      <c r="D5" s="165"/>
      <c r="E5" s="165"/>
      <c r="F5" s="165"/>
      <c r="G5" s="231" t="s">
        <v>108</v>
      </c>
      <c r="H5" s="231"/>
      <c r="I5" s="231"/>
      <c r="J5" s="165"/>
      <c r="K5" s="231" t="s">
        <v>109</v>
      </c>
      <c r="L5" s="231"/>
      <c r="M5" s="231"/>
    </row>
    <row r="6" spans="1:18" ht="22.95" customHeight="1" x14ac:dyDescent="0.6">
      <c r="A6" s="165"/>
      <c r="B6" s="165"/>
      <c r="C6" s="165"/>
      <c r="D6" s="170"/>
      <c r="E6" s="230" t="s">
        <v>4</v>
      </c>
      <c r="F6" s="170"/>
      <c r="G6" s="114">
        <v>2026</v>
      </c>
      <c r="H6" s="113"/>
      <c r="I6" s="114">
        <v>2025</v>
      </c>
      <c r="J6" s="170"/>
      <c r="K6" s="114">
        <v>2026</v>
      </c>
      <c r="L6" s="113"/>
      <c r="M6" s="114">
        <v>2025</v>
      </c>
    </row>
    <row r="7" spans="1:18" s="103" customFormat="1" ht="22.95" customHeight="1" x14ac:dyDescent="0.6">
      <c r="A7" s="171" t="s">
        <v>50</v>
      </c>
      <c r="D7" s="172"/>
      <c r="E7" s="173" t="s">
        <v>98</v>
      </c>
      <c r="F7" s="172"/>
      <c r="G7" s="12">
        <v>187813090</v>
      </c>
      <c r="H7" s="174"/>
      <c r="I7" s="59">
        <v>173748015</v>
      </c>
      <c r="J7" s="172"/>
      <c r="K7" s="12">
        <v>375553266</v>
      </c>
      <c r="L7" s="174"/>
      <c r="M7" s="59">
        <v>364391197</v>
      </c>
      <c r="P7" s="153"/>
      <c r="Q7" s="153"/>
      <c r="R7" s="153"/>
    </row>
    <row r="8" spans="1:18" ht="22.95" customHeight="1" x14ac:dyDescent="0.55000000000000004">
      <c r="A8" s="175" t="s">
        <v>51</v>
      </c>
      <c r="E8" s="173"/>
      <c r="G8" s="13">
        <v>-152257549</v>
      </c>
      <c r="H8" s="177"/>
      <c r="I8" s="60">
        <v>-139989476</v>
      </c>
      <c r="K8" s="13">
        <v>-298743348</v>
      </c>
      <c r="L8" s="177"/>
      <c r="M8" s="60">
        <v>-293929751</v>
      </c>
    </row>
    <row r="9" spans="1:18" s="103" customFormat="1" ht="22.95" customHeight="1" x14ac:dyDescent="0.6">
      <c r="A9" s="171" t="s">
        <v>52</v>
      </c>
      <c r="B9" s="170"/>
      <c r="D9" s="172"/>
      <c r="E9" s="172"/>
      <c r="F9" s="172"/>
      <c r="G9" s="61">
        <f>SUM(G7:G8)</f>
        <v>35555541</v>
      </c>
      <c r="H9" s="174"/>
      <c r="I9" s="61">
        <f>SUM(I7:I8)</f>
        <v>33758539</v>
      </c>
      <c r="J9" s="172"/>
      <c r="K9" s="61">
        <f>SUM(K7:K8)</f>
        <v>76809918</v>
      </c>
      <c r="L9" s="174"/>
      <c r="M9" s="61">
        <f>SUM(M7:M8)</f>
        <v>70461446</v>
      </c>
      <c r="P9" s="153"/>
      <c r="Q9" s="153"/>
      <c r="R9" s="153"/>
    </row>
    <row r="10" spans="1:18" ht="22.95" customHeight="1" x14ac:dyDescent="0.55000000000000004">
      <c r="A10" s="178" t="s">
        <v>53</v>
      </c>
      <c r="E10" s="173"/>
      <c r="G10" s="14">
        <v>4244847</v>
      </c>
      <c r="H10" s="177"/>
      <c r="I10" s="15">
        <v>2467724</v>
      </c>
      <c r="K10" s="14">
        <v>8109589</v>
      </c>
      <c r="L10" s="177"/>
      <c r="M10" s="15">
        <v>5716794</v>
      </c>
    </row>
    <row r="11" spans="1:18" ht="22.95" customHeight="1" x14ac:dyDescent="0.55000000000000004">
      <c r="A11" s="178" t="s">
        <v>54</v>
      </c>
      <c r="E11" s="173"/>
      <c r="G11" s="14">
        <v>-2099749</v>
      </c>
      <c r="H11" s="177"/>
      <c r="I11" s="15">
        <v>-5496647</v>
      </c>
      <c r="K11" s="14">
        <v>-4032476</v>
      </c>
      <c r="L11" s="177"/>
      <c r="M11" s="15">
        <v>-9252309</v>
      </c>
    </row>
    <row r="12" spans="1:18" ht="22.95" customHeight="1" x14ac:dyDescent="0.55000000000000004">
      <c r="A12" s="178" t="s">
        <v>55</v>
      </c>
      <c r="E12" s="173"/>
      <c r="G12" s="14">
        <v>-20901294</v>
      </c>
      <c r="H12" s="177"/>
      <c r="I12" s="15">
        <v>-19943140</v>
      </c>
      <c r="K12" s="14">
        <v>-39275341</v>
      </c>
      <c r="L12" s="177"/>
      <c r="M12" s="15">
        <v>-37230219</v>
      </c>
    </row>
    <row r="13" spans="1:18" s="103" customFormat="1" ht="22.95" customHeight="1" x14ac:dyDescent="0.6">
      <c r="A13" s="171" t="s">
        <v>56</v>
      </c>
      <c r="B13" s="170"/>
      <c r="D13" s="172"/>
      <c r="E13" s="172"/>
      <c r="F13" s="172"/>
      <c r="G13" s="61">
        <f>SUM(G9:G12)</f>
        <v>16799345</v>
      </c>
      <c r="H13" s="174"/>
      <c r="I13" s="61">
        <f>SUM(I9:I12)</f>
        <v>10786476</v>
      </c>
      <c r="J13" s="172"/>
      <c r="K13" s="61">
        <f>SUM(K9:K12)</f>
        <v>41611690</v>
      </c>
      <c r="L13" s="174"/>
      <c r="M13" s="61">
        <f>SUM(M9:M12)</f>
        <v>29695712</v>
      </c>
      <c r="P13" s="153"/>
      <c r="Q13" s="153"/>
      <c r="R13" s="153"/>
    </row>
    <row r="14" spans="1:18" s="103" customFormat="1" ht="22.95" customHeight="1" x14ac:dyDescent="0.6">
      <c r="A14" s="179" t="s">
        <v>79</v>
      </c>
      <c r="B14" s="170"/>
      <c r="D14" s="172"/>
      <c r="E14" s="176"/>
      <c r="F14" s="172"/>
      <c r="G14" s="16">
        <v>361783</v>
      </c>
      <c r="H14" s="174"/>
      <c r="I14" s="17">
        <v>205552</v>
      </c>
      <c r="J14" s="172"/>
      <c r="K14" s="16">
        <v>463223</v>
      </c>
      <c r="L14" s="174"/>
      <c r="M14" s="17">
        <v>411595</v>
      </c>
      <c r="P14" s="153"/>
      <c r="Q14" s="153"/>
      <c r="R14" s="153"/>
    </row>
    <row r="15" spans="1:18" ht="22.95" customHeight="1" x14ac:dyDescent="0.55000000000000004">
      <c r="A15" s="178" t="s">
        <v>57</v>
      </c>
      <c r="E15" s="173"/>
      <c r="G15" s="13">
        <v>-1511445</v>
      </c>
      <c r="H15" s="177"/>
      <c r="I15" s="20">
        <v>-1325142</v>
      </c>
      <c r="K15" s="13">
        <v>-3119475</v>
      </c>
      <c r="L15" s="177"/>
      <c r="M15" s="20">
        <v>-2763877</v>
      </c>
    </row>
    <row r="16" spans="1:18" ht="22.95" customHeight="1" x14ac:dyDescent="0.6">
      <c r="A16" s="118" t="s">
        <v>58</v>
      </c>
      <c r="E16" s="173"/>
      <c r="G16" s="19">
        <f>SUM(G13:G15)</f>
        <v>15649683</v>
      </c>
      <c r="H16" s="177"/>
      <c r="I16" s="19">
        <f>SUM(I13:I15)</f>
        <v>9666886</v>
      </c>
      <c r="K16" s="19">
        <f>SUM(K13:K15)</f>
        <v>38955438</v>
      </c>
      <c r="L16" s="177"/>
      <c r="M16" s="19">
        <f>SUM(M13:M15)</f>
        <v>27343430</v>
      </c>
    </row>
    <row r="17" spans="1:15" ht="22.95" customHeight="1" x14ac:dyDescent="0.55000000000000004">
      <c r="A17" s="178" t="s">
        <v>59</v>
      </c>
      <c r="E17" s="173">
        <v>16</v>
      </c>
      <c r="G17" s="13">
        <v>-3377360</v>
      </c>
      <c r="H17" s="177"/>
      <c r="I17" s="20">
        <v>1703077</v>
      </c>
      <c r="K17" s="13">
        <v>-4753736</v>
      </c>
      <c r="L17" s="177"/>
      <c r="M17" s="20">
        <v>-2282437</v>
      </c>
    </row>
    <row r="18" spans="1:15" ht="22.95" customHeight="1" x14ac:dyDescent="0.6">
      <c r="A18" s="171" t="s">
        <v>60</v>
      </c>
      <c r="B18" s="103"/>
      <c r="C18" s="103"/>
      <c r="D18" s="172"/>
      <c r="E18" s="172"/>
      <c r="F18" s="172"/>
      <c r="G18" s="19">
        <f>SUM(G16:G17)</f>
        <v>12272323</v>
      </c>
      <c r="H18" s="174"/>
      <c r="I18" s="19">
        <f>SUM(I16:I17)</f>
        <v>11369963</v>
      </c>
      <c r="J18" s="172"/>
      <c r="K18" s="19">
        <f>SUM(K16:K17)</f>
        <v>34201702</v>
      </c>
      <c r="L18" s="174"/>
      <c r="M18" s="19">
        <f>SUM(M16:M17)</f>
        <v>25060993</v>
      </c>
      <c r="N18" s="103"/>
      <c r="O18" s="103"/>
    </row>
    <row r="19" spans="1:15" ht="22.95" customHeight="1" x14ac:dyDescent="0.6">
      <c r="A19" s="103"/>
      <c r="B19" s="103"/>
      <c r="C19" s="103"/>
      <c r="D19" s="172"/>
      <c r="E19" s="172"/>
      <c r="F19" s="172"/>
      <c r="G19" s="19"/>
      <c r="H19" s="174"/>
      <c r="I19" s="19"/>
      <c r="J19" s="172"/>
      <c r="K19" s="19"/>
      <c r="L19" s="174"/>
      <c r="M19" s="19"/>
      <c r="N19" s="103"/>
      <c r="O19" s="103"/>
    </row>
    <row r="20" spans="1:15" ht="22.95" customHeight="1" x14ac:dyDescent="0.6">
      <c r="A20" s="103" t="s">
        <v>61</v>
      </c>
      <c r="B20" s="103"/>
      <c r="C20" s="103"/>
      <c r="D20" s="172"/>
      <c r="E20" s="172"/>
      <c r="F20" s="172"/>
      <c r="G20" s="95">
        <v>0</v>
      </c>
      <c r="H20" s="174"/>
      <c r="I20" s="96">
        <v>0</v>
      </c>
      <c r="J20" s="172"/>
      <c r="K20" s="95">
        <v>0</v>
      </c>
      <c r="L20" s="174"/>
      <c r="M20" s="96">
        <v>0</v>
      </c>
      <c r="N20" s="103"/>
      <c r="O20" s="103"/>
    </row>
    <row r="21" spans="1:15" ht="22.95" customHeight="1" thickBot="1" x14ac:dyDescent="0.65">
      <c r="A21" s="91" t="s">
        <v>62</v>
      </c>
      <c r="B21" s="103"/>
      <c r="C21" s="103"/>
      <c r="D21" s="172"/>
      <c r="E21" s="172"/>
      <c r="F21" s="172"/>
      <c r="G21" s="21">
        <f>SUM(G18:G20)</f>
        <v>12272323</v>
      </c>
      <c r="H21" s="174"/>
      <c r="I21" s="21">
        <f>SUM(I18:I20)</f>
        <v>11369963</v>
      </c>
      <c r="J21" s="172"/>
      <c r="K21" s="21">
        <f>SUM(K18:K20)</f>
        <v>34201702</v>
      </c>
      <c r="L21" s="174"/>
      <c r="M21" s="21">
        <f>SUM(M18:M20)</f>
        <v>25060993</v>
      </c>
      <c r="N21" s="103"/>
      <c r="O21" s="103"/>
    </row>
    <row r="22" spans="1:15" ht="22.95" customHeight="1" thickTop="1" x14ac:dyDescent="0.6">
      <c r="A22" s="180"/>
      <c r="B22" s="103"/>
      <c r="C22" s="103"/>
      <c r="D22" s="172"/>
      <c r="E22" s="172"/>
      <c r="F22" s="172"/>
      <c r="G22" s="18"/>
      <c r="H22" s="103"/>
      <c r="I22" s="19"/>
      <c r="J22" s="172"/>
      <c r="K22" s="18"/>
      <c r="L22" s="103"/>
      <c r="M22" s="19"/>
      <c r="N22" s="103"/>
      <c r="O22" s="103"/>
    </row>
    <row r="23" spans="1:15" ht="22.95" customHeight="1" x14ac:dyDescent="0.6">
      <c r="A23" s="103" t="s">
        <v>104</v>
      </c>
      <c r="B23" s="103"/>
      <c r="C23" s="103"/>
      <c r="D23" s="172"/>
      <c r="F23" s="172"/>
      <c r="G23" s="181"/>
      <c r="H23" s="103"/>
      <c r="I23" s="174"/>
      <c r="J23" s="172"/>
      <c r="K23" s="181"/>
      <c r="L23" s="103"/>
      <c r="M23" s="174"/>
      <c r="N23" s="103"/>
      <c r="O23" s="103"/>
    </row>
    <row r="24" spans="1:15" ht="22.95" customHeight="1" thickBot="1" x14ac:dyDescent="0.6">
      <c r="A24" s="153" t="s">
        <v>105</v>
      </c>
      <c r="G24" s="182">
        <f>+G21/G25</f>
        <v>3.8755246947163563E-2</v>
      </c>
      <c r="H24" s="183"/>
      <c r="I24" s="182">
        <f>+I21/I25</f>
        <v>3.5905511607125982E-2</v>
      </c>
      <c r="K24" s="182">
        <f>+K21/K25</f>
        <v>0.10800688728802998</v>
      </c>
      <c r="L24" s="183"/>
      <c r="M24" s="182">
        <f>+M21/M25</f>
        <v>7.9140783048071747E-2</v>
      </c>
    </row>
    <row r="25" spans="1:15" ht="22.95" customHeight="1" thickTop="1" thickBot="1" x14ac:dyDescent="0.6">
      <c r="A25" s="2" t="s">
        <v>126</v>
      </c>
      <c r="G25" s="22">
        <v>316662232</v>
      </c>
      <c r="I25" s="23">
        <v>316663445</v>
      </c>
      <c r="K25" s="22">
        <v>316662232</v>
      </c>
      <c r="M25" s="23">
        <v>316663445</v>
      </c>
    </row>
    <row r="26" spans="1:15" ht="22.95" customHeight="1" thickTop="1" x14ac:dyDescent="0.6">
      <c r="A26" s="103"/>
      <c r="B26" s="103"/>
      <c r="C26" s="103"/>
      <c r="D26" s="172"/>
      <c r="E26" s="172"/>
      <c r="F26" s="172"/>
      <c r="G26" s="18"/>
      <c r="H26" s="103"/>
      <c r="I26" s="19"/>
      <c r="J26" s="172"/>
      <c r="K26" s="18"/>
      <c r="L26" s="103"/>
      <c r="M26" s="19"/>
      <c r="N26" s="103"/>
      <c r="O26" s="103"/>
    </row>
    <row r="27" spans="1:15" x14ac:dyDescent="0.55000000000000004">
      <c r="A27" s="93" t="s">
        <v>18</v>
      </c>
      <c r="B27" s="179"/>
    </row>
    <row r="28" spans="1:15" x14ac:dyDescent="0.55000000000000004">
      <c r="B28" s="2"/>
      <c r="G28" s="184"/>
      <c r="H28" s="176"/>
      <c r="I28" s="176"/>
      <c r="K28" s="184"/>
      <c r="L28" s="176"/>
      <c r="M28" s="176"/>
    </row>
    <row r="29" spans="1:15" x14ac:dyDescent="0.55000000000000004">
      <c r="G29" s="185"/>
      <c r="I29" s="177"/>
      <c r="K29" s="185"/>
      <c r="M29" s="177"/>
    </row>
    <row r="30" spans="1:15" x14ac:dyDescent="0.55000000000000004">
      <c r="G30" s="185"/>
      <c r="I30" s="177"/>
      <c r="K30" s="185"/>
      <c r="M30" s="177"/>
    </row>
    <row r="32" spans="1:15" x14ac:dyDescent="0.55000000000000004">
      <c r="G32" s="186"/>
      <c r="K32" s="186"/>
    </row>
    <row r="59" spans="5:5" x14ac:dyDescent="0.55000000000000004">
      <c r="E59" s="153"/>
    </row>
  </sheetData>
  <mergeCells count="2">
    <mergeCell ref="G5:I5"/>
    <mergeCell ref="K5:M5"/>
  </mergeCells>
  <pageMargins left="0.9" right="0.38" top="0.78740157480314965" bottom="0.74803149606299213" header="0.59055118110236227" footer="0.59055118110236227"/>
  <pageSetup paperSize="9" scale="80" firstPageNumber="7" fitToHeight="4" orientation="portrait" useFirstPageNumber="1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F7F6D-1B7C-4E37-A30A-D5DB298BCEAC}">
  <dimension ref="A1:R22"/>
  <sheetViews>
    <sheetView view="pageBreakPreview" zoomScale="90" zoomScaleNormal="100" zoomScaleSheetLayoutView="90" workbookViewId="0">
      <selection activeCell="H4" sqref="H4"/>
    </sheetView>
  </sheetViews>
  <sheetFormatPr defaultColWidth="10.75" defaultRowHeight="24.75" customHeight="1" x14ac:dyDescent="0.55000000000000004"/>
  <cols>
    <col min="1" max="1" width="2" style="24" customWidth="1"/>
    <col min="2" max="4" width="11.75" style="24" customWidth="1"/>
    <col min="5" max="5" width="10.75" style="25" customWidth="1"/>
    <col min="6" max="6" width="0.75" style="24" customWidth="1"/>
    <col min="7" max="7" width="16.625" style="24" customWidth="1"/>
    <col min="8" max="8" width="0.75" style="24" customWidth="1"/>
    <col min="9" max="9" width="16.625" style="26" customWidth="1"/>
    <col min="10" max="10" width="0.75" style="27" customWidth="1"/>
    <col min="11" max="11" width="17.75" style="27" customWidth="1"/>
    <col min="12" max="12" width="0.75" style="27" customWidth="1"/>
    <col min="13" max="13" width="16.625" style="26" customWidth="1"/>
    <col min="14" max="14" width="0.75" style="27" customWidth="1"/>
    <col min="15" max="15" width="16.625" style="24" customWidth="1"/>
    <col min="16" max="16" width="24" style="24" customWidth="1"/>
    <col min="17" max="17" width="18" style="24" customWidth="1"/>
    <col min="18" max="16384" width="10.75" style="24"/>
  </cols>
  <sheetData>
    <row r="1" spans="1:17" ht="22.95" customHeight="1" x14ac:dyDescent="0.6">
      <c r="A1" s="86" t="s">
        <v>19</v>
      </c>
      <c r="B1" s="63"/>
      <c r="C1" s="63"/>
      <c r="D1" s="63"/>
      <c r="E1" s="64"/>
      <c r="F1" s="63"/>
      <c r="G1" s="63"/>
      <c r="H1" s="63"/>
      <c r="I1" s="63"/>
      <c r="J1" s="63"/>
      <c r="K1" s="63"/>
      <c r="L1" s="63"/>
      <c r="M1" s="63"/>
      <c r="N1" s="63"/>
      <c r="O1" s="65"/>
    </row>
    <row r="2" spans="1:17" ht="22.95" customHeight="1" x14ac:dyDescent="0.6">
      <c r="A2" s="94" t="s">
        <v>64</v>
      </c>
      <c r="B2" s="63"/>
      <c r="C2" s="63"/>
      <c r="D2" s="63"/>
      <c r="E2" s="66"/>
      <c r="F2" s="65"/>
      <c r="G2" s="65"/>
      <c r="H2" s="65"/>
      <c r="I2" s="67"/>
      <c r="J2" s="68"/>
      <c r="K2" s="68"/>
      <c r="L2" s="68"/>
      <c r="M2" s="67"/>
      <c r="N2" s="68"/>
      <c r="O2" s="65"/>
    </row>
    <row r="3" spans="1:17" ht="22.95" customHeight="1" x14ac:dyDescent="0.6">
      <c r="A3" s="85" t="s">
        <v>113</v>
      </c>
      <c r="B3" s="69"/>
      <c r="C3" s="66"/>
      <c r="D3" s="66"/>
      <c r="E3" s="66"/>
      <c r="F3" s="66"/>
      <c r="G3" s="65"/>
      <c r="H3" s="87"/>
      <c r="I3" s="87"/>
      <c r="J3" s="87"/>
      <c r="K3" s="87"/>
      <c r="L3" s="87"/>
      <c r="M3" s="87"/>
      <c r="N3" s="87"/>
      <c r="O3" s="65"/>
    </row>
    <row r="4" spans="1:17" ht="22.95" customHeight="1" x14ac:dyDescent="0.6">
      <c r="A4" s="85"/>
      <c r="B4" s="69"/>
      <c r="C4" s="66"/>
      <c r="D4" s="66"/>
      <c r="E4" s="66"/>
      <c r="F4" s="66"/>
      <c r="G4" s="100"/>
      <c r="H4" s="101"/>
      <c r="I4" s="101"/>
      <c r="J4" s="101"/>
      <c r="K4" s="101"/>
      <c r="L4" s="101"/>
      <c r="M4" s="101"/>
      <c r="N4" s="101"/>
      <c r="O4" s="99" t="s">
        <v>63</v>
      </c>
    </row>
    <row r="5" spans="1:17" ht="22.95" customHeight="1" x14ac:dyDescent="0.6">
      <c r="A5" s="69"/>
      <c r="B5" s="69"/>
      <c r="C5" s="66"/>
      <c r="D5" s="66"/>
      <c r="E5" s="64"/>
      <c r="F5" s="64"/>
      <c r="G5" s="70"/>
      <c r="H5" s="70"/>
      <c r="I5" s="70"/>
      <c r="J5" s="70"/>
      <c r="K5" s="234" t="s">
        <v>71</v>
      </c>
      <c r="L5" s="234"/>
      <c r="M5" s="234"/>
      <c r="N5" s="70"/>
      <c r="O5" s="70"/>
    </row>
    <row r="6" spans="1:17" ht="22.95" customHeight="1" x14ac:dyDescent="0.55000000000000004">
      <c r="A6" s="66"/>
      <c r="B6" s="66"/>
      <c r="C6" s="66"/>
      <c r="D6" s="66"/>
      <c r="E6" s="71"/>
      <c r="F6" s="71"/>
      <c r="G6" s="235" t="s">
        <v>65</v>
      </c>
      <c r="H6" s="28"/>
      <c r="I6" s="232" t="s">
        <v>66</v>
      </c>
      <c r="J6" s="28"/>
      <c r="K6" s="237" t="s">
        <v>69</v>
      </c>
      <c r="L6" s="71"/>
      <c r="M6" s="238" t="s">
        <v>44</v>
      </c>
      <c r="N6" s="28"/>
      <c r="O6" s="232" t="s">
        <v>70</v>
      </c>
    </row>
    <row r="7" spans="1:17" ht="22.95" customHeight="1" x14ac:dyDescent="0.55000000000000004">
      <c r="A7" s="66"/>
      <c r="B7" s="66"/>
      <c r="C7" s="66"/>
      <c r="D7" s="66"/>
      <c r="E7" s="71"/>
      <c r="F7" s="71"/>
      <c r="G7" s="235"/>
      <c r="H7" s="28"/>
      <c r="I7" s="232"/>
      <c r="J7" s="28"/>
      <c r="K7" s="232"/>
      <c r="L7" s="71"/>
      <c r="M7" s="235"/>
      <c r="N7" s="28"/>
      <c r="O7" s="232"/>
    </row>
    <row r="8" spans="1:17" ht="22.95" customHeight="1" x14ac:dyDescent="0.55000000000000004">
      <c r="A8" s="66"/>
      <c r="B8" s="66"/>
      <c r="C8" s="66"/>
      <c r="D8" s="66"/>
      <c r="E8" s="71" t="s">
        <v>4</v>
      </c>
      <c r="F8" s="71"/>
      <c r="G8" s="236"/>
      <c r="H8" s="28"/>
      <c r="I8" s="233"/>
      <c r="J8" s="28"/>
      <c r="K8" s="233"/>
      <c r="L8" s="71"/>
      <c r="M8" s="236"/>
      <c r="N8" s="28"/>
      <c r="O8" s="233"/>
    </row>
    <row r="9" spans="1:17" s="29" customFormat="1" ht="22.95" customHeight="1" x14ac:dyDescent="0.6">
      <c r="A9" s="91" t="s">
        <v>67</v>
      </c>
      <c r="B9" s="1"/>
      <c r="C9" s="72"/>
      <c r="D9" s="72"/>
      <c r="E9" s="64"/>
      <c r="F9" s="72"/>
      <c r="G9" s="73">
        <v>158331116</v>
      </c>
      <c r="H9" s="74"/>
      <c r="I9" s="73">
        <v>20828527</v>
      </c>
      <c r="J9" s="73"/>
      <c r="K9" s="73">
        <v>15833112</v>
      </c>
      <c r="L9" s="74"/>
      <c r="M9" s="30">
        <v>117509076</v>
      </c>
      <c r="N9" s="74"/>
      <c r="O9" s="73">
        <f>SUM(G9:M9)</f>
        <v>312501831</v>
      </c>
      <c r="P9" s="31"/>
    </row>
    <row r="10" spans="1:17" ht="22.95" customHeight="1" x14ac:dyDescent="0.55000000000000004">
      <c r="A10" s="92"/>
      <c r="B10" s="2" t="s">
        <v>112</v>
      </c>
      <c r="C10" s="65"/>
      <c r="D10" s="65"/>
      <c r="E10" s="66">
        <v>15</v>
      </c>
      <c r="F10" s="65"/>
      <c r="G10" s="83">
        <v>0</v>
      </c>
      <c r="H10" s="97"/>
      <c r="I10" s="83">
        <v>0</v>
      </c>
      <c r="J10" s="83"/>
      <c r="K10" s="83">
        <v>0</v>
      </c>
      <c r="L10" s="97"/>
      <c r="M10" s="98">
        <v>-15833112</v>
      </c>
      <c r="N10" s="97"/>
      <c r="O10" s="32">
        <f>SUM(G10:M10)</f>
        <v>-15833112</v>
      </c>
      <c r="P10" s="33"/>
    </row>
    <row r="11" spans="1:17" ht="22.95" customHeight="1" x14ac:dyDescent="0.55000000000000004">
      <c r="A11" s="65"/>
      <c r="B11" s="65" t="s">
        <v>72</v>
      </c>
      <c r="C11" s="65"/>
      <c r="D11" s="65"/>
      <c r="E11" s="66"/>
      <c r="F11" s="65"/>
      <c r="G11" s="34">
        <v>0</v>
      </c>
      <c r="H11" s="81"/>
      <c r="I11" s="34">
        <v>0</v>
      </c>
      <c r="J11" s="82"/>
      <c r="K11" s="34">
        <v>0</v>
      </c>
      <c r="L11" s="82"/>
      <c r="M11" s="34">
        <f>+'PL_E 6M'!M21</f>
        <v>25060993</v>
      </c>
      <c r="N11" s="67"/>
      <c r="O11" s="32">
        <f>SUM(G11:M11)</f>
        <v>25060993</v>
      </c>
    </row>
    <row r="12" spans="1:17" ht="22.95" customHeight="1" thickBot="1" x14ac:dyDescent="0.65">
      <c r="A12" s="91" t="s">
        <v>114</v>
      </c>
      <c r="B12" s="77"/>
      <c r="C12" s="65"/>
      <c r="D12" s="65"/>
      <c r="E12" s="66"/>
      <c r="F12" s="65"/>
      <c r="G12" s="36">
        <f>SUM(G9:G11)</f>
        <v>158331116</v>
      </c>
      <c r="H12" s="65"/>
      <c r="I12" s="36">
        <f>SUM(I9:I11)</f>
        <v>20828527</v>
      </c>
      <c r="J12" s="68"/>
      <c r="K12" s="36">
        <f>SUM(K9:K11)</f>
        <v>15833112</v>
      </c>
      <c r="L12" s="68"/>
      <c r="M12" s="36">
        <f>SUM(M9:M11)</f>
        <v>126736957</v>
      </c>
      <c r="N12" s="68"/>
      <c r="O12" s="36">
        <f>SUM(O9:O11)</f>
        <v>321729712</v>
      </c>
    </row>
    <row r="13" spans="1:17" ht="22.95" customHeight="1" thickTop="1" x14ac:dyDescent="0.55000000000000004">
      <c r="A13" s="65"/>
      <c r="B13" s="77"/>
      <c r="C13" s="65"/>
      <c r="D13" s="65"/>
      <c r="E13" s="66"/>
      <c r="F13" s="65"/>
      <c r="G13" s="32"/>
      <c r="H13" s="65"/>
      <c r="I13" s="32"/>
      <c r="J13" s="68"/>
      <c r="K13" s="32"/>
      <c r="L13" s="68"/>
      <c r="M13" s="32"/>
      <c r="N13" s="68"/>
      <c r="O13" s="32"/>
    </row>
    <row r="14" spans="1:17" s="29" customFormat="1" ht="22.95" customHeight="1" x14ac:dyDescent="0.6">
      <c r="A14" s="91" t="s">
        <v>68</v>
      </c>
      <c r="B14" s="1"/>
      <c r="C14" s="72"/>
      <c r="D14" s="72"/>
      <c r="E14" s="66"/>
      <c r="F14" s="72"/>
      <c r="G14" s="62">
        <v>158331116</v>
      </c>
      <c r="H14" s="78"/>
      <c r="I14" s="62">
        <v>20828527</v>
      </c>
      <c r="J14" s="78"/>
      <c r="K14" s="62">
        <v>15900000</v>
      </c>
      <c r="L14" s="78"/>
      <c r="M14" s="62">
        <v>164491056</v>
      </c>
      <c r="N14" s="79"/>
      <c r="O14" s="62">
        <f>SUM(G14:M14)</f>
        <v>359550699</v>
      </c>
      <c r="P14" s="31"/>
      <c r="Q14" s="31"/>
    </row>
    <row r="15" spans="1:17" ht="22.95" customHeight="1" x14ac:dyDescent="0.55000000000000004">
      <c r="A15" s="92"/>
      <c r="B15" s="2" t="s">
        <v>112</v>
      </c>
      <c r="C15" s="65"/>
      <c r="D15" s="65"/>
      <c r="E15" s="66">
        <v>15</v>
      </c>
      <c r="F15" s="65"/>
      <c r="G15" s="83">
        <v>0</v>
      </c>
      <c r="H15" s="97"/>
      <c r="I15" s="83">
        <v>0</v>
      </c>
      <c r="J15" s="83"/>
      <c r="K15" s="83">
        <v>0</v>
      </c>
      <c r="L15" s="97"/>
      <c r="M15" s="98">
        <v>-12666489</v>
      </c>
      <c r="N15" s="97"/>
      <c r="O15" s="34">
        <f>SUM(G15:M15)</f>
        <v>-12666489</v>
      </c>
      <c r="P15" s="33"/>
    </row>
    <row r="16" spans="1:17" ht="22.95" customHeight="1" x14ac:dyDescent="0.55000000000000004">
      <c r="A16" s="65"/>
      <c r="B16" s="65" t="s">
        <v>72</v>
      </c>
      <c r="C16" s="65"/>
      <c r="D16" s="65"/>
      <c r="E16" s="80"/>
      <c r="F16" s="65"/>
      <c r="G16" s="34">
        <v>0</v>
      </c>
      <c r="H16" s="81"/>
      <c r="I16" s="34">
        <v>0</v>
      </c>
      <c r="J16" s="82"/>
      <c r="K16" s="34">
        <v>0</v>
      </c>
      <c r="L16" s="82"/>
      <c r="M16" s="34">
        <f>+'PL_E 6M'!K21</f>
        <v>34201702</v>
      </c>
      <c r="N16" s="82"/>
      <c r="O16" s="34">
        <f>SUM(G16:M16)</f>
        <v>34201702</v>
      </c>
      <c r="P16" s="35"/>
      <c r="Q16" s="33"/>
    </row>
    <row r="17" spans="1:18" s="29" customFormat="1" ht="22.95" customHeight="1" thickBot="1" x14ac:dyDescent="0.65">
      <c r="A17" s="91" t="s">
        <v>115</v>
      </c>
      <c r="B17" s="1"/>
      <c r="C17" s="72"/>
      <c r="D17" s="72"/>
      <c r="E17" s="64"/>
      <c r="F17" s="72"/>
      <c r="G17" s="36">
        <f>SUM(G14:G16)</f>
        <v>158331116</v>
      </c>
      <c r="H17" s="78"/>
      <c r="I17" s="36">
        <f>SUM(I14:I16)</f>
        <v>20828527</v>
      </c>
      <c r="J17" s="78"/>
      <c r="K17" s="36">
        <f>SUM(K14:K16)</f>
        <v>15900000</v>
      </c>
      <c r="L17" s="78"/>
      <c r="M17" s="36">
        <f>SUM(M14:M16)</f>
        <v>186026269</v>
      </c>
      <c r="N17" s="79"/>
      <c r="O17" s="36">
        <f>SUM(O14:O16)</f>
        <v>381085912</v>
      </c>
      <c r="P17" s="31"/>
      <c r="Q17" s="37"/>
      <c r="R17" s="37"/>
    </row>
    <row r="18" spans="1:18" ht="22.2" thickTop="1" x14ac:dyDescent="0.55000000000000004">
      <c r="A18" s="2"/>
      <c r="B18" s="2"/>
      <c r="C18" s="65"/>
      <c r="D18" s="65"/>
      <c r="E18" s="66"/>
      <c r="F18" s="65"/>
      <c r="G18" s="83"/>
      <c r="H18" s="84"/>
      <c r="I18" s="83"/>
      <c r="J18" s="76"/>
      <c r="K18" s="83"/>
      <c r="L18" s="76"/>
      <c r="M18" s="75"/>
      <c r="N18" s="76"/>
      <c r="O18" s="65"/>
    </row>
    <row r="19" spans="1:18" ht="24.75" customHeight="1" x14ac:dyDescent="0.55000000000000004">
      <c r="A19" s="93" t="s">
        <v>18</v>
      </c>
      <c r="B19" s="65"/>
      <c r="C19" s="65"/>
      <c r="D19" s="65"/>
      <c r="E19" s="66"/>
      <c r="F19" s="65"/>
      <c r="G19" s="88"/>
      <c r="H19" s="65"/>
      <c r="I19" s="67"/>
      <c r="J19" s="68"/>
      <c r="K19" s="68"/>
      <c r="L19" s="68"/>
      <c r="M19" s="67"/>
      <c r="N19" s="68"/>
      <c r="O19" s="65"/>
    </row>
    <row r="20" spans="1:18" ht="24.75" customHeight="1" x14ac:dyDescent="0.55000000000000004">
      <c r="A20" s="65"/>
      <c r="B20" s="65"/>
      <c r="C20" s="65"/>
      <c r="D20" s="65"/>
      <c r="E20" s="66"/>
      <c r="F20" s="65"/>
      <c r="G20" s="65"/>
      <c r="H20" s="65"/>
      <c r="I20" s="65"/>
      <c r="J20" s="68"/>
      <c r="K20" s="68"/>
      <c r="L20" s="68"/>
      <c r="M20" s="67"/>
      <c r="N20" s="68"/>
      <c r="O20" s="88"/>
    </row>
    <row r="22" spans="1:18" ht="24.75" customHeight="1" x14ac:dyDescent="0.55000000000000004">
      <c r="K22" s="38"/>
    </row>
  </sheetData>
  <mergeCells count="6">
    <mergeCell ref="O6:O8"/>
    <mergeCell ref="K5:M5"/>
    <mergeCell ref="G6:G8"/>
    <mergeCell ref="I6:I8"/>
    <mergeCell ref="K6:K8"/>
    <mergeCell ref="M6:M8"/>
  </mergeCells>
  <pageMargins left="0.92" right="0.59055118110236227" top="0.78740157480314965" bottom="0.74803149606299213" header="0.59055118110236227" footer="0.59055118110236227"/>
  <pageSetup paperSize="9" firstPageNumber="7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5F392-877D-4895-AC9F-35ABA059ACDA}">
  <dimension ref="A1:R93"/>
  <sheetViews>
    <sheetView tabSelected="1" view="pageBreakPreview" topLeftCell="A55" zoomScaleNormal="100" zoomScaleSheetLayoutView="100" workbookViewId="0">
      <selection activeCell="H62" sqref="H62"/>
    </sheetView>
  </sheetViews>
  <sheetFormatPr defaultColWidth="9.125" defaultRowHeight="21.6" x14ac:dyDescent="0.55000000000000004"/>
  <cols>
    <col min="1" max="2" width="1.75" style="189" customWidth="1"/>
    <col min="3" max="3" width="2.75" style="189" customWidth="1"/>
    <col min="4" max="4" width="30.75" style="189" customWidth="1"/>
    <col min="5" max="5" width="15.75" style="189" customWidth="1"/>
    <col min="6" max="6" width="10.625" style="189" customWidth="1"/>
    <col min="7" max="7" width="0.875" style="189" customWidth="1"/>
    <col min="8" max="8" width="15.625" style="223" customWidth="1"/>
    <col min="9" max="9" width="0.875" style="189" customWidth="1"/>
    <col min="10" max="10" width="15.625" style="189" customWidth="1"/>
    <col min="11" max="11" width="3.625" style="189" customWidth="1"/>
    <col min="12" max="12" width="14" style="189" bestFit="1" customWidth="1"/>
    <col min="13" max="13" width="14.875" style="189" bestFit="1" customWidth="1"/>
    <col min="14" max="14" width="13.75" style="189" customWidth="1"/>
    <col min="15" max="16384" width="9.125" style="189"/>
  </cols>
  <sheetData>
    <row r="1" spans="1:18" ht="22.95" customHeight="1" x14ac:dyDescent="0.6">
      <c r="A1" s="86" t="s">
        <v>19</v>
      </c>
      <c r="B1" s="187"/>
      <c r="C1" s="187"/>
      <c r="D1" s="187"/>
      <c r="E1" s="187"/>
      <c r="F1" s="187"/>
      <c r="G1" s="187"/>
      <c r="H1" s="188"/>
      <c r="I1" s="187"/>
      <c r="J1" s="187"/>
    </row>
    <row r="2" spans="1:18" ht="22.95" customHeight="1" x14ac:dyDescent="0.6">
      <c r="A2" s="164" t="s">
        <v>73</v>
      </c>
      <c r="B2" s="187"/>
      <c r="C2" s="187"/>
      <c r="D2" s="187"/>
      <c r="E2" s="187"/>
      <c r="F2" s="187"/>
      <c r="G2" s="187"/>
      <c r="H2" s="188"/>
      <c r="I2" s="187"/>
      <c r="J2" s="187"/>
    </row>
    <row r="3" spans="1:18" ht="22.95" customHeight="1" x14ac:dyDescent="0.6">
      <c r="A3" s="190" t="str">
        <f>+'SE-E'!A3</f>
        <v>FOR THE SIX-MONTH PERIODS ENDED JUNE 30, 2026 (UNAUDITED/REVIEWED ONLY)</v>
      </c>
      <c r="B3" s="191"/>
      <c r="C3" s="191"/>
      <c r="D3" s="191"/>
      <c r="E3" s="191"/>
      <c r="F3" s="191"/>
      <c r="G3" s="191"/>
      <c r="H3" s="192"/>
      <c r="I3" s="193"/>
      <c r="J3" s="194"/>
    </row>
    <row r="4" spans="1:18" ht="22.95" customHeight="1" x14ac:dyDescent="0.6">
      <c r="A4" s="195"/>
      <c r="B4" s="191"/>
      <c r="C4" s="191"/>
      <c r="D4" s="191"/>
      <c r="E4" s="191"/>
      <c r="F4" s="191"/>
      <c r="G4" s="191"/>
      <c r="H4" s="111"/>
      <c r="I4" s="112"/>
      <c r="J4" s="99" t="s">
        <v>63</v>
      </c>
    </row>
    <row r="5" spans="1:18" ht="22.95" customHeight="1" x14ac:dyDescent="0.6">
      <c r="A5" s="107"/>
      <c r="B5" s="107"/>
      <c r="C5" s="107"/>
      <c r="D5" s="107"/>
      <c r="E5" s="107"/>
      <c r="F5" s="222" t="s">
        <v>4</v>
      </c>
      <c r="H5" s="114">
        <v>2026</v>
      </c>
      <c r="I5" s="113"/>
      <c r="J5" s="114">
        <v>2025</v>
      </c>
    </row>
    <row r="6" spans="1:18" s="196" customFormat="1" ht="22.95" customHeight="1" x14ac:dyDescent="0.6">
      <c r="A6" s="171" t="s">
        <v>74</v>
      </c>
      <c r="B6" s="1"/>
      <c r="C6" s="1"/>
      <c r="D6" s="1"/>
      <c r="E6" s="1"/>
      <c r="H6" s="197"/>
      <c r="I6" s="121"/>
      <c r="K6" s="1"/>
    </row>
    <row r="7" spans="1:18" ht="22.95" customHeight="1" x14ac:dyDescent="0.6">
      <c r="A7" s="178" t="s">
        <v>60</v>
      </c>
      <c r="B7" s="196"/>
      <c r="C7" s="136"/>
      <c r="D7" s="198"/>
      <c r="E7" s="198"/>
      <c r="F7" s="149"/>
      <c r="G7" s="149"/>
      <c r="H7" s="39">
        <f>+'PL_E 6M'!K18</f>
        <v>34201702</v>
      </c>
      <c r="I7" s="121"/>
      <c r="J7" s="40">
        <f>+'PL_E 6M'!M18</f>
        <v>25060993</v>
      </c>
      <c r="K7" s="199"/>
      <c r="L7" s="196"/>
      <c r="M7" s="196"/>
      <c r="N7" s="196"/>
      <c r="O7" s="196"/>
      <c r="P7" s="196"/>
      <c r="Q7" s="196"/>
      <c r="R7" s="196"/>
    </row>
    <row r="8" spans="1:18" ht="22.95" customHeight="1" x14ac:dyDescent="0.6">
      <c r="A8" s="200" t="s">
        <v>75</v>
      </c>
      <c r="C8" s="149"/>
      <c r="D8" s="201"/>
      <c r="E8" s="201"/>
      <c r="F8" s="149"/>
      <c r="G8" s="149"/>
      <c r="H8" s="41"/>
      <c r="I8" s="121"/>
      <c r="J8" s="42"/>
      <c r="K8" s="199"/>
      <c r="L8" s="196"/>
      <c r="M8" s="196"/>
      <c r="N8" s="196"/>
      <c r="O8" s="196"/>
      <c r="P8" s="196"/>
      <c r="Q8" s="196"/>
      <c r="R8" s="196"/>
    </row>
    <row r="9" spans="1:18" ht="22.95" customHeight="1" x14ac:dyDescent="0.6">
      <c r="A9" s="200" t="s">
        <v>59</v>
      </c>
      <c r="C9" s="149"/>
      <c r="D9" s="201"/>
      <c r="E9" s="201"/>
      <c r="F9" s="202" t="s">
        <v>120</v>
      </c>
      <c r="G9" s="149"/>
      <c r="H9" s="41">
        <f>-'PL_E 6M'!K17</f>
        <v>4753736</v>
      </c>
      <c r="I9" s="121"/>
      <c r="J9" s="42">
        <f>-'PL_E 6M'!M17</f>
        <v>2282437</v>
      </c>
      <c r="K9" s="199"/>
      <c r="L9" s="196"/>
      <c r="M9" s="196"/>
      <c r="N9" s="196"/>
      <c r="O9" s="196"/>
      <c r="P9" s="196"/>
      <c r="Q9" s="196"/>
      <c r="R9" s="196"/>
    </row>
    <row r="10" spans="1:18" ht="22.95" customHeight="1" x14ac:dyDescent="0.6">
      <c r="A10" s="200" t="s">
        <v>76</v>
      </c>
      <c r="B10" s="2"/>
      <c r="D10" s="201"/>
      <c r="E10" s="201"/>
      <c r="F10" s="149"/>
      <c r="G10" s="149"/>
      <c r="H10" s="41">
        <v>18617011</v>
      </c>
      <c r="I10" s="203"/>
      <c r="J10" s="41">
        <v>18162505</v>
      </c>
      <c r="K10" s="201"/>
      <c r="L10" s="196"/>
      <c r="N10" s="196"/>
      <c r="O10" s="196"/>
      <c r="P10" s="196"/>
      <c r="Q10" s="196"/>
      <c r="R10" s="196"/>
    </row>
    <row r="11" spans="1:18" ht="22.95" customHeight="1" x14ac:dyDescent="0.6">
      <c r="A11" s="153" t="s">
        <v>77</v>
      </c>
      <c r="B11" s="2"/>
      <c r="D11" s="201"/>
      <c r="E11" s="201"/>
      <c r="F11" s="149"/>
      <c r="G11" s="149"/>
      <c r="H11" s="41">
        <v>1261508</v>
      </c>
      <c r="I11" s="203"/>
      <c r="J11" s="41">
        <v>0</v>
      </c>
      <c r="K11" s="201"/>
      <c r="L11" s="196"/>
      <c r="N11" s="196"/>
      <c r="O11" s="196"/>
      <c r="P11" s="196"/>
      <c r="Q11" s="196"/>
      <c r="R11" s="196"/>
    </row>
    <row r="12" spans="1:18" ht="22.95" customHeight="1" x14ac:dyDescent="0.6">
      <c r="A12" s="153" t="s">
        <v>78</v>
      </c>
      <c r="B12" s="2"/>
      <c r="D12" s="201"/>
      <c r="E12" s="201"/>
      <c r="F12" s="149"/>
      <c r="G12" s="149"/>
      <c r="H12" s="41">
        <v>-84765</v>
      </c>
      <c r="I12" s="203"/>
      <c r="J12" s="41">
        <v>-33908</v>
      </c>
      <c r="K12" s="201"/>
      <c r="L12" s="196"/>
      <c r="N12" s="196"/>
      <c r="O12" s="196"/>
      <c r="P12" s="196"/>
      <c r="Q12" s="196"/>
      <c r="R12" s="196"/>
    </row>
    <row r="13" spans="1:18" ht="22.95" customHeight="1" x14ac:dyDescent="0.6">
      <c r="A13" s="200" t="s">
        <v>93</v>
      </c>
      <c r="B13" s="149"/>
      <c r="D13" s="201"/>
      <c r="E13" s="201"/>
      <c r="F13" s="149"/>
      <c r="G13" s="149"/>
      <c r="H13" s="41">
        <v>-375970</v>
      </c>
      <c r="I13" s="43"/>
      <c r="J13" s="41">
        <v>333764</v>
      </c>
      <c r="K13" s="199"/>
      <c r="L13" s="196"/>
      <c r="N13" s="196"/>
      <c r="O13" s="196"/>
      <c r="P13" s="196"/>
      <c r="Q13" s="196"/>
      <c r="R13" s="196"/>
    </row>
    <row r="14" spans="1:18" ht="22.95" customHeight="1" x14ac:dyDescent="0.6">
      <c r="A14" s="200" t="s">
        <v>127</v>
      </c>
      <c r="B14" s="149"/>
      <c r="D14" s="201"/>
      <c r="E14" s="201"/>
      <c r="F14" s="149"/>
      <c r="G14" s="149"/>
      <c r="H14" s="41">
        <v>0</v>
      </c>
      <c r="I14" s="43"/>
      <c r="J14" s="41">
        <v>2205446</v>
      </c>
      <c r="K14" s="199"/>
      <c r="L14" s="196"/>
      <c r="N14" s="196"/>
      <c r="O14" s="196"/>
      <c r="P14" s="196"/>
      <c r="Q14" s="196"/>
      <c r="R14" s="196"/>
    </row>
    <row r="15" spans="1:18" ht="22.95" customHeight="1" x14ac:dyDescent="0.55000000000000004">
      <c r="A15" s="153" t="s">
        <v>123</v>
      </c>
      <c r="B15" s="149"/>
      <c r="D15" s="201"/>
      <c r="E15" s="201"/>
      <c r="F15" s="149"/>
      <c r="G15" s="149"/>
      <c r="H15" s="41">
        <v>747600</v>
      </c>
      <c r="I15" s="44"/>
      <c r="J15" s="41">
        <v>716800</v>
      </c>
      <c r="K15" s="199"/>
      <c r="L15" s="204"/>
    </row>
    <row r="16" spans="1:18" ht="22.95" customHeight="1" x14ac:dyDescent="0.6">
      <c r="A16" s="153" t="s">
        <v>79</v>
      </c>
      <c r="B16" s="149"/>
      <c r="D16" s="201"/>
      <c r="E16" s="201"/>
      <c r="F16" s="149"/>
      <c r="G16" s="149"/>
      <c r="H16" s="41">
        <v>-463223</v>
      </c>
      <c r="I16" s="43"/>
      <c r="J16" s="41">
        <v>-411595</v>
      </c>
      <c r="K16" s="199"/>
      <c r="L16" s="196"/>
      <c r="N16" s="196"/>
      <c r="O16" s="196"/>
      <c r="P16" s="196"/>
      <c r="Q16" s="196"/>
      <c r="R16" s="196"/>
    </row>
    <row r="17" spans="1:18" s="196" customFormat="1" ht="22.95" customHeight="1" x14ac:dyDescent="0.6">
      <c r="A17" s="200" t="s">
        <v>57</v>
      </c>
      <c r="B17" s="149"/>
      <c r="C17" s="189"/>
      <c r="D17" s="201"/>
      <c r="E17" s="201"/>
      <c r="F17" s="136"/>
      <c r="G17" s="136"/>
      <c r="H17" s="46">
        <v>3119475</v>
      </c>
      <c r="I17" s="45"/>
      <c r="J17" s="46">
        <v>2763877</v>
      </c>
      <c r="K17" s="205"/>
    </row>
    <row r="18" spans="1:18" s="196" customFormat="1" ht="22.95" customHeight="1" x14ac:dyDescent="0.6">
      <c r="A18" s="103" t="s">
        <v>80</v>
      </c>
      <c r="B18" s="103"/>
      <c r="C18" s="103"/>
      <c r="D18" s="198"/>
      <c r="E18" s="198"/>
      <c r="F18" s="136"/>
      <c r="G18" s="136"/>
      <c r="H18" s="206"/>
      <c r="K18" s="205"/>
      <c r="L18" s="206"/>
    </row>
    <row r="19" spans="1:18" s="196" customFormat="1" ht="22.95" customHeight="1" x14ac:dyDescent="0.6">
      <c r="B19" s="103" t="s">
        <v>81</v>
      </c>
      <c r="C19" s="103"/>
      <c r="D19" s="198"/>
      <c r="E19" s="198"/>
      <c r="F19" s="136"/>
      <c r="G19" s="136"/>
      <c r="H19" s="40">
        <f>SUM(H7:H17)</f>
        <v>61777074</v>
      </c>
      <c r="I19" s="47"/>
      <c r="J19" s="40">
        <f>SUM(J7:J17)</f>
        <v>51080319</v>
      </c>
      <c r="K19" s="205"/>
      <c r="L19" s="206"/>
    </row>
    <row r="20" spans="1:18" ht="22.95" customHeight="1" x14ac:dyDescent="0.6">
      <c r="A20" s="207" t="s">
        <v>128</v>
      </c>
      <c r="B20" s="103"/>
      <c r="C20" s="103"/>
      <c r="D20" s="198"/>
      <c r="E20" s="198"/>
      <c r="F20" s="149"/>
      <c r="G20" s="149"/>
      <c r="H20" s="39"/>
      <c r="I20" s="48"/>
      <c r="J20" s="40"/>
      <c r="K20" s="201"/>
      <c r="L20" s="204"/>
    </row>
    <row r="21" spans="1:18" ht="22.95" customHeight="1" x14ac:dyDescent="0.55000000000000004">
      <c r="A21" s="208" t="s">
        <v>124</v>
      </c>
      <c r="B21" s="153"/>
      <c r="D21" s="201"/>
      <c r="E21" s="201"/>
      <c r="F21" s="149"/>
      <c r="G21" s="149"/>
      <c r="H21" s="41">
        <v>-15555673</v>
      </c>
      <c r="I21" s="48"/>
      <c r="J21" s="41">
        <v>3341513</v>
      </c>
      <c r="K21" s="201"/>
      <c r="L21" s="204"/>
    </row>
    <row r="22" spans="1:18" ht="22.95" customHeight="1" x14ac:dyDescent="0.55000000000000004">
      <c r="A22" s="208" t="s">
        <v>12</v>
      </c>
      <c r="B22" s="153"/>
      <c r="D22" s="201"/>
      <c r="E22" s="201"/>
      <c r="F22" s="149"/>
      <c r="G22" s="149"/>
      <c r="H22" s="41">
        <v>-11321979</v>
      </c>
      <c r="I22" s="48"/>
      <c r="J22" s="41">
        <v>10866077</v>
      </c>
      <c r="K22" s="201"/>
      <c r="L22" s="204"/>
    </row>
    <row r="23" spans="1:18" ht="22.95" customHeight="1" x14ac:dyDescent="0.55000000000000004">
      <c r="A23" s="208" t="s">
        <v>10</v>
      </c>
      <c r="B23" s="153"/>
      <c r="D23" s="201"/>
      <c r="E23" s="201"/>
      <c r="F23" s="149"/>
      <c r="G23" s="149"/>
      <c r="H23" s="41">
        <v>-34098960</v>
      </c>
      <c r="I23" s="48"/>
      <c r="J23" s="41">
        <v>18557163</v>
      </c>
      <c r="K23" s="201"/>
      <c r="L23" s="204"/>
    </row>
    <row r="24" spans="1:18" ht="22.95" customHeight="1" x14ac:dyDescent="0.55000000000000004">
      <c r="A24" s="208" t="s">
        <v>11</v>
      </c>
      <c r="B24" s="153"/>
      <c r="D24" s="201"/>
      <c r="E24" s="201"/>
      <c r="F24" s="149"/>
      <c r="G24" s="149"/>
      <c r="H24" s="41">
        <v>2256122</v>
      </c>
      <c r="I24" s="48"/>
      <c r="J24" s="41">
        <v>1232620</v>
      </c>
      <c r="K24" s="199"/>
      <c r="L24" s="204"/>
    </row>
    <row r="25" spans="1:18" ht="22.95" customHeight="1" x14ac:dyDescent="0.55000000000000004">
      <c r="A25" s="208" t="s">
        <v>15</v>
      </c>
      <c r="B25" s="153"/>
      <c r="D25" s="201"/>
      <c r="E25" s="201"/>
      <c r="F25" s="149"/>
      <c r="G25" s="149"/>
      <c r="H25" s="41">
        <v>301944</v>
      </c>
      <c r="I25" s="44"/>
      <c r="J25" s="41">
        <v>98844</v>
      </c>
      <c r="K25" s="201"/>
      <c r="L25" s="204"/>
    </row>
    <row r="26" spans="1:18" s="210" customFormat="1" ht="22.95" customHeight="1" x14ac:dyDescent="0.6">
      <c r="A26" s="209" t="s">
        <v>129</v>
      </c>
      <c r="E26" s="211"/>
      <c r="F26" s="49"/>
      <c r="G26" s="211"/>
      <c r="H26" s="50"/>
      <c r="I26" s="211"/>
      <c r="J26" s="50"/>
      <c r="K26" s="51"/>
      <c r="L26" s="51"/>
      <c r="M26" s="51"/>
    </row>
    <row r="27" spans="1:18" ht="22.95" customHeight="1" x14ac:dyDescent="0.6">
      <c r="A27" s="208" t="s">
        <v>24</v>
      </c>
      <c r="B27" s="153"/>
      <c r="D27" s="201"/>
      <c r="E27" s="201"/>
      <c r="F27" s="149"/>
      <c r="G27" s="149"/>
      <c r="H27" s="212">
        <v>19852508</v>
      </c>
      <c r="I27" s="203"/>
      <c r="J27" s="41">
        <v>-19716463</v>
      </c>
      <c r="K27" s="199"/>
      <c r="L27" s="206"/>
      <c r="M27" s="196"/>
      <c r="N27" s="196"/>
      <c r="O27" s="196"/>
      <c r="P27" s="196"/>
      <c r="Q27" s="196"/>
      <c r="R27" s="196"/>
    </row>
    <row r="28" spans="1:18" ht="22.95" customHeight="1" x14ac:dyDescent="0.55000000000000004">
      <c r="A28" s="208" t="s">
        <v>28</v>
      </c>
      <c r="B28" s="153"/>
      <c r="D28" s="201"/>
      <c r="E28" s="201"/>
      <c r="F28" s="149"/>
      <c r="G28" s="149"/>
      <c r="H28" s="46">
        <v>332574</v>
      </c>
      <c r="I28" s="44"/>
      <c r="J28" s="46">
        <v>-3367373</v>
      </c>
      <c r="K28" s="201"/>
      <c r="L28" s="204"/>
    </row>
    <row r="29" spans="1:18" s="196" customFormat="1" ht="22.95" customHeight="1" x14ac:dyDescent="0.6">
      <c r="A29" s="213" t="s">
        <v>100</v>
      </c>
      <c r="B29" s="103"/>
      <c r="C29" s="103"/>
      <c r="D29" s="198"/>
      <c r="E29" s="198"/>
      <c r="F29" s="136"/>
      <c r="G29" s="136"/>
      <c r="H29" s="53">
        <f>SUM(H19:H28)</f>
        <v>23543610</v>
      </c>
      <c r="I29" s="52"/>
      <c r="J29" s="53">
        <f>SUM(J19:J28)</f>
        <v>62092700</v>
      </c>
      <c r="K29" s="205"/>
    </row>
    <row r="30" spans="1:18" ht="22.95" customHeight="1" x14ac:dyDescent="0.55000000000000004">
      <c r="A30" s="178" t="s">
        <v>83</v>
      </c>
      <c r="B30" s="153"/>
      <c r="D30" s="201"/>
      <c r="E30" s="201"/>
      <c r="F30" s="149"/>
      <c r="G30" s="149"/>
      <c r="H30" s="41">
        <v>445324</v>
      </c>
      <c r="I30" s="44"/>
      <c r="J30" s="41">
        <v>593302</v>
      </c>
      <c r="K30" s="201"/>
      <c r="L30" s="204"/>
    </row>
    <row r="31" spans="1:18" ht="22.95" customHeight="1" x14ac:dyDescent="0.6">
      <c r="A31" s="153" t="s">
        <v>118</v>
      </c>
      <c r="B31" s="149"/>
      <c r="D31" s="201"/>
      <c r="E31" s="201"/>
      <c r="F31" s="149"/>
      <c r="G31" s="149"/>
      <c r="H31" s="41">
        <v>0</v>
      </c>
      <c r="I31" s="203"/>
      <c r="J31" s="41">
        <v>608433</v>
      </c>
      <c r="K31" s="201"/>
      <c r="L31" s="206"/>
      <c r="M31" s="196"/>
      <c r="N31" s="196"/>
      <c r="O31" s="196"/>
      <c r="P31" s="196"/>
      <c r="Q31" s="196"/>
      <c r="R31" s="196"/>
    </row>
    <row r="32" spans="1:18" ht="22.95" customHeight="1" x14ac:dyDescent="0.55000000000000004">
      <c r="A32" s="200" t="s">
        <v>84</v>
      </c>
      <c r="B32" s="153"/>
      <c r="D32" s="201"/>
      <c r="E32" s="201"/>
      <c r="F32" s="149"/>
      <c r="G32" s="149"/>
      <c r="H32" s="46">
        <v>-3756322</v>
      </c>
      <c r="I32" s="44"/>
      <c r="J32" s="46">
        <v>-6514133</v>
      </c>
      <c r="L32" s="204"/>
    </row>
    <row r="33" spans="1:12" s="196" customFormat="1" ht="22.95" customHeight="1" x14ac:dyDescent="0.6">
      <c r="A33" s="213" t="s">
        <v>82</v>
      </c>
      <c r="B33" s="2"/>
      <c r="C33" s="2"/>
      <c r="D33" s="2"/>
      <c r="E33" s="2"/>
      <c r="F33" s="54"/>
      <c r="G33" s="55"/>
      <c r="H33" s="56">
        <f>SUM(H29:H32)</f>
        <v>20232612</v>
      </c>
      <c r="I33" s="45"/>
      <c r="J33" s="56">
        <f>SUM(J29:J32)</f>
        <v>56780302</v>
      </c>
      <c r="L33" s="206"/>
    </row>
    <row r="34" spans="1:12" s="196" customFormat="1" ht="22.95" customHeight="1" x14ac:dyDescent="0.6">
      <c r="A34" s="213"/>
      <c r="B34" s="2"/>
      <c r="C34" s="2"/>
      <c r="D34" s="2"/>
      <c r="E34" s="2"/>
      <c r="F34" s="54"/>
      <c r="G34" s="55"/>
      <c r="H34" s="40"/>
      <c r="I34" s="45"/>
      <c r="J34" s="40"/>
      <c r="L34" s="206"/>
    </row>
    <row r="35" spans="1:12" s="196" customFormat="1" ht="22.95" customHeight="1" x14ac:dyDescent="0.6">
      <c r="A35" s="93" t="s">
        <v>18</v>
      </c>
      <c r="B35" s="2"/>
      <c r="C35" s="2"/>
      <c r="D35" s="2"/>
      <c r="E35" s="2"/>
      <c r="F35" s="54"/>
      <c r="G35" s="55"/>
      <c r="H35" s="40"/>
      <c r="I35" s="45"/>
      <c r="J35" s="40"/>
      <c r="L35" s="206"/>
    </row>
    <row r="36" spans="1:12" s="196" customFormat="1" ht="22.95" customHeight="1" x14ac:dyDescent="0.6">
      <c r="A36" s="213"/>
      <c r="B36" s="2"/>
      <c r="C36" s="2"/>
      <c r="D36" s="2"/>
      <c r="E36" s="2"/>
      <c r="F36" s="54"/>
      <c r="G36" s="55"/>
      <c r="H36" s="40"/>
      <c r="I36" s="45"/>
      <c r="J36" s="40"/>
      <c r="L36" s="206"/>
    </row>
    <row r="37" spans="1:12" s="196" customFormat="1" ht="22.95" customHeight="1" x14ac:dyDescent="0.6">
      <c r="A37" s="213"/>
      <c r="B37" s="2"/>
      <c r="C37" s="2"/>
      <c r="D37" s="2"/>
      <c r="E37" s="2"/>
      <c r="F37" s="54"/>
      <c r="G37" s="55"/>
      <c r="H37" s="40"/>
      <c r="I37" s="45"/>
      <c r="J37" s="40"/>
      <c r="L37" s="206"/>
    </row>
    <row r="38" spans="1:12" s="196" customFormat="1" ht="22.95" customHeight="1" x14ac:dyDescent="0.6">
      <c r="A38" s="86" t="s">
        <v>19</v>
      </c>
      <c r="B38" s="2"/>
      <c r="C38" s="2"/>
      <c r="D38" s="2"/>
      <c r="E38" s="2"/>
      <c r="F38" s="54"/>
      <c r="G38" s="55"/>
      <c r="H38" s="40"/>
      <c r="I38" s="45"/>
      <c r="J38" s="40"/>
      <c r="L38" s="206"/>
    </row>
    <row r="39" spans="1:12" s="196" customFormat="1" ht="22.95" customHeight="1" x14ac:dyDescent="0.6">
      <c r="A39" s="164" t="s">
        <v>97</v>
      </c>
      <c r="B39" s="2"/>
      <c r="C39" s="2"/>
      <c r="D39" s="2"/>
      <c r="E39" s="2"/>
      <c r="F39" s="54"/>
      <c r="G39" s="55"/>
      <c r="H39" s="40"/>
      <c r="I39" s="45"/>
      <c r="J39" s="40"/>
      <c r="L39" s="206"/>
    </row>
    <row r="40" spans="1:12" s="196" customFormat="1" ht="22.95" customHeight="1" x14ac:dyDescent="0.6">
      <c r="A40" s="190" t="str">
        <f>+A3</f>
        <v>FOR THE SIX-MONTH PERIODS ENDED JUNE 30, 2026 (UNAUDITED/REVIEWED ONLY)</v>
      </c>
      <c r="B40" s="2"/>
      <c r="C40" s="2"/>
      <c r="D40" s="2"/>
      <c r="E40" s="2"/>
      <c r="F40" s="54"/>
      <c r="G40" s="55"/>
      <c r="H40" s="40"/>
      <c r="I40" s="45"/>
      <c r="J40" s="40"/>
      <c r="L40" s="206"/>
    </row>
    <row r="41" spans="1:12" s="196" customFormat="1" ht="22.95" customHeight="1" x14ac:dyDescent="0.6">
      <c r="A41" s="190"/>
      <c r="B41" s="2"/>
      <c r="C41" s="2"/>
      <c r="D41" s="2"/>
      <c r="E41" s="2"/>
      <c r="F41" s="191"/>
      <c r="G41" s="191"/>
      <c r="H41" s="111"/>
      <c r="I41" s="112"/>
      <c r="J41" s="99" t="s">
        <v>63</v>
      </c>
      <c r="L41" s="206"/>
    </row>
    <row r="42" spans="1:12" s="196" customFormat="1" ht="22.95" customHeight="1" x14ac:dyDescent="0.6">
      <c r="A42" s="190"/>
      <c r="B42" s="2"/>
      <c r="C42" s="2"/>
      <c r="D42" s="2"/>
      <c r="E42" s="2"/>
      <c r="F42" s="222" t="s">
        <v>4</v>
      </c>
      <c r="G42" s="189"/>
      <c r="H42" s="114">
        <v>2026</v>
      </c>
      <c r="I42" s="113"/>
      <c r="J42" s="114">
        <v>2025</v>
      </c>
      <c r="L42" s="206"/>
    </row>
    <row r="43" spans="1:12" ht="22.95" customHeight="1" x14ac:dyDescent="0.6">
      <c r="A43" s="214" t="s">
        <v>85</v>
      </c>
      <c r="B43" s="2"/>
      <c r="C43" s="2"/>
      <c r="D43" s="2"/>
      <c r="E43" s="2"/>
      <c r="F43" s="125"/>
      <c r="G43" s="125"/>
      <c r="H43" s="197"/>
      <c r="I43" s="215"/>
      <c r="J43" s="2"/>
      <c r="L43" s="204"/>
    </row>
    <row r="44" spans="1:12" ht="22.95" customHeight="1" x14ac:dyDescent="0.55000000000000004">
      <c r="A44" s="153" t="s">
        <v>86</v>
      </c>
      <c r="B44" s="153"/>
      <c r="D44" s="199"/>
      <c r="E44" s="199"/>
      <c r="F44" s="149"/>
      <c r="G44" s="149"/>
      <c r="H44" s="41">
        <v>-14619048</v>
      </c>
      <c r="I44" s="216"/>
      <c r="J44" s="41">
        <v>-10450246</v>
      </c>
      <c r="L44" s="204"/>
    </row>
    <row r="45" spans="1:12" s="196" customFormat="1" ht="22.95" customHeight="1" x14ac:dyDescent="0.6">
      <c r="A45" s="153" t="s">
        <v>87</v>
      </c>
      <c r="B45" s="153"/>
      <c r="C45" s="189"/>
      <c r="D45" s="199"/>
      <c r="E45" s="199"/>
      <c r="F45" s="136"/>
      <c r="G45" s="136"/>
      <c r="H45" s="41">
        <v>-74500</v>
      </c>
      <c r="I45" s="136"/>
      <c r="J45" s="41">
        <v>-142500</v>
      </c>
      <c r="L45" s="206"/>
    </row>
    <row r="46" spans="1:12" ht="22.95" customHeight="1" x14ac:dyDescent="0.6">
      <c r="A46" s="153" t="s">
        <v>103</v>
      </c>
      <c r="B46" s="153"/>
      <c r="D46" s="199"/>
      <c r="E46" s="199"/>
      <c r="F46" s="149"/>
      <c r="G46" s="149"/>
      <c r="H46" s="41">
        <v>153378</v>
      </c>
      <c r="I46" s="136"/>
      <c r="J46" s="41">
        <v>37980</v>
      </c>
      <c r="L46" s="204"/>
    </row>
    <row r="47" spans="1:12" ht="22.95" customHeight="1" x14ac:dyDescent="0.6">
      <c r="A47" s="214" t="s">
        <v>88</v>
      </c>
      <c r="B47" s="2"/>
      <c r="C47" s="2"/>
      <c r="D47" s="2"/>
      <c r="E47" s="2"/>
      <c r="F47" s="149"/>
      <c r="G47" s="149"/>
      <c r="H47" s="56">
        <f>SUM(H44:H46)</f>
        <v>-14540170</v>
      </c>
      <c r="I47" s="136"/>
      <c r="J47" s="56">
        <f>SUM(J44:J46)</f>
        <v>-10554766</v>
      </c>
      <c r="L47" s="204"/>
    </row>
    <row r="48" spans="1:12" ht="22.95" customHeight="1" x14ac:dyDescent="0.6">
      <c r="A48" s="214" t="s">
        <v>89</v>
      </c>
      <c r="B48" s="2"/>
      <c r="C48" s="2"/>
      <c r="D48" s="2"/>
      <c r="E48" s="2"/>
      <c r="F48" s="149"/>
      <c r="G48" s="149"/>
      <c r="H48" s="41"/>
      <c r="I48" s="136"/>
      <c r="J48" s="42"/>
      <c r="L48" s="204"/>
    </row>
    <row r="49" spans="1:12" ht="22.95" customHeight="1" x14ac:dyDescent="0.55000000000000004">
      <c r="A49" s="208" t="s">
        <v>106</v>
      </c>
      <c r="B49" s="153"/>
      <c r="D49" s="153"/>
      <c r="E49" s="153"/>
      <c r="F49" s="149"/>
      <c r="G49" s="149"/>
      <c r="H49" s="41">
        <v>-5000000</v>
      </c>
      <c r="I49" s="217"/>
      <c r="J49" s="41">
        <v>-16000000</v>
      </c>
      <c r="L49" s="204"/>
    </row>
    <row r="50" spans="1:12" ht="22.95" customHeight="1" x14ac:dyDescent="0.55000000000000004">
      <c r="A50" s="208" t="s">
        <v>117</v>
      </c>
      <c r="B50" s="153"/>
      <c r="D50" s="153"/>
      <c r="E50" s="153"/>
      <c r="F50" s="149"/>
      <c r="G50" s="149"/>
      <c r="H50" s="41">
        <v>0</v>
      </c>
      <c r="I50" s="217"/>
      <c r="J50" s="41">
        <v>14000000</v>
      </c>
      <c r="L50" s="204"/>
    </row>
    <row r="51" spans="1:12" s="196" customFormat="1" ht="22.95" customHeight="1" x14ac:dyDescent="0.6">
      <c r="A51" s="153" t="s">
        <v>107</v>
      </c>
      <c r="B51" s="153"/>
      <c r="C51" s="189"/>
      <c r="D51" s="153"/>
      <c r="E51" s="153"/>
      <c r="F51" s="136"/>
      <c r="G51" s="136"/>
      <c r="H51" s="41">
        <v>-4937900</v>
      </c>
      <c r="I51" s="218"/>
      <c r="J51" s="41">
        <v>-4399900</v>
      </c>
      <c r="L51" s="206"/>
    </row>
    <row r="52" spans="1:12" ht="22.95" customHeight="1" x14ac:dyDescent="0.55000000000000004">
      <c r="A52" s="153" t="s">
        <v>102</v>
      </c>
      <c r="B52" s="153"/>
      <c r="D52" s="153"/>
      <c r="E52" s="153"/>
      <c r="F52" s="202" t="s">
        <v>99</v>
      </c>
      <c r="G52" s="149"/>
      <c r="H52" s="41">
        <v>-14035895</v>
      </c>
      <c r="I52" s="217"/>
      <c r="J52" s="41">
        <v>-11728124</v>
      </c>
      <c r="L52" s="204"/>
    </row>
    <row r="53" spans="1:12" ht="22.95" customHeight="1" x14ac:dyDescent="0.55000000000000004">
      <c r="A53" s="153" t="s">
        <v>90</v>
      </c>
      <c r="B53" s="153"/>
      <c r="D53" s="153"/>
      <c r="E53" s="153"/>
      <c r="F53" s="149"/>
      <c r="G53" s="149"/>
      <c r="H53" s="41">
        <v>-1181233</v>
      </c>
      <c r="I53" s="217"/>
      <c r="J53" s="41">
        <v>-1058452</v>
      </c>
      <c r="L53" s="204"/>
    </row>
    <row r="54" spans="1:12" ht="22.95" customHeight="1" x14ac:dyDescent="0.55000000000000004">
      <c r="A54" s="153" t="s">
        <v>112</v>
      </c>
      <c r="B54" s="153"/>
      <c r="D54" s="153"/>
      <c r="E54" s="153"/>
      <c r="F54" s="149"/>
      <c r="G54" s="149"/>
      <c r="H54" s="41">
        <v>-12666489</v>
      </c>
      <c r="I54" s="217"/>
      <c r="J54" s="41">
        <v>-15833112</v>
      </c>
      <c r="L54" s="204"/>
    </row>
    <row r="55" spans="1:12" ht="22.95" customHeight="1" x14ac:dyDescent="0.6">
      <c r="A55" s="214" t="s">
        <v>101</v>
      </c>
      <c r="B55" s="1"/>
      <c r="C55" s="1"/>
      <c r="D55" s="1"/>
      <c r="E55" s="1"/>
      <c r="F55" s="149"/>
      <c r="G55" s="149"/>
      <c r="H55" s="56">
        <f>SUM(H49:H54)</f>
        <v>-37821517</v>
      </c>
      <c r="I55" s="217"/>
      <c r="J55" s="56">
        <f>SUM(J49:J54)</f>
        <v>-35019588</v>
      </c>
      <c r="L55" s="204"/>
    </row>
    <row r="56" spans="1:12" ht="22.95" customHeight="1" x14ac:dyDescent="0.6">
      <c r="A56" s="214" t="s">
        <v>91</v>
      </c>
      <c r="B56" s="1"/>
      <c r="C56" s="1"/>
      <c r="D56" s="1"/>
      <c r="E56" s="1"/>
      <c r="F56" s="149"/>
      <c r="G56" s="149"/>
      <c r="H56" s="40">
        <f>+H33+H47+H55</f>
        <v>-32129075</v>
      </c>
      <c r="I56" s="217"/>
      <c r="J56" s="40">
        <f>+J33+J47+J55</f>
        <v>11205948</v>
      </c>
      <c r="L56" s="204"/>
    </row>
    <row r="57" spans="1:12" ht="22.95" customHeight="1" x14ac:dyDescent="0.55000000000000004">
      <c r="A57" s="219" t="s">
        <v>92</v>
      </c>
      <c r="B57" s="2"/>
      <c r="C57" s="2"/>
      <c r="D57" s="2"/>
      <c r="E57" s="2"/>
      <c r="F57" s="149"/>
      <c r="G57" s="149"/>
      <c r="H57" s="41">
        <f>+FS_E!J10</f>
        <v>77673832</v>
      </c>
      <c r="I57" s="217"/>
      <c r="J57" s="42">
        <v>21902175</v>
      </c>
      <c r="L57" s="204"/>
    </row>
    <row r="58" spans="1:12" s="196" customFormat="1" ht="22.95" customHeight="1" thickBot="1" x14ac:dyDescent="0.65">
      <c r="A58" s="214" t="s">
        <v>116</v>
      </c>
      <c r="B58" s="1"/>
      <c r="C58" s="1"/>
      <c r="D58" s="1"/>
      <c r="E58" s="1"/>
      <c r="F58" s="136"/>
      <c r="G58" s="136"/>
      <c r="H58" s="57">
        <f>SUM(H56:H57)</f>
        <v>45544757</v>
      </c>
      <c r="I58" s="218"/>
      <c r="J58" s="57">
        <f>SUM(J56:J57)</f>
        <v>33108123</v>
      </c>
      <c r="L58" s="206"/>
    </row>
    <row r="59" spans="1:12" s="196" customFormat="1" ht="22.95" customHeight="1" thickTop="1" x14ac:dyDescent="0.6">
      <c r="A59" s="149"/>
      <c r="B59" s="149"/>
      <c r="C59" s="149"/>
      <c r="D59" s="149"/>
      <c r="E59" s="149"/>
      <c r="F59" s="131"/>
      <c r="G59" s="131"/>
      <c r="H59" s="120"/>
      <c r="I59" s="220"/>
      <c r="J59" s="2"/>
    </row>
    <row r="60" spans="1:12" s="196" customFormat="1" ht="22.95" customHeight="1" x14ac:dyDescent="0.6">
      <c r="A60" s="209" t="s">
        <v>130</v>
      </c>
      <c r="B60" s="210"/>
      <c r="C60" s="149"/>
      <c r="D60" s="149"/>
      <c r="E60" s="149"/>
      <c r="F60" s="131"/>
      <c r="G60" s="131"/>
      <c r="H60" s="120"/>
      <c r="I60" s="220"/>
      <c r="J60" s="2"/>
    </row>
    <row r="61" spans="1:12" ht="22.95" customHeight="1" x14ac:dyDescent="0.6">
      <c r="A61" s="102" t="s">
        <v>94</v>
      </c>
      <c r="B61" s="2"/>
      <c r="C61" s="221"/>
      <c r="F61" s="222"/>
      <c r="G61" s="149"/>
      <c r="I61" s="217"/>
      <c r="J61" s="217"/>
      <c r="K61" s="224"/>
    </row>
    <row r="62" spans="1:12" ht="22.95" customHeight="1" x14ac:dyDescent="0.55000000000000004">
      <c r="A62" s="2" t="s">
        <v>131</v>
      </c>
      <c r="B62" s="221"/>
      <c r="C62" s="221"/>
      <c r="F62" s="119"/>
      <c r="G62" s="149"/>
      <c r="I62" s="217"/>
      <c r="J62" s="217"/>
      <c r="K62" s="224"/>
    </row>
    <row r="63" spans="1:12" ht="22.95" customHeight="1" x14ac:dyDescent="0.55000000000000004">
      <c r="A63" s="2"/>
      <c r="B63" s="221" t="s">
        <v>95</v>
      </c>
      <c r="C63" s="221"/>
      <c r="F63" s="119"/>
      <c r="G63" s="149"/>
      <c r="I63" s="217"/>
      <c r="J63" s="217"/>
      <c r="K63" s="224"/>
    </row>
    <row r="64" spans="1:12" ht="22.95" customHeight="1" x14ac:dyDescent="0.55000000000000004">
      <c r="B64" s="225" t="s">
        <v>132</v>
      </c>
      <c r="F64" s="129" t="s">
        <v>99</v>
      </c>
      <c r="G64" s="149"/>
      <c r="H64" s="226">
        <v>13157949</v>
      </c>
      <c r="J64" s="226">
        <v>55241416</v>
      </c>
    </row>
    <row r="65" spans="1:10" ht="22.95" customHeight="1" x14ac:dyDescent="0.55000000000000004">
      <c r="B65" s="225" t="s">
        <v>96</v>
      </c>
      <c r="F65" s="129" t="s">
        <v>99</v>
      </c>
      <c r="G65" s="149"/>
      <c r="H65" s="226">
        <v>4001783</v>
      </c>
      <c r="J65" s="226">
        <v>2793102</v>
      </c>
    </row>
    <row r="66" spans="1:10" ht="22.95" customHeight="1" x14ac:dyDescent="0.55000000000000004">
      <c r="A66" s="2" t="s">
        <v>133</v>
      </c>
      <c r="B66" s="227"/>
      <c r="F66" s="149"/>
      <c r="G66" s="149"/>
      <c r="H66" s="226">
        <v>1378575.44</v>
      </c>
      <c r="J66" s="226">
        <v>1045118</v>
      </c>
    </row>
    <row r="67" spans="1:10" x14ac:dyDescent="0.55000000000000004">
      <c r="A67" s="2"/>
      <c r="B67" s="227"/>
      <c r="F67" s="149"/>
      <c r="G67" s="149"/>
      <c r="H67" s="204"/>
    </row>
    <row r="68" spans="1:10" x14ac:dyDescent="0.55000000000000004">
      <c r="A68" s="93" t="s">
        <v>18</v>
      </c>
      <c r="B68" s="2"/>
      <c r="C68" s="2"/>
      <c r="D68" s="149"/>
      <c r="E68" s="149"/>
      <c r="F68" s="149"/>
      <c r="G68" s="149"/>
      <c r="I68" s="217"/>
      <c r="J68" s="217"/>
    </row>
    <row r="69" spans="1:10" x14ac:dyDescent="0.55000000000000004">
      <c r="A69" s="201"/>
      <c r="B69" s="201"/>
      <c r="C69" s="201"/>
      <c r="D69" s="201"/>
      <c r="E69" s="201"/>
      <c r="F69" s="149"/>
      <c r="G69" s="149"/>
      <c r="H69" s="58"/>
      <c r="I69" s="203"/>
      <c r="J69" s="203"/>
    </row>
    <row r="70" spans="1:10" ht="22.2" x14ac:dyDescent="0.6">
      <c r="A70" s="149"/>
      <c r="B70" s="149"/>
      <c r="C70" s="149"/>
      <c r="D70" s="149"/>
      <c r="E70" s="149"/>
      <c r="F70" s="149"/>
      <c r="G70" s="149"/>
      <c r="H70" s="228"/>
      <c r="I70" s="229"/>
      <c r="J70" s="229"/>
    </row>
    <row r="71" spans="1:10" x14ac:dyDescent="0.55000000000000004">
      <c r="A71" s="149"/>
      <c r="B71" s="149"/>
      <c r="C71" s="149"/>
      <c r="D71" s="149"/>
      <c r="E71" s="149"/>
      <c r="F71" s="149"/>
      <c r="G71" s="149"/>
      <c r="I71" s="149"/>
      <c r="J71" s="149"/>
    </row>
    <row r="72" spans="1:10" x14ac:dyDescent="0.55000000000000004">
      <c r="A72" s="149"/>
      <c r="B72" s="149"/>
      <c r="C72" s="149"/>
      <c r="D72" s="149"/>
      <c r="E72" s="149"/>
      <c r="F72" s="149"/>
      <c r="G72" s="149"/>
      <c r="I72" s="149"/>
      <c r="J72" s="149"/>
    </row>
    <row r="73" spans="1:10" x14ac:dyDescent="0.55000000000000004">
      <c r="A73" s="149"/>
      <c r="B73" s="149"/>
      <c r="C73" s="149"/>
      <c r="D73" s="149"/>
      <c r="E73" s="149"/>
      <c r="F73" s="149"/>
      <c r="G73" s="149"/>
      <c r="I73" s="149"/>
      <c r="J73" s="149"/>
    </row>
    <row r="74" spans="1:10" x14ac:dyDescent="0.55000000000000004">
      <c r="A74" s="149"/>
      <c r="B74" s="149"/>
      <c r="C74" s="149"/>
      <c r="D74" s="149"/>
      <c r="E74" s="149"/>
      <c r="F74" s="149"/>
      <c r="G74" s="149"/>
      <c r="I74" s="149"/>
      <c r="J74" s="149"/>
    </row>
    <row r="75" spans="1:10" x14ac:dyDescent="0.55000000000000004">
      <c r="A75" s="149"/>
      <c r="B75" s="149"/>
      <c r="C75" s="149"/>
      <c r="D75" s="149"/>
      <c r="E75" s="149"/>
      <c r="F75" s="149"/>
      <c r="G75" s="149"/>
      <c r="I75" s="149"/>
      <c r="J75" s="149"/>
    </row>
    <row r="76" spans="1:10" x14ac:dyDescent="0.55000000000000004">
      <c r="A76" s="149"/>
      <c r="B76" s="149"/>
      <c r="C76" s="149"/>
      <c r="D76" s="149"/>
      <c r="E76" s="149"/>
      <c r="F76" s="149"/>
      <c r="G76" s="149"/>
      <c r="I76" s="149"/>
      <c r="J76" s="149"/>
    </row>
    <row r="77" spans="1:10" x14ac:dyDescent="0.55000000000000004">
      <c r="A77" s="149"/>
      <c r="B77" s="149"/>
      <c r="C77" s="149"/>
      <c r="D77" s="149"/>
      <c r="E77" s="149"/>
      <c r="F77" s="149"/>
      <c r="G77" s="149"/>
      <c r="I77" s="149"/>
      <c r="J77" s="149"/>
    </row>
    <row r="78" spans="1:10" x14ac:dyDescent="0.55000000000000004">
      <c r="A78" s="149"/>
      <c r="B78" s="149"/>
      <c r="C78" s="149"/>
      <c r="D78" s="149"/>
      <c r="E78" s="149"/>
      <c r="F78" s="149"/>
      <c r="G78" s="149"/>
      <c r="I78" s="149"/>
      <c r="J78" s="149"/>
    </row>
    <row r="79" spans="1:10" x14ac:dyDescent="0.55000000000000004">
      <c r="A79" s="149"/>
      <c r="B79" s="149"/>
      <c r="C79" s="149"/>
      <c r="D79" s="149"/>
      <c r="E79" s="149"/>
      <c r="F79" s="149"/>
      <c r="G79" s="149"/>
      <c r="I79" s="149"/>
      <c r="J79" s="149"/>
    </row>
    <row r="80" spans="1:10" x14ac:dyDescent="0.55000000000000004">
      <c r="A80" s="149"/>
      <c r="B80" s="149"/>
      <c r="C80" s="149"/>
      <c r="D80" s="149"/>
      <c r="E80" s="149"/>
      <c r="F80" s="149"/>
      <c r="G80" s="149"/>
      <c r="I80" s="149"/>
      <c r="J80" s="149"/>
    </row>
    <row r="81" spans="1:10" x14ac:dyDescent="0.55000000000000004">
      <c r="A81" s="149"/>
      <c r="B81" s="149"/>
      <c r="C81" s="149"/>
      <c r="D81" s="149"/>
      <c r="E81" s="149"/>
      <c r="F81" s="149"/>
      <c r="G81" s="149"/>
      <c r="I81" s="149"/>
      <c r="J81" s="149"/>
    </row>
    <row r="82" spans="1:10" x14ac:dyDescent="0.55000000000000004">
      <c r="A82" s="149"/>
      <c r="B82" s="149"/>
      <c r="C82" s="149"/>
      <c r="D82" s="149"/>
      <c r="E82" s="149"/>
      <c r="F82" s="149"/>
      <c r="G82" s="149"/>
      <c r="I82" s="149"/>
      <c r="J82" s="149"/>
    </row>
    <row r="83" spans="1:10" x14ac:dyDescent="0.55000000000000004">
      <c r="A83" s="149"/>
      <c r="B83" s="149"/>
      <c r="C83" s="149"/>
      <c r="D83" s="149"/>
      <c r="E83" s="149"/>
      <c r="F83" s="149"/>
      <c r="G83" s="149"/>
      <c r="I83" s="149"/>
      <c r="J83" s="149"/>
    </row>
    <row r="84" spans="1:10" x14ac:dyDescent="0.55000000000000004">
      <c r="A84" s="149"/>
      <c r="B84" s="149"/>
      <c r="C84" s="149"/>
      <c r="D84" s="149"/>
      <c r="E84" s="149"/>
      <c r="F84" s="149"/>
      <c r="G84" s="149"/>
      <c r="I84" s="149"/>
      <c r="J84" s="149"/>
    </row>
    <row r="85" spans="1:10" x14ac:dyDescent="0.55000000000000004">
      <c r="A85" s="149"/>
      <c r="B85" s="149"/>
      <c r="C85" s="149"/>
      <c r="D85" s="149"/>
      <c r="E85" s="149"/>
      <c r="F85" s="149"/>
      <c r="G85" s="149"/>
      <c r="I85" s="149"/>
      <c r="J85" s="149"/>
    </row>
    <row r="86" spans="1:10" x14ac:dyDescent="0.55000000000000004">
      <c r="A86" s="149"/>
      <c r="B86" s="149"/>
      <c r="C86" s="149"/>
      <c r="D86" s="149"/>
      <c r="E86" s="149"/>
      <c r="F86" s="149"/>
      <c r="G86" s="149"/>
      <c r="I86" s="149"/>
      <c r="J86" s="149"/>
    </row>
    <row r="87" spans="1:10" x14ac:dyDescent="0.55000000000000004">
      <c r="A87" s="149"/>
      <c r="B87" s="149"/>
      <c r="C87" s="149"/>
      <c r="D87" s="149"/>
      <c r="E87" s="149"/>
      <c r="F87" s="149"/>
      <c r="G87" s="149"/>
      <c r="I87" s="149"/>
      <c r="J87" s="149"/>
    </row>
    <row r="88" spans="1:10" x14ac:dyDescent="0.55000000000000004">
      <c r="A88" s="149"/>
      <c r="B88" s="149"/>
      <c r="C88" s="149"/>
      <c r="D88" s="149"/>
      <c r="E88" s="149"/>
      <c r="F88" s="149"/>
      <c r="G88" s="149"/>
      <c r="I88" s="149"/>
      <c r="J88" s="149"/>
    </row>
    <row r="89" spans="1:10" x14ac:dyDescent="0.55000000000000004">
      <c r="A89" s="149"/>
      <c r="B89" s="149"/>
      <c r="C89" s="149"/>
      <c r="D89" s="149"/>
      <c r="E89" s="149"/>
      <c r="F89" s="149"/>
      <c r="G89" s="149"/>
      <c r="I89" s="149"/>
      <c r="J89" s="149"/>
    </row>
    <row r="90" spans="1:10" x14ac:dyDescent="0.55000000000000004">
      <c r="A90" s="149"/>
      <c r="B90" s="149"/>
      <c r="C90" s="149"/>
      <c r="D90" s="149"/>
      <c r="E90" s="149"/>
      <c r="F90" s="149"/>
      <c r="G90" s="149"/>
      <c r="I90" s="149"/>
      <c r="J90" s="149"/>
    </row>
    <row r="91" spans="1:10" x14ac:dyDescent="0.55000000000000004">
      <c r="A91" s="149"/>
      <c r="B91" s="149"/>
      <c r="C91" s="149"/>
      <c r="D91" s="149"/>
      <c r="E91" s="149"/>
      <c r="F91" s="149"/>
      <c r="G91" s="149"/>
      <c r="I91" s="149"/>
      <c r="J91" s="149"/>
    </row>
    <row r="92" spans="1:10" x14ac:dyDescent="0.55000000000000004">
      <c r="A92" s="149"/>
      <c r="B92" s="149"/>
      <c r="C92" s="149"/>
      <c r="D92" s="149"/>
      <c r="E92" s="149"/>
      <c r="F92" s="149"/>
      <c r="G92" s="149"/>
      <c r="I92" s="149"/>
      <c r="J92" s="149"/>
    </row>
    <row r="93" spans="1:10" x14ac:dyDescent="0.55000000000000004">
      <c r="A93" s="149"/>
      <c r="B93" s="149"/>
      <c r="C93" s="149"/>
      <c r="D93" s="149"/>
      <c r="E93" s="149"/>
      <c r="F93" s="149"/>
      <c r="G93" s="149"/>
      <c r="I93" s="149"/>
      <c r="J93" s="149"/>
    </row>
  </sheetData>
  <pageMargins left="1.0629921259842521" right="0.59055118110236227" top="0.78740157480314965" bottom="0.74803149606299213" header="0.59055118110236227" footer="0.59055118110236227"/>
  <pageSetup paperSize="9" scale="88" firstPageNumber="7" orientation="portrait" useFirstPageNumber="1" r:id="rId1"/>
  <headerFooter scaleWithDoc="0"/>
  <rowBreaks count="1" manualBreakCount="1">
    <brk id="3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5d6485b-47e2-4771-a831-789ace6ebc84" xsi:nil="true"/>
    <Preparer_x0020_Sign_x002d_off xmlns="c5d6485b-47e2-4771-a831-789ace6ebc84" xsi:nil="true"/>
    <Status xmlns="c5d6485b-47e2-4771-a831-789ace6ebc8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44C34B8DE21F47A8029EB93560D5DF" ma:contentTypeVersion="6" ma:contentTypeDescription="Create a new document." ma:contentTypeScope="" ma:versionID="bc9fca6061f29c2152f635d62ed2c0d3">
  <xsd:schema xmlns:xsd="http://www.w3.org/2001/XMLSchema" xmlns:xs="http://www.w3.org/2001/XMLSchema" xmlns:p="http://schemas.microsoft.com/office/2006/metadata/properties" xmlns:ns2="c5d6485b-47e2-4771-a831-789ace6ebc84" targetNamespace="http://schemas.microsoft.com/office/2006/metadata/properties" ma:root="true" ma:fieldsID="af2a181936a7d25f35cbb345364bbe07" ns2:_="">
    <xsd:import namespace="c5d6485b-47e2-4771-a831-789ace6ebc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6485b-47e2-4771-a831-789ace6ebc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ตรียมเสร็จแล้ว (&gt;-&lt;)"/>
          <xsd:enumeration value="เสร็จแล้ว (៸៸&gt;⩊&lt;៸៸)"/>
          <xsd:enumeration value="กำลังทำ (ᐡᴗ ̫ᴗᐡ)"/>
          <xsd:enumeration value="ยังไม่เสร็จ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01D1CC-EB46-464E-84F2-C0346AC8E2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B13E8F-972C-4D4F-82A1-022BBDAE4944}">
  <ds:schemaRefs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5d6485b-47e2-4771-a831-789ace6ebc84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C0C369F-0B0C-4832-A209-68CE88C1C4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d6485b-47e2-4771-a831-789ace6ebc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FS_E</vt:lpstr>
      <vt:lpstr>PL_E 6M</vt:lpstr>
      <vt:lpstr>SE-E</vt:lpstr>
      <vt:lpstr>CF-E</vt:lpstr>
      <vt:lpstr>'CF-E'!Print_Area</vt:lpstr>
      <vt:lpstr>FS_E!Print_Area</vt:lpstr>
      <vt:lpstr>'PL_E 6M'!Print_Area</vt:lpstr>
      <vt:lpstr>'SE-E'!Print_Area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Wilawan Baothisong</dc:creator>
  <cp:lastModifiedBy>Auntika Mahachaiwong</cp:lastModifiedBy>
  <cp:lastPrinted>2026-08-12T03:38:38Z</cp:lastPrinted>
  <dcterms:created xsi:type="dcterms:W3CDTF">2026-02-25T09:19:23Z</dcterms:created>
  <dcterms:modified xsi:type="dcterms:W3CDTF">2026-08-12T14:56:09Z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0x0101003E44C34B8DE21F47A8029EB93560D5DF</vt:lpwstr>
  </property>
  <property fmtid="{D5CDD505-2E9C-101B-9397-08002B2CF9AE}" pid="3" name="MediaServiceImageTags">
    <vt:lpwstr/>
  </property>
  <property fmtid="{D5CDD505-2E9C-101B-9397-08002B2CF9AE}" pid="4" name="Order">
    <vt:r8>25300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