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iainteraudit-my.sharepoint.com/personal/peerunthorn_p_diaaudit_com/Documents/0.DIA/4. SANKO/2026/Q2/ส่งงบ Excel/SANKO-FS_Update_Q2'26/"/>
    </mc:Choice>
  </mc:AlternateContent>
  <xr:revisionPtr revIDLastSave="76" documentId="13_ncr:1_{36436918-D042-4670-BFE1-DDF4B0879FFD}" xr6:coauthVersionLast="47" xr6:coauthVersionMax="47" xr10:uidLastSave="{8E47F5B7-1786-462A-9F6A-37B29C712A31}"/>
  <bookViews>
    <workbookView xWindow="-120" yWindow="-120" windowWidth="29040" windowHeight="17520" xr2:uid="{C8548826-AD04-43D9-9662-C98C870B3B61}"/>
  </bookViews>
  <sheets>
    <sheet name="FS_T" sheetId="1" r:id="rId1"/>
    <sheet name="PL_T 6M" sheetId="2" r:id="rId2"/>
    <sheet name="SE-T " sheetId="3" r:id="rId3"/>
    <sheet name="CF-T" sheetId="4" r:id="rId4"/>
  </sheets>
  <definedNames>
    <definedName name="\a" localSheetId="1">#REF!</definedName>
    <definedName name="\a" localSheetId="2">#REF!</definedName>
    <definedName name="\c" localSheetId="1">#REF!</definedName>
    <definedName name="\c" localSheetId="2">#REF!</definedName>
    <definedName name="\d" localSheetId="1">#REF!</definedName>
    <definedName name="\d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AYS" localSheetId="3">#REF!</definedName>
    <definedName name="DAYS" localSheetId="1">#REF!</definedName>
    <definedName name="dd" localSheetId="2">#REF!</definedName>
    <definedName name="Derty" localSheetId="3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f" localSheetId="3">#REF!</definedName>
    <definedName name="FS" localSheetId="3">#REF!</definedName>
    <definedName name="Notes" localSheetId="3">#REF!</definedName>
    <definedName name="Notes" localSheetId="1">#REF!</definedName>
    <definedName name="Notes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_xlnm.Print_Area" localSheetId="3">'CF-T'!$A$1:$K$68</definedName>
    <definedName name="_xlnm.Print_Area" localSheetId="0">FS_T!$A$1:$K$68</definedName>
    <definedName name="_xlnm.Print_Area" localSheetId="1">'PL_T 6M'!$A$1:$M$28</definedName>
    <definedName name="_xlnm.Print_Area" localSheetId="2">'SE-T '!$A$1:$O$19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e" localSheetId="3">#REF!</definedName>
    <definedName name="YEAR" localSheetId="3">#REF!</definedName>
    <definedName name="YEAR" localSheetId="1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3" l="1"/>
  <c r="H55" i="4"/>
  <c r="J34" i="1"/>
  <c r="H34" i="1"/>
  <c r="J7" i="4"/>
  <c r="J55" i="4"/>
  <c r="M9" i="2" l="1"/>
  <c r="H52" i="1" l="1"/>
  <c r="H15" i="1"/>
  <c r="O14" i="3" l="1"/>
  <c r="H57" i="4"/>
  <c r="A40" i="4"/>
  <c r="O9" i="3"/>
  <c r="A32" i="1"/>
  <c r="O13" i="3"/>
  <c r="K16" i="3"/>
  <c r="H62" i="1" s="1"/>
  <c r="I9" i="2" l="1"/>
  <c r="I13" i="2" s="1"/>
  <c r="I16" i="2" s="1"/>
  <c r="I18" i="2" s="1"/>
  <c r="I21" i="2" s="1"/>
  <c r="I24" i="2" s="1"/>
  <c r="G9" i="2"/>
  <c r="G13" i="2" s="1"/>
  <c r="G16" i="2" s="1"/>
  <c r="G18" i="2" s="1"/>
  <c r="G21" i="2" s="1"/>
  <c r="G24" i="2" s="1"/>
  <c r="J9" i="4"/>
  <c r="H9" i="4" l="1"/>
  <c r="J64" i="1" l="1"/>
  <c r="J52" i="1" l="1"/>
  <c r="H45" i="1"/>
  <c r="H53" i="1" s="1"/>
  <c r="J45" i="1"/>
  <c r="J21" i="1"/>
  <c r="H21" i="1"/>
  <c r="J15" i="1"/>
  <c r="H22" i="1" l="1"/>
  <c r="J53" i="1"/>
  <c r="J22" i="1"/>
  <c r="M13" i="2" l="1"/>
  <c r="G11" i="3" l="1"/>
  <c r="G16" i="3" l="1"/>
  <c r="K11" i="3"/>
  <c r="I11" i="3"/>
  <c r="I16" i="3" s="1"/>
  <c r="O8" i="3"/>
  <c r="H47" i="4"/>
  <c r="J47" i="4"/>
  <c r="K9" i="2"/>
  <c r="M16" i="2"/>
  <c r="M18" i="2" s="1"/>
  <c r="M21" i="2" s="1"/>
  <c r="K13" i="2" l="1"/>
  <c r="K16" i="2" s="1"/>
  <c r="K18" i="2" s="1"/>
  <c r="K21" i="2" l="1"/>
  <c r="H7" i="4"/>
  <c r="J19" i="4"/>
  <c r="J29" i="4" s="1"/>
  <c r="J33" i="4" s="1"/>
  <c r="J56" i="4" s="1"/>
  <c r="J58" i="4" s="1"/>
  <c r="M24" i="2"/>
  <c r="M10" i="3"/>
  <c r="M11" i="3" s="1"/>
  <c r="J65" i="1"/>
  <c r="N65" i="1" s="1"/>
  <c r="H19" i="4" l="1"/>
  <c r="H29" i="4" s="1"/>
  <c r="H33" i="4" s="1"/>
  <c r="H56" i="4" s="1"/>
  <c r="H58" i="4" s="1"/>
  <c r="M15" i="3"/>
  <c r="K24" i="2"/>
  <c r="O10" i="3"/>
  <c r="O11" i="3" s="1"/>
  <c r="H63" i="1" l="1"/>
  <c r="H64" i="1" s="1"/>
  <c r="H65" i="1" s="1"/>
  <c r="L65" i="1" s="1"/>
  <c r="O15" i="3"/>
  <c r="O16" i="3" s="1"/>
</calcChain>
</file>

<file path=xl/sharedStrings.xml><?xml version="1.0" encoding="utf-8"?>
<sst xmlns="http://schemas.openxmlformats.org/spreadsheetml/2006/main" count="176" uniqueCount="141">
  <si>
    <t>บริษัท ซังโกะ ไดคาซติ้ง (ประเทศไทย) จำกัด (มหาชน)</t>
  </si>
  <si>
    <t>งบฐานะการเงิน</t>
  </si>
  <si>
    <t>หมายเหตุ</t>
  </si>
  <si>
    <t>(ยังไม่ได้ตรวจสอบ/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</si>
  <si>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</si>
  <si>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</si>
  <si>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</si>
  <si>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</si>
  <si>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</si>
  <si>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</si>
  <si>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</si>
  <si>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</si>
  <si>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</si>
  <si>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</si>
  <si>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</si>
  <si>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</si>
  <si>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</si>
  <si>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</si>
  <si>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</si>
  <si>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</si>
  <si>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งบฐานะการเงิน(ต่อ)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</si>
  <si>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</si>
  <si>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</si>
  <si>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</si>
  <si>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</si>
  <si>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</si>
  <si>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</si>
  <si>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</si>
  <si>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</si>
  <si>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</si>
  <si>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</si>
  <si>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</si>
  <si>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</si>
  <si>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</si>
  <si>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ประมาณการหนี้สิน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</si>
  <si>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</si>
  <si>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</si>
  <si>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</si>
  <si>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</si>
  <si>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</si>
  <si>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316,662,232 หุ้น มูลค่าหุ้นละ 0.50 บาท</t>
  </si>
  <si>
    <t>ทุนที่ออกและชำระเต็มมูลค่าแล้ว</t>
  </si>
  <si>
    <t>ส่วนเกินมูลค่าหุ้นสามัญ</t>
  </si>
  <si>
    <t>กำไร (ขาดทุน) 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</si>
  <si>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</si>
  <si>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</si>
  <si>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</si>
  <si>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</si>
  <si>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</si>
  <si>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</si>
  <si>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</si>
  <si>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</si>
  <si>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</si>
  <si>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</si>
  <si>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</si>
  <si>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</si>
  <si>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</si>
  <si>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</si>
  <si>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</si>
  <si>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</si>
  <si>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</si>
  <si>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</si>
  <si>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</si>
  <si>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</si>
  <si>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</si>
  <si>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</si>
  <si>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กำไรสะสม</t>
  </si>
  <si>
    <t>ทุนที่ออก</t>
  </si>
  <si>
    <t>ส่วนเกิน</t>
  </si>
  <si>
    <t>จัดสรรแล้ว</t>
  </si>
  <si>
    <t>รวมส่วน</t>
  </si>
  <si>
    <t>และชำระแล้ว</t>
  </si>
  <si>
    <t>มูลค่าหุ้น</t>
  </si>
  <si>
    <t>สำรองตามกฎหมาย</t>
  </si>
  <si>
    <t>ของเจ้าของ</t>
  </si>
  <si>
    <t>ยอดยกมา ณ วันที่ 1 มกราคม 2568</t>
  </si>
  <si>
    <t>กำไรเบ็ดเสร็จรวม</t>
  </si>
  <si>
    <t>ยอดยกมา ณ วันที่ 1 มกราคม 2569</t>
  </si>
  <si>
    <t>งบกระแสเงินสด</t>
  </si>
  <si>
    <t xml:space="preserve">กระแสเงินสดจากกิจกรรมดำเนินงาน </t>
  </si>
  <si>
    <t>รายการปรับกระทบกำไรสำหรับปีเป็นเงินสดรับ(จ่าย)จากกิจกรรมดำเนินงาน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</si>
  <si>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</si>
  <si>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ขาดทุนจากการยกเลิกสัญญา</t>
  </si>
  <si>
    <t>กำไรจากการจำหน่ายทรัพย์สิน</t>
  </si>
  <si>
    <t>กระแสเงินสดจากการดำเนินงานก่อนการเปลี่ยนแปลง</t>
  </si>
  <si>
    <t>สินทรัพย์และหนี้สินดำเนินงาน</t>
  </si>
  <si>
    <t>สินทรัพย์ดำเนินงาน ลดลง(เพิ่มขึ้น)</t>
  </si>
  <si>
    <t>สินค้าคงเหลือ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</si>
  <si>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</si>
  <si>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</si>
  <si>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</si>
  <si>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</si>
  <si>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</si>
  <si>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</si>
  <si>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</si>
  <si>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</si>
  <si>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</si>
  <si>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</si>
  <si>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</si>
  <si>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</si>
  <si>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</si>
  <si>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</si>
  <si>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</si>
  <si>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</si>
  <si>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</si>
  <si>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</si>
  <si>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</si>
  <si>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 1 มกราคม</t>
  </si>
  <si>
    <t>ข้อมูลกระแสเงินสดเพิ่มเติม</t>
  </si>
  <si>
    <t>รายการไม่ใช่เงินสด</t>
  </si>
  <si>
    <t>บริษัททำสัญญาเช่าเครื่องจักร อุปกรณ์โรงงานและยานพาหนะ</t>
  </si>
  <si>
    <t>- สัญญาเช่าเงินทุน</t>
  </si>
  <si>
    <t>- สัญญาเช่าดำเนินงานระยะยาว</t>
  </si>
  <si>
    <t>เจ้าหนี้ซื้อทรัพย์สิน</t>
  </si>
  <si>
    <t>งบกระแสเงินสด (ต่อ)</t>
  </si>
  <si>
    <t>14</t>
  </si>
  <si>
    <t>10</t>
  </si>
  <si>
    <t>ณ วันที่ 30 มิถุนายน 2569</t>
  </si>
  <si>
    <t>สำหรับงวด 6 เดือน สิ้นสุดวันที่ 30 มิถุนายน 2569 (ยังไม่ได้ตรวจสอบ/สอบทานแล้ว)</t>
  </si>
  <si>
    <t>สำหรับงวด 3 เดือนและ 6 เดือน สิ้นสุดวันที่ 30 มิถุนายน 2569 (ยังไม่ได้ตรวจสอบ/สอบทานแล้ว)</t>
  </si>
  <si>
    <t>สามเดือน</t>
  </si>
  <si>
    <t>หกเดือน</t>
  </si>
  <si>
    <t>จ่ายเงินปันผล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</si>
  <si>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</si>
  <si>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</si>
  <si>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</si>
  <si>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เงินปันผลจ่าย</t>
  </si>
  <si>
    <t>เงินสดรับจากเงินกู้จากสถาบันการเงิน</t>
  </si>
  <si>
    <t>ค่าเผื่อผลขาดทุนด้านเครดิตที่คาดว่าจะเกิดขึ้น</t>
  </si>
  <si>
    <t>เงินรับคืนภาษีเงินได้</t>
  </si>
  <si>
    <t>หุ้นสามัญ 316,663,445 หุ้น มูลค่าหุ้นละ 0.50 บาท</t>
  </si>
  <si>
    <t>16</t>
  </si>
  <si>
    <t>30 มิถุนายน 2569</t>
  </si>
  <si>
    <t>31 ธันวาคม 2568</t>
  </si>
  <si>
    <t>ค่าใช้จ่ายผลประโยชน์พนักงาน</t>
  </si>
  <si>
    <t>(กำไร)ขาดทุนจากอัตราแลกเปลี่ยนเงินตราต่างประเทศยังไม่เกิดขึ้น</t>
  </si>
  <si>
    <t>ลูกหนี้การค้าและลูกหนี้อื่น</t>
  </si>
  <si>
    <t>เจ้าหนี้การค้าและเจ้าหนี้อื่น</t>
  </si>
  <si>
    <t>(หน่วย: บาท)</t>
  </si>
  <si>
    <t>สอบทานแล้ว)</t>
  </si>
  <si>
    <t>กำไรจากกิจกรรมดำเนินงาน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</si>
</sst>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[$€-2]* #,##0.00_-;\-[$€-2]* #,##0.00_-;_-[$€-2]* &quot;-&quot;??_-"/>
    <numFmt numFmtId="190" formatCode="_(* #,##0_);_(* \(#,##0\);_(* &quot;-&quot;??_);_(@_)"/>
    <numFmt numFmtId="191" formatCode="#,##0\ ;\(#,##0\)"/>
    <numFmt numFmtId="192" formatCode="#,##0.00\ ;\(#,##0.00\)"/>
    <numFmt numFmtId="193" formatCode="_(* #,##0.000_);_(* \(#,##0.000\);_(* &quot;-&quot;??_);_(@_)"/>
    <numFmt numFmtId="194" formatCode="_-* #,##0_-;\-* #,##0_-;_-* &quot;-&quot;??_-;_-@_-"/>
    <numFmt numFmtId="195" formatCode="_-* #,##0_-;\(#,##0\);_-* &quot;-&quot;??_-;_-@_-"/>
    <numFmt numFmtId="196" formatCode="_-* #,##0.00_-;\(#,##0.00\);_-* &quot;-&quot;??_-;_-@_-"/>
    <numFmt numFmtId="197" formatCode="#,##0.00;\(#,##0.00\)"/>
    <numFmt numFmtId="198" formatCode="_(* #,##0.00_);_(* \(#,##0.00\);_(* &quot;-&quot;_);_(@_)"/>
    <numFmt numFmtId="199" formatCode="_-* #,##0.00_-;\(#,##0.00\)_-;_-* &quot;-&quot;??_-;_-@_-"/>
    <numFmt numFmtId="200" formatCode="_-* #,##0.0000_-;\(#,##0.0000\);_-* &quot;-&quot;??_-;_-@_-"/>
  </numFmts>
  <fonts count="22" x14ac:knownFonts="1"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color theme="1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16"/>
      <name val="Cordia New"/>
      <family val="2"/>
      <charset val="222"/>
    </font>
    <font>
      <sz val="12"/>
      <name val="BrowalliaUPC"/>
      <family val="2"/>
      <charset val="222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b/>
      <sz val="16"/>
      <color theme="1"/>
      <name val="Angsana New"/>
      <family val="1"/>
    </font>
    <font>
      <sz val="12"/>
      <name val="Helv"/>
      <charset val="222"/>
    </font>
    <font>
      <sz val="15"/>
      <name val="AngsanaUPC"/>
      <family val="1"/>
      <charset val="22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5" fillId="0" borderId="0"/>
    <xf numFmtId="189" fontId="1" fillId="0" borderId="0"/>
    <xf numFmtId="43" fontId="4" fillId="0" borderId="0" applyFont="0" applyFill="0" applyBorder="0" applyAlignment="0" applyProtection="0"/>
    <xf numFmtId="0" fontId="9" fillId="0" borderId="0"/>
    <xf numFmtId="188" fontId="4" fillId="0" borderId="0" applyFont="0" applyFill="0" applyBorder="0" applyAlignment="0" applyProtection="0"/>
    <xf numFmtId="0" fontId="10" fillId="0" borderId="0"/>
    <xf numFmtId="0" fontId="13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49" fontId="14" fillId="0" borderId="0"/>
    <xf numFmtId="43" fontId="4" fillId="0" borderId="0" applyFont="0" applyFill="0" applyBorder="0" applyAlignment="0" applyProtection="0"/>
    <xf numFmtId="0" fontId="15" fillId="0" borderId="0"/>
    <xf numFmtId="188" fontId="10" fillId="0" borderId="0" applyFont="0" applyFill="0" applyBorder="0" applyAlignment="0" applyProtection="0"/>
    <xf numFmtId="0" fontId="4" fillId="0" borderId="0"/>
    <xf numFmtId="0" fontId="16" fillId="0" borderId="0"/>
    <xf numFmtId="39" fontId="19" fillId="0" borderId="0"/>
  </cellStyleXfs>
  <cellXfs count="222">
    <xf numFmtId="0" fontId="0" fillId="0" borderId="0" xfId="0"/>
    <xf numFmtId="0" fontId="2" fillId="0" borderId="0" xfId="0" applyFont="1"/>
    <xf numFmtId="0" fontId="1" fillId="0" borderId="0" xfId="0" applyFont="1"/>
    <xf numFmtId="188" fontId="1" fillId="0" borderId="0" xfId="6" applyNumberFormat="1" applyFont="1" applyFill="1" applyBorder="1" applyAlignment="1">
      <alignment horizontal="right"/>
    </xf>
    <xf numFmtId="190" fontId="8" fillId="0" borderId="0" xfId="6" applyNumberFormat="1" applyFont="1" applyFill="1" applyAlignment="1">
      <alignment horizontal="right"/>
    </xf>
    <xf numFmtId="188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Alignment="1">
      <alignment horizontal="right"/>
    </xf>
    <xf numFmtId="190" fontId="1" fillId="0" borderId="0" xfId="6" applyNumberFormat="1" applyFont="1" applyFill="1" applyBorder="1" applyAlignment="1"/>
    <xf numFmtId="190" fontId="1" fillId="0" borderId="0" xfId="2" applyNumberFormat="1" applyFont="1" applyFill="1" applyAlignment="1"/>
    <xf numFmtId="190" fontId="8" fillId="0" borderId="0" xfId="6" applyNumberFormat="1" applyFont="1" applyFill="1" applyBorder="1" applyAlignment="1"/>
    <xf numFmtId="188" fontId="1" fillId="0" borderId="0" xfId="6" applyNumberFormat="1" applyFont="1" applyFill="1" applyBorder="1" applyAlignment="1"/>
    <xf numFmtId="0" fontId="1" fillId="0" borderId="0" xfId="1" applyFont="1" applyFill="1" applyAlignment="1"/>
    <xf numFmtId="190" fontId="3" fillId="0" borderId="0" xfId="8" applyNumberFormat="1" applyFont="1" applyFill="1" applyAlignment="1"/>
    <xf numFmtId="190" fontId="8" fillId="0" borderId="1" xfId="8" applyNumberFormat="1" applyFont="1" applyFill="1" applyBorder="1" applyAlignment="1"/>
    <xf numFmtId="190" fontId="8" fillId="0" borderId="0" xfId="8" applyNumberFormat="1" applyFont="1" applyFill="1" applyBorder="1" applyAlignment="1"/>
    <xf numFmtId="190" fontId="1" fillId="0" borderId="0" xfId="8" applyNumberFormat="1" applyFont="1" applyFill="1" applyBorder="1" applyAlignment="1"/>
    <xf numFmtId="190" fontId="8" fillId="0" borderId="0" xfId="8" applyNumberFormat="1" applyFont="1" applyFill="1" applyBorder="1" applyAlignment="1">
      <alignment horizontal="center"/>
    </xf>
    <xf numFmtId="190" fontId="1" fillId="0" borderId="0" xfId="8" applyNumberFormat="1" applyFont="1" applyFill="1" applyBorder="1" applyAlignment="1">
      <alignment horizontal="center"/>
    </xf>
    <xf numFmtId="190" fontId="3" fillId="0" borderId="0" xfId="8" applyNumberFormat="1" applyFont="1" applyFill="1" applyBorder="1" applyAlignment="1"/>
    <xf numFmtId="190" fontId="2" fillId="0" borderId="0" xfId="8" applyNumberFormat="1" applyFont="1" applyFill="1" applyBorder="1" applyAlignment="1"/>
    <xf numFmtId="190" fontId="1" fillId="0" borderId="1" xfId="8" applyNumberFormat="1" applyFont="1" applyFill="1" applyBorder="1" applyAlignment="1"/>
    <xf numFmtId="190" fontId="2" fillId="0" borderId="5" xfId="8" applyNumberFormat="1" applyFont="1" applyFill="1" applyBorder="1" applyAlignment="1"/>
    <xf numFmtId="190" fontId="8" fillId="0" borderId="6" xfId="8" applyNumberFormat="1" applyFont="1" applyFill="1" applyBorder="1" applyAlignment="1"/>
    <xf numFmtId="190" fontId="1" fillId="0" borderId="6" xfId="8" applyNumberFormat="1" applyFont="1" applyFill="1" applyBorder="1" applyAlignment="1"/>
    <xf numFmtId="0" fontId="1" fillId="2" borderId="0" xfId="12" applyFill="1"/>
    <xf numFmtId="0" fontId="1" fillId="2" borderId="0" xfId="12" applyFill="1" applyAlignment="1">
      <alignment horizontal="center"/>
    </xf>
    <xf numFmtId="38" fontId="1" fillId="2" borderId="0" xfId="12" applyNumberFormat="1" applyFill="1"/>
    <xf numFmtId="191" fontId="1" fillId="2" borderId="0" xfId="12" applyNumberFormat="1" applyFill="1"/>
    <xf numFmtId="194" fontId="2" fillId="0" borderId="0" xfId="13" applyNumberFormat="1" applyFont="1" applyFill="1" applyBorder="1" applyAlignment="1">
      <alignment horizontal="center" vertical="center"/>
    </xf>
    <xf numFmtId="0" fontId="2" fillId="2" borderId="0" xfId="12" applyFont="1" applyFill="1"/>
    <xf numFmtId="190" fontId="2" fillId="0" borderId="0" xfId="1" applyNumberFormat="1" applyFont="1" applyFill="1" applyBorder="1"/>
    <xf numFmtId="195" fontId="1" fillId="0" borderId="0" xfId="1" applyNumberFormat="1" applyFont="1" applyFill="1" applyBorder="1"/>
    <xf numFmtId="195" fontId="8" fillId="0" borderId="0" xfId="1" applyNumberFormat="1" applyFont="1" applyFill="1" applyBorder="1"/>
    <xf numFmtId="195" fontId="2" fillId="0" borderId="4" xfId="1" applyNumberFormat="1" applyFont="1" applyFill="1" applyBorder="1"/>
    <xf numFmtId="0" fontId="1" fillId="0" borderId="0" xfId="1" applyFont="1" applyAlignment="1">
      <alignment horizontal="right"/>
    </xf>
    <xf numFmtId="190" fontId="3" fillId="0" borderId="0" xfId="15" applyNumberFormat="1" applyFont="1" applyFill="1" applyBorder="1" applyAlignment="1"/>
    <xf numFmtId="190" fontId="2" fillId="0" borderId="0" xfId="15" applyNumberFormat="1" applyFont="1" applyFill="1" applyBorder="1" applyAlignment="1"/>
    <xf numFmtId="190" fontId="8" fillId="0" borderId="0" xfId="15" applyNumberFormat="1" applyFont="1" applyFill="1" applyBorder="1" applyAlignment="1"/>
    <xf numFmtId="190" fontId="1" fillId="0" borderId="0" xfId="15" applyNumberFormat="1" applyFont="1" applyFill="1" applyBorder="1" applyAlignment="1"/>
    <xf numFmtId="192" fontId="1" fillId="0" borderId="0" xfId="1" applyNumberFormat="1" applyFont="1" applyFill="1" applyBorder="1" applyAlignment="1"/>
    <xf numFmtId="197" fontId="1" fillId="0" borderId="0" xfId="1" applyNumberFormat="1" applyFont="1" applyFill="1" applyAlignment="1"/>
    <xf numFmtId="4" fontId="2" fillId="0" borderId="0" xfId="1" applyNumberFormat="1" applyFont="1" applyFill="1" applyBorder="1" applyAlignment="1"/>
    <xf numFmtId="190" fontId="8" fillId="0" borderId="1" xfId="15" applyNumberFormat="1" applyFont="1" applyFill="1" applyBorder="1" applyAlignment="1"/>
    <xf numFmtId="4" fontId="2" fillId="0" borderId="0" xfId="1" applyNumberFormat="1" applyFont="1" applyFill="1" applyAlignment="1"/>
    <xf numFmtId="4" fontId="1" fillId="0" borderId="0" xfId="1" applyNumberFormat="1" applyFont="1" applyFill="1" applyAlignment="1"/>
    <xf numFmtId="187" fontId="12" fillId="0" borderId="0" xfId="17" applyNumberFormat="1" applyFont="1" applyFill="1" applyBorder="1" applyAlignment="1">
      <alignment horizontal="right"/>
    </xf>
    <xf numFmtId="187" fontId="8" fillId="0" borderId="0" xfId="17" applyNumberFormat="1" applyFont="1" applyFill="1" applyBorder="1" applyAlignment="1">
      <alignment horizontal="right"/>
    </xf>
    <xf numFmtId="198" fontId="12" fillId="0" borderId="0" xfId="17" applyNumberFormat="1" applyFont="1" applyFill="1" applyBorder="1" applyAlignment="1">
      <alignment horizontal="right"/>
    </xf>
    <xf numFmtId="197" fontId="2" fillId="0" borderId="0" xfId="1" applyNumberFormat="1" applyFont="1" applyFill="1" applyAlignment="1"/>
    <xf numFmtId="190" fontId="2" fillId="0" borderId="2" xfId="15" applyNumberFormat="1" applyFont="1" applyFill="1" applyBorder="1" applyAlignment="1"/>
    <xf numFmtId="190" fontId="2" fillId="0" borderId="0" xfId="6" applyNumberFormat="1" applyFont="1" applyFill="1" applyAlignment="1"/>
    <xf numFmtId="190" fontId="2" fillId="0" borderId="0" xfId="6" applyNumberFormat="1" applyFont="1" applyFill="1" applyBorder="1" applyAlignment="1"/>
    <xf numFmtId="190" fontId="2" fillId="0" borderId="3" xfId="15" applyNumberFormat="1" applyFont="1" applyFill="1" applyBorder="1" applyAlignment="1"/>
    <xf numFmtId="190" fontId="2" fillId="0" borderId="4" xfId="15" applyNumberFormat="1" applyFont="1" applyFill="1" applyBorder="1" applyAlignment="1"/>
    <xf numFmtId="192" fontId="8" fillId="0" borderId="0" xfId="1" applyNumberFormat="1" applyFont="1" applyFill="1" applyAlignment="1"/>
    <xf numFmtId="190" fontId="2" fillId="0" borderId="0" xfId="8" applyNumberFormat="1" applyFont="1" applyFill="1" applyAlignment="1"/>
    <xf numFmtId="190" fontId="1" fillId="0" borderId="0" xfId="8" applyNumberFormat="1" applyFont="1" applyFill="1" applyAlignment="1"/>
    <xf numFmtId="190" fontId="2" fillId="0" borderId="2" xfId="8" applyNumberFormat="1" applyFont="1" applyFill="1" applyBorder="1" applyAlignment="1">
      <alignment horizontal="center"/>
    </xf>
    <xf numFmtId="195" fontId="2" fillId="0" borderId="0" xfId="1" applyNumberFormat="1" applyFont="1" applyFill="1" applyBorder="1"/>
    <xf numFmtId="0" fontId="2" fillId="0" borderId="0" xfId="12" applyFont="1" applyAlignment="1">
      <alignment horizontal="left"/>
    </xf>
    <xf numFmtId="0" fontId="2" fillId="0" borderId="0" xfId="12" applyFont="1" applyAlignment="1">
      <alignment horizontal="center"/>
    </xf>
    <xf numFmtId="0" fontId="1" fillId="0" borderId="0" xfId="12"/>
    <xf numFmtId="0" fontId="1" fillId="0" borderId="0" xfId="12" applyAlignment="1">
      <alignment horizontal="center"/>
    </xf>
    <xf numFmtId="38" fontId="1" fillId="0" borderId="0" xfId="12" applyNumberFormat="1"/>
    <xf numFmtId="191" fontId="1" fillId="0" borderId="0" xfId="12" applyNumberFormat="1"/>
    <xf numFmtId="194" fontId="1" fillId="0" borderId="0" xfId="13" applyNumberFormat="1" applyFont="1" applyFill="1" applyBorder="1"/>
    <xf numFmtId="49" fontId="2" fillId="0" borderId="0" xfId="12" applyNumberFormat="1" applyFont="1" applyAlignment="1">
      <alignment horizontal="right"/>
    </xf>
    <xf numFmtId="0" fontId="2" fillId="0" borderId="0" xfId="12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12" applyFont="1"/>
    <xf numFmtId="194" fontId="2" fillId="0" borderId="0" xfId="1" applyNumberFormat="1" applyFont="1" applyFill="1" applyBorder="1"/>
    <xf numFmtId="194" fontId="2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37" fontId="1" fillId="0" borderId="0" xfId="1" applyNumberFormat="1" applyFont="1" applyFill="1" applyBorder="1" applyAlignment="1"/>
    <xf numFmtId="0" fontId="1" fillId="0" borderId="0" xfId="5" applyNumberForma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0" fontId="1" fillId="0" borderId="0" xfId="12" quotePrefix="1" applyAlignment="1">
      <alignment horizontal="center"/>
    </xf>
    <xf numFmtId="0" fontId="8" fillId="0" borderId="0" xfId="12" applyFont="1"/>
    <xf numFmtId="191" fontId="8" fillId="0" borderId="0" xfId="12" applyNumberFormat="1" applyFont="1"/>
    <xf numFmtId="194" fontId="1" fillId="0" borderId="0" xfId="1" applyNumberFormat="1" applyFont="1" applyFill="1" applyBorder="1"/>
    <xf numFmtId="37" fontId="1" fillId="0" borderId="0" xfId="1" applyNumberFormat="1" applyFont="1" applyFill="1" applyBorder="1"/>
    <xf numFmtId="197" fontId="17" fillId="0" borderId="0" xfId="19" applyNumberFormat="1" applyFont="1"/>
    <xf numFmtId="0" fontId="17" fillId="0" borderId="0" xfId="12" applyFont="1" applyAlignment="1">
      <alignment horizontal="left"/>
    </xf>
    <xf numFmtId="49" fontId="7" fillId="0" borderId="0" xfId="12" applyNumberFormat="1" applyFont="1"/>
    <xf numFmtId="0" fontId="2" fillId="0" borderId="1" xfId="12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39" fontId="20" fillId="0" borderId="0" xfId="20" applyFont="1" applyAlignment="1">
      <alignment horizontal="left"/>
    </xf>
    <xf numFmtId="195" fontId="1" fillId="0" borderId="0" xfId="12" applyNumberFormat="1"/>
    <xf numFmtId="0" fontId="11" fillId="0" borderId="0" xfId="19" applyFont="1"/>
    <xf numFmtId="190" fontId="8" fillId="0" borderId="0" xfId="6" applyNumberFormat="1" applyFont="1" applyFill="1" applyBorder="1" applyAlignment="1">
      <alignment horizontal="right"/>
    </xf>
    <xf numFmtId="194" fontId="1" fillId="0" borderId="0" xfId="1" applyNumberFormat="1" applyFont="1" applyFill="1" applyBorder="1" applyAlignment="1"/>
    <xf numFmtId="190" fontId="1" fillId="0" borderId="0" xfId="1" applyNumberFormat="1" applyFont="1" applyFill="1" applyBorder="1"/>
    <xf numFmtId="189" fontId="2" fillId="0" borderId="1" xfId="7" applyNumberFormat="1" applyFont="1" applyBorder="1" applyAlignment="1">
      <alignment horizontal="right"/>
    </xf>
    <xf numFmtId="0" fontId="1" fillId="0" borderId="1" xfId="12" applyBorder="1"/>
    <xf numFmtId="49" fontId="7" fillId="0" borderId="1" xfId="12" applyNumberFormat="1" applyFont="1" applyBorder="1"/>
    <xf numFmtId="0" fontId="17" fillId="0" borderId="0" xfId="3" quotePrefix="1" applyFont="1"/>
    <xf numFmtId="0" fontId="2" fillId="0" borderId="0" xfId="3" quotePrefix="1" applyFont="1"/>
    <xf numFmtId="0" fontId="3" fillId="0" borderId="0" xfId="3" quotePrefix="1" applyFont="1"/>
    <xf numFmtId="0" fontId="1" fillId="0" borderId="0" xfId="3"/>
    <xf numFmtId="0" fontId="1" fillId="0" borderId="0" xfId="3" applyAlignment="1">
      <alignment horizontal="center"/>
    </xf>
    <xf numFmtId="0" fontId="8" fillId="0" borderId="0" xfId="3" applyFont="1"/>
    <xf numFmtId="0" fontId="2" fillId="0" borderId="0" xfId="3" applyFont="1"/>
    <xf numFmtId="0" fontId="8" fillId="0" borderId="1" xfId="3" applyFont="1" applyBorder="1"/>
    <xf numFmtId="189" fontId="2" fillId="0" borderId="1" xfId="7" applyNumberFormat="1" applyFont="1" applyBorder="1"/>
    <xf numFmtId="0" fontId="1" fillId="0" borderId="1" xfId="3" applyBorder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49" fontId="2" fillId="0" borderId="0" xfId="5" applyNumberFormat="1" applyFont="1" applyAlignment="1">
      <alignment horizontal="center"/>
    </xf>
    <xf numFmtId="49" fontId="2" fillId="0" borderId="0" xfId="3" applyNumberFormat="1" applyFont="1" applyAlignment="1">
      <alignment horizontal="center"/>
    </xf>
    <xf numFmtId="0" fontId="1" fillId="0" borderId="0" xfId="3" quotePrefix="1" applyAlignment="1">
      <alignment horizontal="center"/>
    </xf>
    <xf numFmtId="190" fontId="2" fillId="0" borderId="0" xfId="3" applyNumberFormat="1" applyFont="1"/>
    <xf numFmtId="49" fontId="1" fillId="0" borderId="0" xfId="3" applyNumberFormat="1" applyAlignment="1">
      <alignment horizontal="center"/>
    </xf>
    <xf numFmtId="190" fontId="8" fillId="0" borderId="0" xfId="8" applyNumberFormat="1" applyFont="1" applyFill="1" applyAlignment="1"/>
    <xf numFmtId="190" fontId="1" fillId="0" borderId="0" xfId="3" applyNumberFormat="1"/>
    <xf numFmtId="0" fontId="2" fillId="0" borderId="0" xfId="3" applyFont="1" applyAlignment="1">
      <alignment horizontal="left"/>
    </xf>
    <xf numFmtId="0" fontId="1" fillId="0" borderId="0" xfId="3" quotePrefix="1" applyAlignment="1">
      <alignment horizontal="left"/>
    </xf>
    <xf numFmtId="0" fontId="1" fillId="0" borderId="0" xfId="3" applyAlignment="1">
      <alignment horizontal="left"/>
    </xf>
    <xf numFmtId="0" fontId="1" fillId="0" borderId="0" xfId="0" quotePrefix="1" applyFont="1"/>
    <xf numFmtId="190" fontId="3" fillId="0" borderId="1" xfId="8" applyNumberFormat="1" applyFont="1" applyFill="1" applyBorder="1"/>
    <xf numFmtId="190" fontId="2" fillId="0" borderId="1" xfId="8" applyNumberFormat="1" applyFont="1" applyFill="1" applyBorder="1"/>
    <xf numFmtId="0" fontId="2" fillId="0" borderId="0" xfId="9" applyFont="1"/>
    <xf numFmtId="43" fontId="3" fillId="0" borderId="0" xfId="3" applyNumberFormat="1" applyFont="1"/>
    <xf numFmtId="193" fontId="1" fillId="0" borderId="5" xfId="3" applyNumberFormat="1" applyBorder="1"/>
    <xf numFmtId="193" fontId="1" fillId="0" borderId="0" xfId="3" applyNumberFormat="1"/>
    <xf numFmtId="49" fontId="8" fillId="0" borderId="0" xfId="3" applyNumberFormat="1" applyFont="1" applyAlignment="1">
      <alignment horizontal="center"/>
    </xf>
    <xf numFmtId="190" fontId="8" fillId="0" borderId="0" xfId="3" applyNumberFormat="1" applyFont="1"/>
    <xf numFmtId="43" fontId="8" fillId="0" borderId="0" xfId="3" applyNumberFormat="1" applyFont="1"/>
    <xf numFmtId="49" fontId="17" fillId="0" borderId="0" xfId="14" applyFont="1"/>
    <xf numFmtId="49" fontId="2" fillId="0" borderId="0" xfId="14" applyFont="1"/>
    <xf numFmtId="49" fontId="3" fillId="0" borderId="0" xfId="14" applyFont="1"/>
    <xf numFmtId="196" fontId="1" fillId="0" borderId="0" xfId="0" applyNumberFormat="1" applyFont="1"/>
    <xf numFmtId="0" fontId="18" fillId="0" borderId="0" xfId="19" applyFont="1"/>
    <xf numFmtId="196" fontId="1" fillId="0" borderId="0" xfId="0" applyNumberFormat="1" applyFont="1" applyAlignment="1">
      <alignment horizontal="center"/>
    </xf>
    <xf numFmtId="37" fontId="6" fillId="0" borderId="0" xfId="4" applyNumberFormat="1" applyFont="1"/>
    <xf numFmtId="37" fontId="7" fillId="0" borderId="0" xfId="4" applyNumberFormat="1" applyFont="1"/>
    <xf numFmtId="37" fontId="7" fillId="0" borderId="0" xfId="4" applyNumberFormat="1" applyFont="1" applyAlignment="1">
      <alignment horizontal="right"/>
    </xf>
    <xf numFmtId="2" fontId="2" fillId="0" borderId="0" xfId="0" applyNumberFormat="1" applyFont="1"/>
    <xf numFmtId="49" fontId="8" fillId="0" borderId="1" xfId="5" quotePrefix="1" applyNumberFormat="1" applyFont="1" applyBorder="1" applyAlignment="1">
      <alignment horizontal="center"/>
    </xf>
    <xf numFmtId="49" fontId="1" fillId="0" borderId="1" xfId="5" applyNumberFormat="1" applyBorder="1" applyAlignment="1">
      <alignment horizontal="center"/>
    </xf>
    <xf numFmtId="0" fontId="1" fillId="0" borderId="0" xfId="0" quotePrefix="1" applyFont="1" applyAlignment="1">
      <alignment horizontal="left"/>
    </xf>
    <xf numFmtId="196" fontId="2" fillId="0" borderId="0" xfId="0" applyNumberFormat="1" applyFont="1"/>
    <xf numFmtId="191" fontId="3" fillId="0" borderId="0" xfId="0" applyNumberFormat="1" applyFont="1"/>
    <xf numFmtId="49" fontId="1" fillId="0" borderId="0" xfId="5" applyNumberFormat="1" applyAlignment="1">
      <alignment horizontal="center"/>
    </xf>
    <xf numFmtId="190" fontId="2" fillId="0" borderId="0" xfId="0" applyNumberFormat="1" applyFont="1"/>
    <xf numFmtId="190" fontId="2" fillId="0" borderId="0" xfId="0" applyNumberFormat="1" applyFont="1" applyAlignment="1">
      <alignment horizontal="left"/>
    </xf>
    <xf numFmtId="190" fontId="1" fillId="0" borderId="0" xfId="0" applyNumberFormat="1" applyFont="1"/>
    <xf numFmtId="190" fontId="1" fillId="0" borderId="0" xfId="0" quotePrefix="1" applyNumberFormat="1" applyFont="1" applyAlignment="1">
      <alignment horizontal="left"/>
    </xf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center"/>
    </xf>
    <xf numFmtId="192" fontId="1" fillId="0" borderId="0" xfId="0" applyNumberFormat="1" applyFont="1"/>
    <xf numFmtId="196" fontId="8" fillId="0" borderId="0" xfId="0" applyNumberFormat="1" applyFont="1"/>
    <xf numFmtId="190" fontId="2" fillId="0" borderId="0" xfId="0" quotePrefix="1" applyNumberFormat="1" applyFont="1" applyAlignment="1">
      <alignment horizontal="left"/>
    </xf>
    <xf numFmtId="196" fontId="3" fillId="0" borderId="0" xfId="0" applyNumberFormat="1" applyFont="1"/>
    <xf numFmtId="0" fontId="2" fillId="0" borderId="0" xfId="16" applyFont="1" applyAlignment="1">
      <alignment horizontal="left"/>
    </xf>
    <xf numFmtId="0" fontId="2" fillId="0" borderId="0" xfId="10" applyFont="1"/>
    <xf numFmtId="0" fontId="12" fillId="0" borderId="0" xfId="10" applyFont="1"/>
    <xf numFmtId="187" fontId="12" fillId="0" borderId="0" xfId="10" applyNumberFormat="1" applyFont="1" applyAlignment="1">
      <alignment horizontal="right"/>
    </xf>
    <xf numFmtId="190" fontId="1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right" shrinkToFit="1"/>
    </xf>
    <xf numFmtId="49" fontId="1" fillId="0" borderId="0" xfId="0" quotePrefix="1" applyNumberFormat="1" applyFont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200" fontId="3" fillId="0" borderId="0" xfId="0" applyNumberFormat="1" applyFont="1"/>
    <xf numFmtId="190" fontId="2" fillId="0" borderId="0" xfId="0" applyNumberFormat="1" applyFont="1" applyAlignment="1">
      <alignment horizontal="right"/>
    </xf>
    <xf numFmtId="0" fontId="8" fillId="0" borderId="0" xfId="0" applyFont="1"/>
    <xf numFmtId="3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18" applyFont="1"/>
    <xf numFmtId="190" fontId="2" fillId="0" borderId="0" xfId="0" applyNumberFormat="1" applyFont="1" applyAlignment="1">
      <alignment horizontal="center"/>
    </xf>
    <xf numFmtId="191" fontId="8" fillId="0" borderId="0" xfId="0" applyNumberFormat="1" applyFont="1"/>
    <xf numFmtId="199" fontId="1" fillId="0" borderId="0" xfId="0" applyNumberFormat="1" applyFont="1"/>
    <xf numFmtId="0" fontId="1" fillId="0" borderId="0" xfId="0" applyFont="1" applyAlignment="1">
      <alignment horizontal="center"/>
    </xf>
    <xf numFmtId="195" fontId="8" fillId="0" borderId="0" xfId="0" applyNumberFormat="1" applyFont="1"/>
    <xf numFmtId="195" fontId="1" fillId="0" borderId="0" xfId="0" applyNumberFormat="1" applyFont="1"/>
    <xf numFmtId="0" fontId="1" fillId="0" borderId="0" xfId="18" quotePrefix="1" applyFont="1"/>
    <xf numFmtId="43" fontId="3" fillId="0" borderId="0" xfId="0" applyNumberFormat="1" applyFont="1"/>
    <xf numFmtId="43" fontId="2" fillId="0" borderId="0" xfId="0" applyNumberFormat="1" applyFont="1"/>
    <xf numFmtId="0" fontId="17" fillId="0" borderId="0" xfId="3" applyFont="1"/>
    <xf numFmtId="0" fontId="3" fillId="0" borderId="0" xfId="3" applyFont="1"/>
    <xf numFmtId="0" fontId="17" fillId="0" borderId="0" xfId="0" applyFont="1"/>
    <xf numFmtId="0" fontId="3" fillId="0" borderId="0" xfId="0" applyFont="1"/>
    <xf numFmtId="189" fontId="17" fillId="0" borderId="0" xfId="4" applyNumberFormat="1" applyFont="1"/>
    <xf numFmtId="189" fontId="6" fillId="0" borderId="0" xfId="5" applyFont="1"/>
    <xf numFmtId="189" fontId="7" fillId="0" borderId="0" xfId="5" applyFont="1"/>
    <xf numFmtId="189" fontId="2" fillId="0" borderId="0" xfId="4" applyNumberFormat="1" applyFont="1"/>
    <xf numFmtId="189" fontId="2" fillId="0" borderId="1" xfId="5" applyFont="1" applyBorder="1" applyAlignment="1">
      <alignment horizontal="right"/>
    </xf>
    <xf numFmtId="0" fontId="2" fillId="0" borderId="0" xfId="0" applyFont="1" applyAlignment="1">
      <alignment horizontal="center"/>
    </xf>
    <xf numFmtId="0" fontId="21" fillId="0" borderId="0" xfId="5" quotePrefix="1" applyNumberFormat="1" applyFont="1" applyAlignment="1">
      <alignment horizontal="center"/>
    </xf>
    <xf numFmtId="0" fontId="8" fillId="0" borderId="0" xfId="5" quotePrefix="1" applyNumberFormat="1" applyFont="1" applyAlignment="1">
      <alignment horizontal="center"/>
    </xf>
    <xf numFmtId="190" fontId="8" fillId="0" borderId="0" xfId="0" applyNumberFormat="1" applyFont="1" applyAlignment="1">
      <alignment horizontal="right"/>
    </xf>
    <xf numFmtId="191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88" fontId="1" fillId="0" borderId="0" xfId="0" applyNumberFormat="1" applyFont="1" applyAlignment="1">
      <alignment horizontal="right"/>
    </xf>
    <xf numFmtId="0" fontId="1" fillId="0" borderId="0" xfId="0" quotePrefix="1" applyFont="1" applyAlignment="1">
      <alignment horizontal="center"/>
    </xf>
    <xf numFmtId="190" fontId="2" fillId="0" borderId="3" xfId="0" applyNumberFormat="1" applyFont="1" applyBorder="1" applyAlignment="1">
      <alignment horizontal="right"/>
    </xf>
    <xf numFmtId="188" fontId="2" fillId="0" borderId="0" xfId="0" applyNumberFormat="1" applyFont="1" applyAlignment="1">
      <alignment horizontal="right"/>
    </xf>
    <xf numFmtId="190" fontId="3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190" fontId="2" fillId="0" borderId="3" xfId="0" applyNumberFormat="1" applyFont="1" applyBorder="1"/>
    <xf numFmtId="188" fontId="2" fillId="0" borderId="0" xfId="0" applyNumberFormat="1" applyFont="1"/>
    <xf numFmtId="190" fontId="2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192" fontId="1" fillId="0" borderId="0" xfId="0" applyNumberFormat="1" applyFont="1" applyAlignment="1">
      <alignment horizontal="right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quotePrefix="1" applyFont="1" applyAlignment="1">
      <alignment horizontal="left"/>
    </xf>
    <xf numFmtId="0" fontId="8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90" fontId="8" fillId="0" borderId="0" xfId="0" applyNumberFormat="1" applyFont="1" applyAlignment="1">
      <alignment horizontal="left"/>
    </xf>
    <xf numFmtId="188" fontId="1" fillId="0" borderId="0" xfId="0" applyNumberFormat="1" applyFont="1"/>
    <xf numFmtId="0" fontId="1" fillId="0" borderId="0" xfId="3" quotePrefix="1"/>
    <xf numFmtId="190" fontId="8" fillId="0" borderId="5" xfId="0" applyNumberFormat="1" applyFont="1" applyBorder="1" applyAlignment="1">
      <alignment horizontal="right"/>
    </xf>
    <xf numFmtId="190" fontId="1" fillId="0" borderId="5" xfId="0" applyNumberFormat="1" applyFont="1" applyBorder="1" applyAlignment="1">
      <alignment horizontal="right"/>
    </xf>
    <xf numFmtId="190" fontId="8" fillId="0" borderId="1" xfId="0" applyNumberFormat="1" applyFont="1" applyBorder="1"/>
    <xf numFmtId="190" fontId="1" fillId="0" borderId="1" xfId="0" applyNumberFormat="1" applyFont="1" applyBorder="1"/>
    <xf numFmtId="3" fontId="1" fillId="0" borderId="0" xfId="0" applyNumberFormat="1" applyFont="1"/>
    <xf numFmtId="188" fontId="8" fillId="0" borderId="0" xfId="0" applyNumberFormat="1" applyFont="1"/>
    <xf numFmtId="188" fontId="8" fillId="0" borderId="0" xfId="0" applyNumberFormat="1" applyFont="1" applyAlignment="1">
      <alignment horizontal="right"/>
    </xf>
    <xf numFmtId="0" fontId="3" fillId="0" borderId="1" xfId="3" applyFont="1" applyBorder="1" applyAlignment="1">
      <alignment horizontal="center"/>
    </xf>
    <xf numFmtId="190" fontId="2" fillId="0" borderId="1" xfId="0" applyNumberFormat="1" applyFont="1" applyBorder="1" applyAlignment="1">
      <alignment horizontal="center" vertical="top" wrapText="1"/>
    </xf>
  </cellXfs>
  <cellStyles count="21">
    <cellStyle name="Comma" xfId="1" builtinId="3"/>
    <cellStyle name="Comma 10" xfId="15" xr:uid="{98636000-E112-41E4-90B4-14AE3697F32B}"/>
    <cellStyle name="Comma 2 3 6 2" xfId="17" xr:uid="{B73F4A04-16DE-403D-B7A1-43C64C58611F}"/>
    <cellStyle name="Comma_Chg in share 2" xfId="13" xr:uid="{1E5CFF3B-7D7A-4999-89D9-B25E8819ECF9}"/>
    <cellStyle name="Comma_FOCUS.Lead Q2'09" xfId="8" xr:uid="{A39DCEB6-83A3-4A1D-8C38-78ECFCFD09C1}"/>
    <cellStyle name="Comma_PCGLead Q2'07" xfId="6" xr:uid="{957D66DA-D548-4D36-AF5E-B10317EDFFC0}"/>
    <cellStyle name="Normal" xfId="0" builtinId="0"/>
    <cellStyle name="Normal 10 3" xfId="9" xr:uid="{D83E9344-8A8D-44B0-8F72-279A66F7CAE3}"/>
    <cellStyle name="Normal 2 3 8" xfId="19" xr:uid="{E61E0A3F-8842-4E5C-8B19-6177F3F90C30}"/>
    <cellStyle name="Normal 3" xfId="4" xr:uid="{BE68EED1-C290-41FB-8BA6-C77B4EF97D29}"/>
    <cellStyle name="Normal 3 10 2 2" xfId="11" xr:uid="{F8661DA0-81F9-4237-8971-1D4C8F34CEEE}"/>
    <cellStyle name="Normal 3 3 2 2" xfId="10" xr:uid="{0D43AFCF-6136-4769-9B5E-0E19C63F5E76}"/>
    <cellStyle name="Normal 6 21" xfId="16" xr:uid="{74AF76C8-681D-4E9B-924D-BA080B5CF6A3}"/>
    <cellStyle name="Normal_FI04-Accounts-A3009t-SS" xfId="14" xr:uid="{EC4A622F-DC7B-433F-81D7-AB0AD453B508}"/>
    <cellStyle name="Normal_FOCUST2" xfId="3" xr:uid="{E552C291-A5F2-4FA2-AA72-EF306CE89AB2}"/>
    <cellStyle name="Normal_FS49" xfId="12" xr:uid="{E8B61489-1C65-4FAF-950C-10E425144F50}"/>
    <cellStyle name="Normal_SK Food 2005 FS" xfId="7" xr:uid="{2CCE227B-D877-4E6A-9CB5-34FF9F4FEE38}"/>
    <cellStyle name="Percent" xfId="2" builtinId="5"/>
    <cellStyle name="ปกติ_Copy of Lead SheetMahajak" xfId="18" xr:uid="{3767AEF1-2D4A-419D-8B45-82C65E30B3D1}"/>
    <cellStyle name="ปกติ_FS49" xfId="5" xr:uid="{792DC7D7-D7B4-470A-AA64-2420DD2DC651}"/>
    <cellStyle name="ปกติ_Sheet1" xfId="20" xr:uid="{3F4DE6F1-9E94-4013-8A14-34AD98EF2A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E6502-4320-48A6-B077-B0DA4D028971}">
  <dimension ref="A1:R71"/>
  <sheetViews>
    <sheetView tabSelected="1" view="pageBreakPreview" zoomScaleNormal="100" zoomScaleSheetLayoutView="100" workbookViewId="0">
      <selection activeCell="O67" sqref="O67"/>
    </sheetView>
  </sheetViews>
  <sheetFormatPr defaultColWidth="9.140625" defaultRowHeight="21.75" x14ac:dyDescent="0.45"/>
  <cols>
    <col min="1" max="2" width="3.140625" style="2" customWidth="1"/>
    <col min="3" max="3" width="3" style="2" customWidth="1"/>
    <col min="4" max="4" width="52.140625" style="2" customWidth="1"/>
    <col min="5" max="5" width="0.85546875" style="2" customWidth="1"/>
    <col min="6" max="6" width="10.5703125" style="2" customWidth="1"/>
    <col min="7" max="7" width="0.85546875" style="2" customWidth="1"/>
    <col min="8" max="8" width="15.7109375" style="165" customWidth="1"/>
    <col min="9" max="9" width="0.85546875" style="2" customWidth="1"/>
    <col min="10" max="10" width="15.7109375" style="2" customWidth="1"/>
    <col min="11" max="11" width="1" style="2" customWidth="1"/>
    <col min="12" max="12" width="8.140625" style="2" customWidth="1"/>
    <col min="13" max="13" width="3.5703125" style="2" customWidth="1"/>
    <col min="14" max="14" width="7.42578125" style="2" customWidth="1"/>
    <col min="15" max="16384" width="9.140625" style="2"/>
  </cols>
  <sheetData>
    <row r="1" spans="1:11" s="167" customFormat="1" ht="24" customHeight="1" x14ac:dyDescent="0.5">
      <c r="A1" s="178" t="s">
        <v>0</v>
      </c>
      <c r="E1" s="102"/>
      <c r="F1" s="102"/>
      <c r="G1" s="102"/>
      <c r="H1" s="179"/>
      <c r="I1" s="102"/>
      <c r="J1" s="102"/>
    </row>
    <row r="2" spans="1:11" s="167" customFormat="1" ht="24" customHeight="1" x14ac:dyDescent="0.5">
      <c r="A2" s="180" t="s">
        <v>1</v>
      </c>
      <c r="E2" s="1"/>
      <c r="F2" s="1"/>
      <c r="G2" s="1"/>
      <c r="H2" s="181"/>
      <c r="I2" s="1"/>
      <c r="J2" s="1"/>
    </row>
    <row r="3" spans="1:11" ht="24" customHeight="1" x14ac:dyDescent="0.5">
      <c r="A3" s="182" t="s">
        <v>117</v>
      </c>
      <c r="E3" s="140"/>
      <c r="F3" s="140"/>
      <c r="G3" s="140"/>
      <c r="H3" s="183"/>
      <c r="I3" s="184"/>
    </row>
    <row r="4" spans="1:11" ht="24" customHeight="1" x14ac:dyDescent="0.45">
      <c r="B4" s="185"/>
      <c r="C4" s="185"/>
      <c r="D4" s="185"/>
      <c r="E4" s="140"/>
      <c r="F4" s="140"/>
      <c r="G4" s="140"/>
      <c r="H4" s="138"/>
      <c r="I4" s="139"/>
      <c r="J4" s="186" t="s">
        <v>138</v>
      </c>
    </row>
    <row r="5" spans="1:11" ht="24" customHeight="1" x14ac:dyDescent="0.45">
      <c r="B5" s="140"/>
      <c r="C5" s="140"/>
      <c r="D5" s="140"/>
      <c r="E5" s="108"/>
      <c r="F5" s="187" t="s">
        <v>2</v>
      </c>
      <c r="G5" s="108"/>
      <c r="H5" s="107" t="s">
        <v>132</v>
      </c>
      <c r="I5" s="108"/>
      <c r="J5" s="107" t="s">
        <v>133</v>
      </c>
    </row>
    <row r="6" spans="1:11" ht="24" customHeight="1" x14ac:dyDescent="0.45">
      <c r="B6" s="140"/>
      <c r="C6" s="140"/>
      <c r="D6" s="140"/>
      <c r="E6" s="108"/>
      <c r="F6" s="187"/>
      <c r="G6" s="108"/>
      <c r="H6" s="188" t="s">
        <v>3</v>
      </c>
      <c r="I6" s="108"/>
      <c r="J6" s="188" t="s">
        <v>4</v>
      </c>
    </row>
    <row r="7" spans="1:11" ht="24" customHeight="1" x14ac:dyDescent="0.45">
      <c r="B7" s="140"/>
      <c r="C7" s="140"/>
      <c r="D7" s="140"/>
      <c r="E7" s="108"/>
      <c r="F7" s="187"/>
      <c r="G7" s="108"/>
      <c r="H7" s="188" t="s">
        <v>139</v>
      </c>
      <c r="I7" s="108"/>
      <c r="J7" s="189"/>
    </row>
    <row r="8" spans="1:11" ht="24" customHeight="1" x14ac:dyDescent="0.45">
      <c r="A8" s="167" t="s">
        <v>5</v>
      </c>
      <c r="E8" s="140"/>
      <c r="F8" s="172"/>
      <c r="G8" s="140"/>
      <c r="J8" s="143"/>
    </row>
    <row r="9" spans="1:11" ht="24" customHeight="1" x14ac:dyDescent="0.45">
      <c r="A9" s="1" t="s">
        <v>6</v>
      </c>
      <c r="F9" s="172"/>
      <c r="H9" s="190"/>
      <c r="I9" s="191"/>
      <c r="J9" s="158"/>
    </row>
    <row r="10" spans="1:11" ht="24" customHeight="1" x14ac:dyDescent="0.45">
      <c r="B10" s="192" t="s">
        <v>7</v>
      </c>
      <c r="C10" s="192"/>
      <c r="D10" s="192"/>
      <c r="E10" s="192"/>
      <c r="F10" s="172"/>
      <c r="G10" s="192"/>
      <c r="H10" s="190">
        <v>45544757</v>
      </c>
      <c r="I10" s="193"/>
      <c r="J10" s="158">
        <v>77673832</v>
      </c>
      <c r="K10" s="193"/>
    </row>
    <row r="11" spans="1:11" ht="24" customHeight="1" x14ac:dyDescent="0.45">
      <c r="B11" s="192" t="s">
        <v>136</v>
      </c>
      <c r="C11" s="192"/>
      <c r="D11" s="192"/>
      <c r="E11" s="192"/>
      <c r="F11" s="194">
        <v>6</v>
      </c>
      <c r="G11" s="192"/>
      <c r="H11" s="190">
        <v>119528937</v>
      </c>
      <c r="I11" s="193"/>
      <c r="J11" s="158">
        <v>104585309</v>
      </c>
      <c r="K11" s="193"/>
    </row>
    <row r="12" spans="1:11" ht="24" customHeight="1" x14ac:dyDescent="0.45">
      <c r="B12" s="192" t="s">
        <v>8</v>
      </c>
      <c r="C12" s="192"/>
      <c r="D12" s="192"/>
      <c r="E12" s="192"/>
      <c r="F12" s="194">
        <v>7</v>
      </c>
      <c r="G12" s="192"/>
      <c r="H12" s="190">
        <v>22624120</v>
      </c>
      <c r="I12" s="193"/>
      <c r="J12" s="158">
        <v>11302141</v>
      </c>
      <c r="K12" s="193"/>
    </row>
    <row r="13" spans="1:11" ht="24" customHeight="1" x14ac:dyDescent="0.45">
      <c r="B13" s="192" t="s">
        <v>9</v>
      </c>
      <c r="C13" s="192"/>
      <c r="D13" s="192"/>
      <c r="E13" s="192"/>
      <c r="F13" s="194">
        <v>8</v>
      </c>
      <c r="G13" s="192"/>
      <c r="H13" s="190">
        <v>127158028</v>
      </c>
      <c r="I13" s="193"/>
      <c r="J13" s="158">
        <v>94401219</v>
      </c>
      <c r="K13" s="193"/>
    </row>
    <row r="14" spans="1:11" ht="24" customHeight="1" x14ac:dyDescent="0.45">
      <c r="B14" s="192" t="s">
        <v>10</v>
      </c>
      <c r="C14" s="192"/>
      <c r="D14" s="192"/>
      <c r="E14" s="192"/>
      <c r="F14" s="172"/>
      <c r="G14" s="192"/>
      <c r="H14" s="190">
        <v>23048270</v>
      </c>
      <c r="I14" s="193"/>
      <c r="J14" s="158">
        <v>25673913</v>
      </c>
      <c r="K14" s="193"/>
    </row>
    <row r="15" spans="1:11" s="1" customFormat="1" ht="24" customHeight="1" x14ac:dyDescent="0.45">
      <c r="A15" s="1" t="s">
        <v>11</v>
      </c>
      <c r="E15" s="167"/>
      <c r="F15" s="187"/>
      <c r="G15" s="167"/>
      <c r="H15" s="195">
        <f>SUM(H10:H14)</f>
        <v>337904112</v>
      </c>
      <c r="I15" s="164"/>
      <c r="J15" s="195">
        <f>SUM(J10:J14)</f>
        <v>313636414</v>
      </c>
      <c r="K15" s="196"/>
    </row>
    <row r="16" spans="1:11" s="1" customFormat="1" ht="24" customHeight="1" x14ac:dyDescent="0.45">
      <c r="A16" s="1" t="s">
        <v>12</v>
      </c>
      <c r="F16" s="187"/>
      <c r="H16" s="197"/>
      <c r="I16" s="196"/>
      <c r="J16" s="164"/>
      <c r="K16" s="164"/>
    </row>
    <row r="17" spans="1:11" ht="24" customHeight="1" x14ac:dyDescent="0.45">
      <c r="B17" s="192" t="s">
        <v>13</v>
      </c>
      <c r="C17" s="192"/>
      <c r="D17" s="192"/>
      <c r="E17" s="192"/>
      <c r="F17" s="194">
        <v>9</v>
      </c>
      <c r="G17" s="192"/>
      <c r="H17" s="190">
        <v>343910072</v>
      </c>
      <c r="I17" s="3"/>
      <c r="J17" s="158">
        <v>329942439</v>
      </c>
      <c r="K17" s="193"/>
    </row>
    <row r="18" spans="1:11" ht="24" customHeight="1" x14ac:dyDescent="0.45">
      <c r="B18" s="192" t="s">
        <v>14</v>
      </c>
      <c r="C18" s="192"/>
      <c r="D18" s="192"/>
      <c r="E18" s="192"/>
      <c r="F18" s="194">
        <v>10</v>
      </c>
      <c r="G18" s="192"/>
      <c r="H18" s="90">
        <v>4834813</v>
      </c>
      <c r="I18" s="3"/>
      <c r="J18" s="158">
        <v>4681265</v>
      </c>
      <c r="K18" s="3"/>
    </row>
    <row r="19" spans="1:11" ht="24" customHeight="1" x14ac:dyDescent="0.45">
      <c r="B19" s="192" t="s">
        <v>15</v>
      </c>
      <c r="C19" s="192"/>
      <c r="D19" s="192"/>
      <c r="E19" s="192"/>
      <c r="F19" s="194"/>
      <c r="G19" s="192"/>
      <c r="H19" s="190">
        <v>1344500</v>
      </c>
      <c r="I19" s="3"/>
      <c r="J19" s="158">
        <v>1465019</v>
      </c>
      <c r="K19" s="193"/>
    </row>
    <row r="20" spans="1:11" ht="24" customHeight="1" x14ac:dyDescent="0.45">
      <c r="B20" s="192" t="s">
        <v>16</v>
      </c>
      <c r="C20" s="192"/>
      <c r="D20" s="192"/>
      <c r="E20" s="192"/>
      <c r="F20" s="194"/>
      <c r="G20" s="192"/>
      <c r="H20" s="190">
        <v>220556</v>
      </c>
      <c r="I20" s="3"/>
      <c r="J20" s="158">
        <v>522500</v>
      </c>
      <c r="K20" s="193"/>
    </row>
    <row r="21" spans="1:11" s="1" customFormat="1" ht="24" customHeight="1" x14ac:dyDescent="0.45">
      <c r="A21" s="1" t="s">
        <v>17</v>
      </c>
      <c r="F21" s="198"/>
      <c r="H21" s="199">
        <f>SUM(H17:H20)</f>
        <v>350309941</v>
      </c>
      <c r="I21" s="144"/>
      <c r="J21" s="199">
        <f>SUM(J17:J20)</f>
        <v>336611223</v>
      </c>
      <c r="K21" s="200"/>
    </row>
    <row r="22" spans="1:11" s="1" customFormat="1" ht="24" customHeight="1" thickBot="1" x14ac:dyDescent="0.5">
      <c r="A22" s="1" t="s">
        <v>18</v>
      </c>
      <c r="E22" s="167"/>
      <c r="F22" s="187"/>
      <c r="G22" s="167"/>
      <c r="H22" s="201">
        <f>+H15+H21</f>
        <v>688214053</v>
      </c>
      <c r="I22" s="164"/>
      <c r="J22" s="201">
        <f>+J15+J21</f>
        <v>650247637</v>
      </c>
      <c r="K22" s="196"/>
    </row>
    <row r="23" spans="1:11" ht="24" customHeight="1" thickTop="1" x14ac:dyDescent="0.45">
      <c r="B23" s="192"/>
      <c r="C23" s="192"/>
      <c r="D23" s="192"/>
      <c r="E23" s="192"/>
      <c r="F23" s="192"/>
      <c r="G23" s="192"/>
      <c r="H23" s="202"/>
      <c r="I23" s="192"/>
      <c r="J23" s="203"/>
    </row>
    <row r="24" spans="1:11" ht="24" customHeight="1" x14ac:dyDescent="0.45">
      <c r="A24" s="2" t="s">
        <v>19</v>
      </c>
      <c r="B24" s="192"/>
      <c r="C24" s="192"/>
      <c r="D24" s="192"/>
      <c r="E24" s="192"/>
      <c r="F24" s="192"/>
      <c r="G24" s="192"/>
      <c r="H24" s="202"/>
      <c r="I24" s="192"/>
      <c r="J24" s="203"/>
    </row>
    <row r="25" spans="1:11" x14ac:dyDescent="0.45">
      <c r="B25" s="192"/>
      <c r="C25" s="192"/>
      <c r="D25" s="192"/>
      <c r="E25" s="192"/>
      <c r="F25" s="192"/>
      <c r="G25" s="192"/>
      <c r="H25" s="202"/>
      <c r="I25" s="192"/>
      <c r="J25" s="203"/>
    </row>
    <row r="26" spans="1:11" x14ac:dyDescent="0.45">
      <c r="B26" s="192"/>
      <c r="C26" s="192"/>
      <c r="D26" s="192"/>
      <c r="E26" s="192"/>
      <c r="F26" s="192"/>
      <c r="G26" s="192"/>
      <c r="H26" s="202"/>
      <c r="I26" s="192"/>
      <c r="J26" s="203"/>
    </row>
    <row r="27" spans="1:11" x14ac:dyDescent="0.45">
      <c r="B27" s="192"/>
      <c r="C27" s="192"/>
      <c r="D27" s="192"/>
      <c r="E27" s="192"/>
      <c r="F27" s="192"/>
      <c r="G27" s="192"/>
      <c r="H27" s="202"/>
      <c r="I27" s="192"/>
      <c r="J27" s="203"/>
    </row>
    <row r="28" spans="1:11" x14ac:dyDescent="0.45">
      <c r="B28" s="192"/>
      <c r="C28" s="192"/>
      <c r="D28" s="192"/>
      <c r="E28" s="192"/>
      <c r="F28" s="192"/>
      <c r="G28" s="192"/>
      <c r="H28" s="202"/>
      <c r="I28" s="192"/>
      <c r="J28" s="203"/>
    </row>
    <row r="29" spans="1:11" x14ac:dyDescent="0.45">
      <c r="B29" s="192"/>
      <c r="C29" s="192"/>
      <c r="D29" s="192"/>
      <c r="E29" s="192"/>
      <c r="F29" s="192"/>
      <c r="G29" s="192"/>
      <c r="H29" s="202"/>
      <c r="I29" s="192"/>
      <c r="J29" s="203"/>
    </row>
    <row r="30" spans="1:11" ht="24" customHeight="1" x14ac:dyDescent="0.45">
      <c r="A30" s="102" t="s">
        <v>0</v>
      </c>
      <c r="B30" s="192"/>
      <c r="C30" s="192"/>
      <c r="D30" s="192"/>
      <c r="E30" s="192"/>
      <c r="F30" s="192"/>
      <c r="G30" s="192"/>
      <c r="H30" s="202"/>
      <c r="I30" s="192"/>
      <c r="J30" s="203"/>
    </row>
    <row r="31" spans="1:11" ht="24" customHeight="1" x14ac:dyDescent="0.45">
      <c r="A31" s="1" t="s">
        <v>20</v>
      </c>
      <c r="B31" s="192"/>
      <c r="C31" s="192"/>
      <c r="D31" s="192"/>
      <c r="E31" s="192"/>
      <c r="F31" s="192"/>
      <c r="G31" s="192"/>
      <c r="H31" s="202"/>
      <c r="I31" s="192"/>
      <c r="J31" s="203"/>
    </row>
    <row r="32" spans="1:11" ht="24" customHeight="1" x14ac:dyDescent="0.45">
      <c r="A32" s="185" t="str">
        <f>+A3</f>
        <v>ณ วันที่ 30 มิถุนายน 2569</v>
      </c>
      <c r="B32" s="192"/>
      <c r="C32" s="192"/>
      <c r="D32" s="192"/>
      <c r="E32" s="192"/>
      <c r="F32" s="192"/>
      <c r="G32" s="192"/>
      <c r="H32" s="202"/>
      <c r="I32" s="192"/>
      <c r="J32" s="203"/>
    </row>
    <row r="33" spans="1:18" ht="24" customHeight="1" x14ac:dyDescent="0.45">
      <c r="B33" s="192"/>
      <c r="C33" s="192"/>
      <c r="D33" s="192"/>
      <c r="E33" s="192"/>
      <c r="F33" s="192"/>
      <c r="G33" s="192"/>
      <c r="H33" s="204"/>
      <c r="I33" s="205"/>
      <c r="J33" s="186" t="s">
        <v>138</v>
      </c>
    </row>
    <row r="34" spans="1:18" ht="24" customHeight="1" x14ac:dyDescent="0.45">
      <c r="B34" s="192"/>
      <c r="C34" s="192"/>
      <c r="D34" s="192"/>
      <c r="E34" s="108"/>
      <c r="F34" s="187" t="s">
        <v>2</v>
      </c>
      <c r="G34" s="108"/>
      <c r="H34" s="107" t="str">
        <f>+H5</f>
        <v>30 มิถุนายน 2569</v>
      </c>
      <c r="I34" s="108"/>
      <c r="J34" s="107" t="str">
        <f>+J5</f>
        <v>31 ธันวาคม 2568</v>
      </c>
    </row>
    <row r="35" spans="1:18" ht="24" customHeight="1" x14ac:dyDescent="0.45">
      <c r="B35" s="192"/>
      <c r="C35" s="192"/>
      <c r="D35" s="192"/>
      <c r="E35" s="108"/>
      <c r="F35" s="187"/>
      <c r="G35" s="108"/>
      <c r="H35" s="188" t="s">
        <v>3</v>
      </c>
      <c r="I35" s="108"/>
      <c r="J35" s="188" t="s">
        <v>4</v>
      </c>
    </row>
    <row r="36" spans="1:18" ht="24" customHeight="1" x14ac:dyDescent="0.45">
      <c r="B36" s="192"/>
      <c r="C36" s="192"/>
      <c r="D36" s="192"/>
      <c r="E36" s="108"/>
      <c r="F36" s="187"/>
      <c r="G36" s="108"/>
      <c r="H36" s="188" t="s">
        <v>139</v>
      </c>
      <c r="I36" s="108"/>
      <c r="J36" s="189"/>
    </row>
    <row r="37" spans="1:18" s="167" customFormat="1" ht="24" customHeight="1" x14ac:dyDescent="0.45">
      <c r="A37" s="1" t="s">
        <v>21</v>
      </c>
      <c r="E37" s="206"/>
      <c r="F37" s="172"/>
      <c r="G37" s="206"/>
      <c r="H37" s="207"/>
      <c r="I37" s="206"/>
      <c r="J37" s="208"/>
    </row>
    <row r="38" spans="1:18" s="1" customFormat="1" ht="24" customHeight="1" x14ac:dyDescent="0.45">
      <c r="A38" s="167" t="s">
        <v>22</v>
      </c>
      <c r="E38" s="167"/>
      <c r="F38" s="187"/>
      <c r="G38" s="167"/>
      <c r="H38" s="209"/>
      <c r="I38" s="167"/>
      <c r="J38" s="196"/>
    </row>
    <row r="39" spans="1:18" ht="24" customHeight="1" x14ac:dyDescent="0.45">
      <c r="B39" s="2" t="s">
        <v>23</v>
      </c>
      <c r="E39" s="192"/>
      <c r="F39" s="172">
        <v>11</v>
      </c>
      <c r="G39" s="192"/>
      <c r="H39" s="4">
        <v>0</v>
      </c>
      <c r="I39" s="5"/>
      <c r="J39" s="6">
        <v>5000000</v>
      </c>
      <c r="K39" s="3"/>
    </row>
    <row r="40" spans="1:18" ht="24" customHeight="1" x14ac:dyDescent="0.45">
      <c r="B40" s="2" t="s">
        <v>137</v>
      </c>
      <c r="E40" s="192"/>
      <c r="F40" s="172">
        <v>12</v>
      </c>
      <c r="G40" s="192"/>
      <c r="H40" s="4">
        <v>137680027</v>
      </c>
      <c r="I40" s="5"/>
      <c r="J40" s="6">
        <v>116448945</v>
      </c>
      <c r="K40" s="3"/>
    </row>
    <row r="41" spans="1:18" ht="24" customHeight="1" x14ac:dyDescent="0.45">
      <c r="B41" s="2" t="s">
        <v>24</v>
      </c>
      <c r="E41" s="192"/>
      <c r="F41" s="172">
        <v>13</v>
      </c>
      <c r="G41" s="192"/>
      <c r="H41" s="4">
        <v>15861277</v>
      </c>
      <c r="I41" s="5"/>
      <c r="J41" s="6">
        <v>12740087</v>
      </c>
      <c r="K41" s="3"/>
    </row>
    <row r="42" spans="1:18" ht="24" customHeight="1" x14ac:dyDescent="0.45">
      <c r="B42" s="2" t="s">
        <v>25</v>
      </c>
      <c r="E42" s="192"/>
      <c r="F42" s="194">
        <v>10</v>
      </c>
      <c r="G42" s="192"/>
      <c r="H42" s="4">
        <v>24038184</v>
      </c>
      <c r="I42" s="5"/>
      <c r="J42" s="6">
        <v>23075950</v>
      </c>
      <c r="K42" s="3"/>
    </row>
    <row r="43" spans="1:18" ht="24" customHeight="1" x14ac:dyDescent="0.45">
      <c r="B43" s="2" t="s">
        <v>26</v>
      </c>
      <c r="E43" s="172"/>
      <c r="F43" s="172"/>
      <c r="G43" s="172"/>
      <c r="H43" s="210">
        <v>3280211</v>
      </c>
      <c r="I43" s="6">
        <v>0</v>
      </c>
      <c r="J43" s="6">
        <v>3506993</v>
      </c>
      <c r="K43" s="6"/>
      <c r="L43" s="146"/>
      <c r="N43" s="8"/>
      <c r="R43" s="146"/>
    </row>
    <row r="44" spans="1:18" ht="24" customHeight="1" x14ac:dyDescent="0.45">
      <c r="B44" s="2" t="s">
        <v>27</v>
      </c>
      <c r="E44" s="192"/>
      <c r="F44" s="172"/>
      <c r="G44" s="192"/>
      <c r="H44" s="4">
        <v>4182879</v>
      </c>
      <c r="I44" s="3"/>
      <c r="J44" s="6">
        <v>3850305</v>
      </c>
      <c r="K44" s="3"/>
      <c r="L44" s="211"/>
    </row>
    <row r="45" spans="1:18" s="1" customFormat="1" ht="24" customHeight="1" x14ac:dyDescent="0.45">
      <c r="A45" s="1" t="s">
        <v>28</v>
      </c>
      <c r="E45" s="167"/>
      <c r="F45" s="187"/>
      <c r="G45" s="167"/>
      <c r="H45" s="199">
        <f>SUM(H39:H44)</f>
        <v>185042578</v>
      </c>
      <c r="I45" s="144"/>
      <c r="J45" s="199">
        <f>SUM(J39:J44)</f>
        <v>164622280</v>
      </c>
      <c r="K45" s="200"/>
    </row>
    <row r="46" spans="1:18" s="1" customFormat="1" ht="24" customHeight="1" x14ac:dyDescent="0.45">
      <c r="A46" s="1" t="s">
        <v>29</v>
      </c>
      <c r="E46" s="167"/>
      <c r="G46" s="167"/>
      <c r="H46" s="197"/>
      <c r="I46" s="196"/>
      <c r="J46" s="164"/>
      <c r="K46" s="164"/>
    </row>
    <row r="47" spans="1:18" ht="24" customHeight="1" x14ac:dyDescent="0.45">
      <c r="B47" s="2" t="s">
        <v>30</v>
      </c>
      <c r="E47" s="192"/>
      <c r="F47" s="172">
        <v>13</v>
      </c>
      <c r="G47" s="192"/>
      <c r="H47" s="9">
        <v>32136384</v>
      </c>
      <c r="I47" s="10"/>
      <c r="J47" s="7">
        <v>40145389</v>
      </c>
      <c r="K47" s="10"/>
    </row>
    <row r="48" spans="1:18" ht="24" customHeight="1" x14ac:dyDescent="0.45">
      <c r="B48" s="212" t="s">
        <v>31</v>
      </c>
      <c r="C48" s="212"/>
      <c r="D48" s="212"/>
      <c r="E48" s="192"/>
      <c r="F48" s="194">
        <v>10</v>
      </c>
      <c r="G48" s="192"/>
      <c r="H48" s="9">
        <v>59501347</v>
      </c>
      <c r="I48" s="10"/>
      <c r="J48" s="7">
        <v>57453234</v>
      </c>
      <c r="K48" s="10"/>
    </row>
    <row r="49" spans="1:13" ht="24" customHeight="1" x14ac:dyDescent="0.45">
      <c r="B49" s="192" t="s">
        <v>32</v>
      </c>
      <c r="C49" s="192"/>
      <c r="D49" s="192"/>
      <c r="E49" s="192"/>
      <c r="F49" s="172">
        <v>16</v>
      </c>
      <c r="G49" s="192"/>
      <c r="H49" s="9">
        <v>14376504</v>
      </c>
      <c r="I49" s="10"/>
      <c r="J49" s="7">
        <v>13152307</v>
      </c>
      <c r="K49" s="10"/>
      <c r="M49" s="158"/>
    </row>
    <row r="50" spans="1:13" ht="24" customHeight="1" x14ac:dyDescent="0.45">
      <c r="B50" s="212" t="s">
        <v>33</v>
      </c>
      <c r="C50" s="212"/>
      <c r="D50" s="212"/>
      <c r="E50" s="192"/>
      <c r="F50" s="172"/>
      <c r="G50" s="192"/>
      <c r="H50" s="9">
        <v>16068029</v>
      </c>
      <c r="I50" s="10"/>
      <c r="J50" s="7">
        <v>15320429</v>
      </c>
      <c r="K50" s="10"/>
      <c r="M50" s="158"/>
    </row>
    <row r="51" spans="1:13" ht="24" customHeight="1" x14ac:dyDescent="0.45">
      <c r="B51" s="212" t="s">
        <v>34</v>
      </c>
      <c r="C51" s="212"/>
      <c r="D51" s="212"/>
      <c r="E51" s="192"/>
      <c r="F51" s="194"/>
      <c r="G51" s="192"/>
      <c r="H51" s="9">
        <v>3299</v>
      </c>
      <c r="I51" s="10"/>
      <c r="J51" s="7">
        <v>3299</v>
      </c>
      <c r="K51" s="10"/>
      <c r="M51" s="158"/>
    </row>
    <row r="52" spans="1:13" s="1" customFormat="1" ht="24" customHeight="1" x14ac:dyDescent="0.45">
      <c r="A52" s="1" t="s">
        <v>35</v>
      </c>
      <c r="E52" s="167"/>
      <c r="F52" s="187"/>
      <c r="G52" s="167"/>
      <c r="H52" s="195">
        <f>SUM(H47:H51)</f>
        <v>122085563</v>
      </c>
      <c r="I52" s="144"/>
      <c r="J52" s="195">
        <f>SUM(J47:J51)</f>
        <v>126074658</v>
      </c>
      <c r="K52" s="200"/>
      <c r="M52" s="158"/>
    </row>
    <row r="53" spans="1:13" s="1" customFormat="1" ht="24" customHeight="1" x14ac:dyDescent="0.45">
      <c r="A53" s="1" t="s">
        <v>36</v>
      </c>
      <c r="E53" s="167"/>
      <c r="F53" s="187"/>
      <c r="G53" s="167"/>
      <c r="H53" s="195">
        <f>+H45+H52</f>
        <v>307128141</v>
      </c>
      <c r="I53" s="164"/>
      <c r="J53" s="195">
        <f>+J45+J52</f>
        <v>290696938</v>
      </c>
      <c r="K53" s="200"/>
      <c r="M53" s="158"/>
    </row>
    <row r="54" spans="1:13" s="1" customFormat="1" ht="24" customHeight="1" x14ac:dyDescent="0.45">
      <c r="A54" s="1" t="s">
        <v>37</v>
      </c>
      <c r="H54" s="197"/>
      <c r="I54" s="196"/>
      <c r="J54" s="164"/>
      <c r="K54" s="164"/>
    </row>
    <row r="55" spans="1:13" ht="24" customHeight="1" x14ac:dyDescent="0.45">
      <c r="B55" s="99" t="s">
        <v>38</v>
      </c>
      <c r="C55" s="99"/>
      <c r="D55" s="99"/>
      <c r="H55" s="190"/>
      <c r="I55" s="193"/>
      <c r="J55" s="158"/>
      <c r="K55" s="158"/>
    </row>
    <row r="56" spans="1:13" ht="24" customHeight="1" x14ac:dyDescent="0.45">
      <c r="B56" s="99"/>
      <c r="C56" s="99" t="s">
        <v>39</v>
      </c>
      <c r="D56" s="99"/>
      <c r="H56" s="190"/>
      <c r="I56" s="193"/>
      <c r="J56" s="158"/>
      <c r="K56" s="158"/>
    </row>
    <row r="57" spans="1:13" ht="24" customHeight="1" thickBot="1" x14ac:dyDescent="0.5">
      <c r="D57" s="2" t="s">
        <v>130</v>
      </c>
      <c r="F57" s="172"/>
      <c r="H57" s="213">
        <v>158331723</v>
      </c>
      <c r="I57" s="158"/>
      <c r="J57" s="214">
        <v>158331723</v>
      </c>
      <c r="K57" s="193"/>
      <c r="M57" s="211"/>
    </row>
    <row r="58" spans="1:13" ht="24" customHeight="1" thickTop="1" x14ac:dyDescent="0.45">
      <c r="C58" s="2" t="s">
        <v>41</v>
      </c>
      <c r="F58" s="172"/>
      <c r="H58" s="190"/>
      <c r="I58" s="158"/>
      <c r="J58" s="158"/>
      <c r="K58" s="193"/>
      <c r="M58" s="211"/>
    </row>
    <row r="59" spans="1:13" ht="24" customHeight="1" x14ac:dyDescent="0.45">
      <c r="D59" s="2" t="s">
        <v>40</v>
      </c>
      <c r="F59" s="172"/>
      <c r="H59" s="190">
        <v>158331116</v>
      </c>
      <c r="I59" s="158"/>
      <c r="J59" s="158">
        <v>158331116</v>
      </c>
      <c r="K59" s="193"/>
      <c r="M59" s="211"/>
    </row>
    <row r="60" spans="1:13" ht="24" customHeight="1" x14ac:dyDescent="0.45">
      <c r="B60" s="2" t="s">
        <v>42</v>
      </c>
      <c r="F60" s="172"/>
      <c r="H60" s="190">
        <v>20828527</v>
      </c>
      <c r="I60" s="158"/>
      <c r="J60" s="158">
        <v>20828527</v>
      </c>
      <c r="K60" s="193"/>
    </row>
    <row r="61" spans="1:13" ht="24" customHeight="1" x14ac:dyDescent="0.45">
      <c r="B61" s="2" t="s">
        <v>43</v>
      </c>
      <c r="F61" s="172"/>
      <c r="H61" s="190"/>
      <c r="I61" s="193"/>
      <c r="J61" s="193"/>
      <c r="K61" s="193"/>
    </row>
    <row r="62" spans="1:13" ht="24" customHeight="1" x14ac:dyDescent="0.45">
      <c r="C62" s="2" t="s">
        <v>44</v>
      </c>
      <c r="F62" s="194"/>
      <c r="H62" s="190">
        <f>+'SE-T '!K16</f>
        <v>15900000</v>
      </c>
      <c r="I62" s="158"/>
      <c r="J62" s="158">
        <v>15900000</v>
      </c>
      <c r="K62" s="193"/>
    </row>
    <row r="63" spans="1:13" ht="24" customHeight="1" x14ac:dyDescent="0.45">
      <c r="C63" s="2" t="s">
        <v>45</v>
      </c>
      <c r="F63" s="194"/>
      <c r="H63" s="215">
        <f>+'SE-T '!M16</f>
        <v>186026269</v>
      </c>
      <c r="I63" s="146"/>
      <c r="J63" s="216">
        <v>164491056</v>
      </c>
      <c r="K63" s="211"/>
    </row>
    <row r="64" spans="1:13" s="1" customFormat="1" ht="24" customHeight="1" x14ac:dyDescent="0.45">
      <c r="A64" s="1" t="s">
        <v>46</v>
      </c>
      <c r="F64" s="187"/>
      <c r="H64" s="195">
        <f>SUM(H59:H63)</f>
        <v>381085912</v>
      </c>
      <c r="I64" s="144"/>
      <c r="J64" s="195">
        <f>SUM(J59:J63)</f>
        <v>359550699</v>
      </c>
      <c r="K64" s="200"/>
    </row>
    <row r="65" spans="1:14" s="1" customFormat="1" ht="24" customHeight="1" thickBot="1" x14ac:dyDescent="0.5">
      <c r="A65" s="1" t="s">
        <v>47</v>
      </c>
      <c r="E65" s="167"/>
      <c r="F65" s="187"/>
      <c r="G65" s="167"/>
      <c r="H65" s="201">
        <f>+H53+H64</f>
        <v>688214053</v>
      </c>
      <c r="I65" s="164"/>
      <c r="J65" s="201">
        <f>+J53+J64</f>
        <v>650247637</v>
      </c>
      <c r="K65" s="200"/>
      <c r="L65" s="144">
        <f>+H22-H65</f>
        <v>0</v>
      </c>
      <c r="M65" s="144"/>
      <c r="N65" s="144">
        <f>+J22-J65</f>
        <v>0</v>
      </c>
    </row>
    <row r="66" spans="1:14" ht="24" customHeight="1" thickTop="1" x14ac:dyDescent="0.45">
      <c r="J66" s="211"/>
    </row>
    <row r="67" spans="1:14" ht="24" customHeight="1" x14ac:dyDescent="0.45">
      <c r="A67" s="2" t="s">
        <v>19</v>
      </c>
      <c r="B67" s="217"/>
      <c r="C67" s="217"/>
      <c r="D67" s="217"/>
      <c r="H67" s="218"/>
      <c r="I67" s="211"/>
      <c r="J67" s="211"/>
    </row>
    <row r="69" spans="1:14" x14ac:dyDescent="0.45">
      <c r="H69" s="219"/>
      <c r="J69" s="11"/>
    </row>
    <row r="70" spans="1:14" x14ac:dyDescent="0.45">
      <c r="H70" s="219"/>
      <c r="J70" s="11"/>
    </row>
    <row r="71" spans="1:14" x14ac:dyDescent="0.45">
      <c r="H71" s="219"/>
      <c r="J71" s="11"/>
    </row>
  </sheetData>
  <pageMargins left="1.0629921259842521" right="0.59055118110236227" top="0.78740157480314965" bottom="0.74803149606299213" header="0.59055118110236227" footer="0.59055118110236227"/>
  <pageSetup paperSize="9" scale="83" firstPageNumber="5" fitToWidth="0" fitToHeight="0" orientation="portrait" useFirstPageNumber="1" verticalDpi="300" r:id="rId1"/>
  <headerFooter scaleWithDoc="0"/>
  <rowBreaks count="1" manualBreakCount="1">
    <brk id="29" max="10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02076-CCEC-470E-9E07-0D197DA4BD35}">
  <sheetPr>
    <pageSetUpPr fitToPage="1"/>
  </sheetPr>
  <dimension ref="A1:R59"/>
  <sheetViews>
    <sheetView tabSelected="1" view="pageBreakPreview" zoomScale="85" zoomScaleNormal="100" zoomScaleSheetLayoutView="85" zoomScalePageLayoutView="70" workbookViewId="0">
      <selection activeCell="O67" sqref="O67"/>
    </sheetView>
  </sheetViews>
  <sheetFormatPr defaultColWidth="13.140625" defaultRowHeight="21.75" x14ac:dyDescent="0.45"/>
  <cols>
    <col min="1" max="1" width="2.7109375" style="99" customWidth="1"/>
    <col min="2" max="2" width="1.5703125" style="99" customWidth="1"/>
    <col min="3" max="3" width="34.42578125" style="99" customWidth="1"/>
    <col min="4" max="4" width="0.7109375" style="112" customWidth="1"/>
    <col min="5" max="5" width="10.5703125" style="112" customWidth="1"/>
    <col min="6" max="6" width="0.7109375" style="112" customWidth="1"/>
    <col min="7" max="7" width="15.5703125" style="101" customWidth="1"/>
    <col min="8" max="8" width="0.7109375" style="99" customWidth="1"/>
    <col min="9" max="9" width="15.5703125" style="99" customWidth="1"/>
    <col min="10" max="10" width="0.7109375" style="112" customWidth="1"/>
    <col min="11" max="11" width="15.5703125" style="101" customWidth="1"/>
    <col min="12" max="12" width="0.7109375" style="99" customWidth="1"/>
    <col min="13" max="13" width="15.5703125" style="99" customWidth="1"/>
    <col min="14" max="14" width="0.7109375" style="99" customWidth="1"/>
    <col min="15" max="15" width="13.140625" style="99"/>
    <col min="16" max="16" width="13.28515625" style="99" bestFit="1" customWidth="1"/>
    <col min="17" max="17" width="4.28515625" style="99" customWidth="1"/>
    <col min="18" max="18" width="13.28515625" style="99" bestFit="1" customWidth="1"/>
    <col min="19" max="16384" width="13.140625" style="99"/>
  </cols>
  <sheetData>
    <row r="1" spans="1:18" ht="22.9" customHeight="1" x14ac:dyDescent="0.5">
      <c r="A1" s="96" t="s">
        <v>0</v>
      </c>
      <c r="B1" s="97"/>
      <c r="C1" s="97"/>
      <c r="D1" s="97"/>
      <c r="E1" s="97"/>
      <c r="F1" s="97"/>
      <c r="G1" s="98"/>
      <c r="H1" s="97"/>
      <c r="I1" s="97"/>
      <c r="J1" s="97"/>
      <c r="K1" s="98"/>
      <c r="L1" s="97"/>
      <c r="M1" s="97"/>
      <c r="N1" s="97"/>
    </row>
    <row r="2" spans="1:18" ht="22.9" customHeight="1" x14ac:dyDescent="0.5">
      <c r="A2" s="96" t="s">
        <v>48</v>
      </c>
      <c r="B2" s="97"/>
      <c r="C2" s="97"/>
      <c r="D2" s="97"/>
      <c r="E2" s="97"/>
      <c r="F2" s="97"/>
      <c r="G2" s="98"/>
      <c r="H2" s="97"/>
      <c r="I2" s="97"/>
      <c r="J2" s="97"/>
      <c r="K2" s="98"/>
      <c r="L2" s="97"/>
      <c r="M2" s="97"/>
      <c r="N2" s="97"/>
    </row>
    <row r="3" spans="1:18" ht="22.9" customHeight="1" x14ac:dyDescent="0.5">
      <c r="A3" s="82" t="s">
        <v>119</v>
      </c>
      <c r="B3" s="100"/>
      <c r="C3" s="100"/>
      <c r="D3" s="100"/>
      <c r="E3" s="100"/>
      <c r="F3" s="100"/>
      <c r="J3" s="100"/>
    </row>
    <row r="4" spans="1:18" ht="22.9" customHeight="1" x14ac:dyDescent="0.45">
      <c r="A4" s="102"/>
      <c r="B4" s="100"/>
      <c r="C4" s="100"/>
      <c r="D4" s="100"/>
      <c r="E4" s="100"/>
      <c r="F4" s="100"/>
      <c r="G4" s="103"/>
      <c r="H4" s="104"/>
      <c r="I4" s="93"/>
      <c r="J4" s="105"/>
      <c r="K4" s="103"/>
      <c r="L4" s="104"/>
      <c r="M4" s="93" t="s">
        <v>138</v>
      </c>
    </row>
    <row r="5" spans="1:18" ht="22.9" customHeight="1" x14ac:dyDescent="0.45">
      <c r="A5" s="102"/>
      <c r="B5" s="100"/>
      <c r="C5" s="100"/>
      <c r="D5" s="100"/>
      <c r="E5" s="100"/>
      <c r="F5" s="100"/>
      <c r="G5" s="220" t="s">
        <v>120</v>
      </c>
      <c r="H5" s="220"/>
      <c r="I5" s="220"/>
      <c r="J5" s="100"/>
      <c r="K5" s="220" t="s">
        <v>121</v>
      </c>
      <c r="L5" s="220"/>
      <c r="M5" s="220"/>
    </row>
    <row r="6" spans="1:18" ht="22.9" customHeight="1" x14ac:dyDescent="0.45">
      <c r="A6" s="100"/>
      <c r="B6" s="100"/>
      <c r="C6" s="100"/>
      <c r="D6" s="106"/>
      <c r="E6" s="106" t="s">
        <v>2</v>
      </c>
      <c r="F6" s="106"/>
      <c r="G6" s="107">
        <v>2569</v>
      </c>
      <c r="H6" s="108"/>
      <c r="I6" s="107">
        <v>2568</v>
      </c>
      <c r="J6" s="106"/>
      <c r="K6" s="107">
        <v>2569</v>
      </c>
      <c r="L6" s="108"/>
      <c r="M6" s="107">
        <v>2568</v>
      </c>
    </row>
    <row r="7" spans="1:18" s="102" customFormat="1" ht="22.9" customHeight="1" x14ac:dyDescent="0.45">
      <c r="A7" s="1" t="s">
        <v>49</v>
      </c>
      <c r="D7" s="109"/>
      <c r="E7" s="110" t="s">
        <v>115</v>
      </c>
      <c r="F7" s="109"/>
      <c r="G7" s="12">
        <v>187813090</v>
      </c>
      <c r="H7" s="111"/>
      <c r="I7" s="55">
        <v>173748015</v>
      </c>
      <c r="J7" s="109"/>
      <c r="K7" s="12">
        <v>375553266</v>
      </c>
      <c r="L7" s="111"/>
      <c r="M7" s="55">
        <v>364391197</v>
      </c>
      <c r="O7" s="1"/>
      <c r="P7" s="99"/>
      <c r="Q7" s="99"/>
      <c r="R7" s="99"/>
    </row>
    <row r="8" spans="1:18" ht="22.9" customHeight="1" x14ac:dyDescent="0.45">
      <c r="A8" s="2" t="s">
        <v>50</v>
      </c>
      <c r="E8" s="110"/>
      <c r="G8" s="113">
        <v>-152257549</v>
      </c>
      <c r="H8" s="114"/>
      <c r="I8" s="56">
        <v>-139989476</v>
      </c>
      <c r="K8" s="13">
        <v>-298743348</v>
      </c>
      <c r="L8" s="114"/>
      <c r="M8" s="56">
        <v>-293929751</v>
      </c>
      <c r="O8" s="2"/>
    </row>
    <row r="9" spans="1:18" s="102" customFormat="1" ht="22.9" customHeight="1" x14ac:dyDescent="0.45">
      <c r="A9" s="115" t="s">
        <v>51</v>
      </c>
      <c r="B9" s="106"/>
      <c r="D9" s="109"/>
      <c r="E9" s="109"/>
      <c r="F9" s="109"/>
      <c r="G9" s="57">
        <f>SUM(G7:G8)</f>
        <v>35555541</v>
      </c>
      <c r="H9" s="111"/>
      <c r="I9" s="57">
        <f>SUM(I7:I8)</f>
        <v>33758539</v>
      </c>
      <c r="J9" s="109"/>
      <c r="K9" s="57">
        <f>SUM(K7:K8)</f>
        <v>76809918</v>
      </c>
      <c r="L9" s="111"/>
      <c r="M9" s="57">
        <f>SUM(M7:M8)</f>
        <v>70461446</v>
      </c>
      <c r="O9" s="1"/>
      <c r="P9" s="99"/>
      <c r="Q9" s="99"/>
      <c r="R9" s="99"/>
    </row>
    <row r="10" spans="1:18" ht="22.9" customHeight="1" x14ac:dyDescent="0.45">
      <c r="A10" s="116" t="s">
        <v>52</v>
      </c>
      <c r="E10" s="110"/>
      <c r="G10" s="14">
        <v>4244847</v>
      </c>
      <c r="H10" s="114"/>
      <c r="I10" s="15">
        <v>2467724</v>
      </c>
      <c r="K10" s="14">
        <v>8109589</v>
      </c>
      <c r="L10" s="114"/>
      <c r="M10" s="15">
        <v>5716794</v>
      </c>
      <c r="O10" s="2"/>
    </row>
    <row r="11" spans="1:18" ht="22.9" customHeight="1" x14ac:dyDescent="0.45">
      <c r="A11" s="2" t="s">
        <v>53</v>
      </c>
      <c r="E11" s="110"/>
      <c r="G11" s="14">
        <v>-2099749</v>
      </c>
      <c r="H11" s="114"/>
      <c r="I11" s="15">
        <v>-5496647</v>
      </c>
      <c r="K11" s="14">
        <v>-4032476</v>
      </c>
      <c r="L11" s="114"/>
      <c r="M11" s="15">
        <v>-9252309</v>
      </c>
      <c r="O11" s="2"/>
    </row>
    <row r="12" spans="1:18" ht="22.9" customHeight="1" x14ac:dyDescent="0.45">
      <c r="A12" s="2" t="s">
        <v>54</v>
      </c>
      <c r="E12" s="110"/>
      <c r="G12" s="14">
        <v>-20901294</v>
      </c>
      <c r="H12" s="114"/>
      <c r="I12" s="15">
        <v>-19943140</v>
      </c>
      <c r="K12" s="14">
        <v>-39275341</v>
      </c>
      <c r="L12" s="114"/>
      <c r="M12" s="15">
        <v>-37230219</v>
      </c>
      <c r="O12" s="2"/>
    </row>
    <row r="13" spans="1:18" s="102" customFormat="1" ht="22.9" customHeight="1" x14ac:dyDescent="0.45">
      <c r="A13" s="115" t="s">
        <v>140</v>
      </c>
      <c r="B13" s="106"/>
      <c r="D13" s="109"/>
      <c r="E13" s="109"/>
      <c r="F13" s="109"/>
      <c r="G13" s="57">
        <f>SUM(G9:G12)</f>
        <v>16799345</v>
      </c>
      <c r="H13" s="111"/>
      <c r="I13" s="57">
        <f>SUM(I9:I12)</f>
        <v>10786476</v>
      </c>
      <c r="J13" s="109"/>
      <c r="K13" s="57">
        <f>SUM(K9:K12)</f>
        <v>41611690</v>
      </c>
      <c r="L13" s="111"/>
      <c r="M13" s="57">
        <f>SUM(M9:M12)</f>
        <v>29695712</v>
      </c>
      <c r="O13" s="1"/>
      <c r="P13" s="99"/>
      <c r="Q13" s="99"/>
      <c r="R13" s="99"/>
    </row>
    <row r="14" spans="1:18" s="102" customFormat="1" ht="22.9" customHeight="1" x14ac:dyDescent="0.45">
      <c r="A14" s="117" t="s">
        <v>55</v>
      </c>
      <c r="B14" s="106"/>
      <c r="D14" s="109"/>
      <c r="E14" s="112"/>
      <c r="F14" s="109"/>
      <c r="G14" s="16">
        <v>361783</v>
      </c>
      <c r="H14" s="111"/>
      <c r="I14" s="17">
        <v>205552</v>
      </c>
      <c r="J14" s="109"/>
      <c r="K14" s="16">
        <v>463223</v>
      </c>
      <c r="L14" s="111"/>
      <c r="M14" s="17">
        <v>411595</v>
      </c>
      <c r="O14" s="1"/>
      <c r="P14" s="99"/>
      <c r="Q14" s="99"/>
      <c r="R14" s="99"/>
    </row>
    <row r="15" spans="1:18" ht="22.9" customHeight="1" x14ac:dyDescent="0.45">
      <c r="A15" s="99" t="s">
        <v>56</v>
      </c>
      <c r="E15" s="110"/>
      <c r="G15" s="13">
        <v>-1511445</v>
      </c>
      <c r="H15" s="114"/>
      <c r="I15" s="20">
        <v>-1325142</v>
      </c>
      <c r="K15" s="13">
        <v>-3119475</v>
      </c>
      <c r="L15" s="114"/>
      <c r="M15" s="20">
        <v>-2763877</v>
      </c>
      <c r="O15" s="118"/>
    </row>
    <row r="16" spans="1:18" ht="22.9" customHeight="1" x14ac:dyDescent="0.45">
      <c r="A16" s="115" t="s">
        <v>57</v>
      </c>
      <c r="E16" s="110"/>
      <c r="G16" s="19">
        <f>SUM(G13:G15)</f>
        <v>15649683</v>
      </c>
      <c r="H16" s="114"/>
      <c r="I16" s="19">
        <f>SUM(I13:I15)</f>
        <v>9666886</v>
      </c>
      <c r="K16" s="19">
        <f>SUM(K13:K15)</f>
        <v>38955438</v>
      </c>
      <c r="L16" s="114"/>
      <c r="M16" s="19">
        <f>SUM(M13:M15)</f>
        <v>27343430</v>
      </c>
      <c r="O16" s="118"/>
    </row>
    <row r="17" spans="1:15" ht="22.9" customHeight="1" x14ac:dyDescent="0.45">
      <c r="A17" s="99" t="s">
        <v>58</v>
      </c>
      <c r="E17" s="110">
        <v>16</v>
      </c>
      <c r="G17" s="13">
        <v>-3377360</v>
      </c>
      <c r="H17" s="114"/>
      <c r="I17" s="20">
        <v>1703077</v>
      </c>
      <c r="K17" s="13">
        <v>-4753736</v>
      </c>
      <c r="L17" s="114"/>
      <c r="M17" s="20">
        <v>-2282437</v>
      </c>
      <c r="O17" s="118"/>
    </row>
    <row r="18" spans="1:15" ht="22.9" customHeight="1" x14ac:dyDescent="0.45">
      <c r="A18" s="102" t="s">
        <v>59</v>
      </c>
      <c r="B18" s="102"/>
      <c r="C18" s="102"/>
      <c r="D18" s="109"/>
      <c r="E18" s="109"/>
      <c r="F18" s="109"/>
      <c r="G18" s="19">
        <f>SUM(G16:G17)</f>
        <v>12272323</v>
      </c>
      <c r="H18" s="111"/>
      <c r="I18" s="19">
        <f>SUM(I16:I17)</f>
        <v>11369963</v>
      </c>
      <c r="J18" s="109"/>
      <c r="K18" s="19">
        <f>SUM(K16:K17)</f>
        <v>34201702</v>
      </c>
      <c r="L18" s="111"/>
      <c r="M18" s="19">
        <f>SUM(M16:M17)</f>
        <v>25060993</v>
      </c>
      <c r="N18" s="102"/>
      <c r="O18" s="1"/>
    </row>
    <row r="19" spans="1:15" ht="22.9" customHeight="1" x14ac:dyDescent="0.45">
      <c r="A19" s="102"/>
      <c r="B19" s="102"/>
      <c r="C19" s="102"/>
      <c r="D19" s="109"/>
      <c r="E19" s="109"/>
      <c r="F19" s="109"/>
      <c r="G19" s="19"/>
      <c r="H19" s="111"/>
      <c r="I19" s="19"/>
      <c r="J19" s="109"/>
      <c r="K19" s="19"/>
      <c r="L19" s="111"/>
      <c r="M19" s="19"/>
      <c r="N19" s="102"/>
      <c r="O19" s="1"/>
    </row>
    <row r="20" spans="1:15" ht="22.9" customHeight="1" x14ac:dyDescent="0.45">
      <c r="A20" s="102" t="s">
        <v>60</v>
      </c>
      <c r="B20" s="102"/>
      <c r="C20" s="102"/>
      <c r="D20" s="109"/>
      <c r="E20" s="109"/>
      <c r="F20" s="109"/>
      <c r="G20" s="119">
        <v>0</v>
      </c>
      <c r="H20" s="111"/>
      <c r="I20" s="120">
        <v>0</v>
      </c>
      <c r="J20" s="109"/>
      <c r="K20" s="119">
        <v>0</v>
      </c>
      <c r="L20" s="111"/>
      <c r="M20" s="120">
        <v>0</v>
      </c>
      <c r="N20" s="102"/>
      <c r="O20" s="1"/>
    </row>
    <row r="21" spans="1:15" ht="22.9" customHeight="1" thickBot="1" x14ac:dyDescent="0.5">
      <c r="A21" s="102" t="s">
        <v>61</v>
      </c>
      <c r="B21" s="102"/>
      <c r="C21" s="102"/>
      <c r="D21" s="109"/>
      <c r="E21" s="109"/>
      <c r="F21" s="109"/>
      <c r="G21" s="21">
        <f>SUM(G18:G20)</f>
        <v>12272323</v>
      </c>
      <c r="H21" s="111"/>
      <c r="I21" s="21">
        <f>SUM(I18:I20)</f>
        <v>11369963</v>
      </c>
      <c r="J21" s="109"/>
      <c r="K21" s="21">
        <f>SUM(K18:K20)</f>
        <v>34201702</v>
      </c>
      <c r="L21" s="111"/>
      <c r="M21" s="21">
        <f>SUM(M18:M20)</f>
        <v>25060993</v>
      </c>
      <c r="N21" s="102"/>
      <c r="O21" s="2"/>
    </row>
    <row r="22" spans="1:15" ht="22.9" customHeight="1" thickTop="1" x14ac:dyDescent="0.45">
      <c r="A22" s="121"/>
      <c r="B22" s="102"/>
      <c r="C22" s="102"/>
      <c r="D22" s="109"/>
      <c r="E22" s="109"/>
      <c r="F22" s="109"/>
      <c r="G22" s="18"/>
      <c r="H22" s="102"/>
      <c r="I22" s="19"/>
      <c r="J22" s="109"/>
      <c r="K22" s="18"/>
      <c r="L22" s="102"/>
      <c r="M22" s="19"/>
      <c r="N22" s="102"/>
      <c r="O22" s="2"/>
    </row>
    <row r="23" spans="1:15" ht="22.9" customHeight="1" x14ac:dyDescent="0.45">
      <c r="A23" s="102" t="s">
        <v>62</v>
      </c>
      <c r="B23" s="102"/>
      <c r="C23" s="102"/>
      <c r="D23" s="109"/>
      <c r="F23" s="109"/>
      <c r="G23" s="122"/>
      <c r="H23" s="102"/>
      <c r="I23" s="111"/>
      <c r="J23" s="109"/>
      <c r="K23" s="122"/>
      <c r="L23" s="102"/>
      <c r="M23" s="111"/>
      <c r="N23" s="102"/>
    </row>
    <row r="24" spans="1:15" ht="22.9" customHeight="1" thickBot="1" x14ac:dyDescent="0.5">
      <c r="A24" s="99" t="s">
        <v>63</v>
      </c>
      <c r="G24" s="123">
        <f>+G21/G25</f>
        <v>3.8755246947163563E-2</v>
      </c>
      <c r="H24" s="124"/>
      <c r="I24" s="123">
        <f>+I21/I25</f>
        <v>3.5905511607125982E-2</v>
      </c>
      <c r="K24" s="123">
        <f>+K21/K25</f>
        <v>0.10800688728802998</v>
      </c>
      <c r="L24" s="124"/>
      <c r="M24" s="123">
        <f>+M21/M25</f>
        <v>7.9140783048071747E-2</v>
      </c>
    </row>
    <row r="25" spans="1:15" ht="22.9" customHeight="1" thickTop="1" thickBot="1" x14ac:dyDescent="0.5">
      <c r="A25" s="2" t="s">
        <v>64</v>
      </c>
      <c r="G25" s="22">
        <v>316662232</v>
      </c>
      <c r="I25" s="23">
        <v>316663445</v>
      </c>
      <c r="K25" s="22">
        <v>316662232</v>
      </c>
      <c r="M25" s="23">
        <v>316663445</v>
      </c>
    </row>
    <row r="26" spans="1:15" ht="22.9" customHeight="1" thickTop="1" x14ac:dyDescent="0.45">
      <c r="A26" s="102"/>
      <c r="B26" s="102"/>
      <c r="C26" s="102"/>
      <c r="D26" s="109"/>
      <c r="E26" s="109"/>
      <c r="F26" s="109"/>
      <c r="G26" s="18"/>
      <c r="H26" s="102"/>
      <c r="I26" s="19"/>
      <c r="J26" s="109"/>
      <c r="K26" s="18"/>
      <c r="L26" s="102"/>
      <c r="M26" s="19"/>
      <c r="N26" s="102"/>
      <c r="O26" s="2"/>
    </row>
    <row r="27" spans="1:15" x14ac:dyDescent="0.45">
      <c r="A27" s="87" t="s">
        <v>19</v>
      </c>
      <c r="B27" s="117"/>
    </row>
    <row r="28" spans="1:15" x14ac:dyDescent="0.45">
      <c r="B28" s="2"/>
      <c r="G28" s="125"/>
      <c r="H28" s="112"/>
      <c r="I28" s="112"/>
      <c r="K28" s="125"/>
      <c r="L28" s="112"/>
      <c r="M28" s="112"/>
    </row>
    <row r="29" spans="1:15" x14ac:dyDescent="0.45">
      <c r="G29" s="126"/>
      <c r="I29" s="114"/>
      <c r="K29" s="126"/>
      <c r="M29" s="114"/>
    </row>
    <row r="30" spans="1:15" x14ac:dyDescent="0.45">
      <c r="G30" s="126"/>
      <c r="I30" s="114"/>
      <c r="K30" s="126"/>
      <c r="M30" s="114"/>
    </row>
    <row r="32" spans="1:15" x14ac:dyDescent="0.45">
      <c r="G32" s="127"/>
      <c r="K32" s="127"/>
    </row>
    <row r="59" spans="5:5" x14ac:dyDescent="0.45">
      <c r="E59" s="99"/>
    </row>
  </sheetData>
  <mergeCells count="2">
    <mergeCell ref="G5:I5"/>
    <mergeCell ref="K5:M5"/>
  </mergeCells>
  <pageMargins left="0.91" right="0.59055118110236227" top="0.78740157480314965" bottom="0.74803149606299213" header="0.59055118110236227" footer="0.59055118110236227"/>
  <pageSetup paperSize="9" scale="81" firstPageNumber="7" fitToHeight="0" orientation="portrait" useFirstPageNumber="1" r:id="rId1"/>
  <headerFooter scaleWithDoc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7F6D-1B7C-4E37-A30A-D5DB298BCEAC}">
  <dimension ref="A1:O21"/>
  <sheetViews>
    <sheetView tabSelected="1" view="pageBreakPreview" zoomScale="70" zoomScaleNormal="100" zoomScaleSheetLayoutView="70" zoomScalePageLayoutView="55" workbookViewId="0">
      <selection activeCell="O67" sqref="O67"/>
    </sheetView>
  </sheetViews>
  <sheetFormatPr defaultColWidth="10.7109375" defaultRowHeight="24.75" customHeight="1" x14ac:dyDescent="0.45"/>
  <cols>
    <col min="1" max="1" width="2" style="24" customWidth="1"/>
    <col min="2" max="2" width="11.5703125" style="24" customWidth="1"/>
    <col min="3" max="3" width="10.7109375" style="24" customWidth="1"/>
    <col min="4" max="4" width="14.85546875" style="24" customWidth="1"/>
    <col min="5" max="5" width="12.5703125" style="25" customWidth="1"/>
    <col min="6" max="6" width="0.7109375" style="24" customWidth="1"/>
    <col min="7" max="7" width="16.28515625" style="24" customWidth="1"/>
    <col min="8" max="8" width="0.7109375" style="24" customWidth="1"/>
    <col min="9" max="9" width="16.28515625" style="26" customWidth="1"/>
    <col min="10" max="10" width="0.7109375" style="27" customWidth="1"/>
    <col min="11" max="11" width="16.28515625" style="27" customWidth="1"/>
    <col min="12" max="12" width="0.7109375" style="27" customWidth="1"/>
    <col min="13" max="13" width="16.28515625" style="26" customWidth="1"/>
    <col min="14" max="14" width="0.7109375" style="27" customWidth="1"/>
    <col min="15" max="15" width="16.28515625" style="24" customWidth="1"/>
    <col min="16" max="16" width="5.7109375" style="24" customWidth="1"/>
    <col min="17" max="16384" width="10.7109375" style="24"/>
  </cols>
  <sheetData>
    <row r="1" spans="1:15" ht="22.9" customHeight="1" x14ac:dyDescent="0.5">
      <c r="A1" s="83" t="s">
        <v>0</v>
      </c>
      <c r="B1" s="59"/>
      <c r="C1" s="59"/>
      <c r="D1" s="59"/>
      <c r="E1" s="60"/>
      <c r="F1" s="59"/>
      <c r="G1" s="59"/>
      <c r="H1" s="59"/>
      <c r="I1" s="59"/>
      <c r="J1" s="59"/>
      <c r="K1" s="59"/>
      <c r="L1" s="59"/>
      <c r="M1" s="59"/>
      <c r="N1" s="59"/>
      <c r="O1" s="61"/>
    </row>
    <row r="2" spans="1:15" ht="22.9" customHeight="1" x14ac:dyDescent="0.5">
      <c r="A2" s="83" t="s">
        <v>65</v>
      </c>
      <c r="B2" s="59"/>
      <c r="C2" s="59"/>
      <c r="D2" s="59"/>
      <c r="E2" s="62"/>
      <c r="F2" s="61"/>
      <c r="G2" s="61"/>
      <c r="H2" s="61"/>
      <c r="I2" s="63"/>
      <c r="J2" s="64"/>
      <c r="K2" s="64"/>
      <c r="L2" s="64"/>
      <c r="M2" s="63"/>
      <c r="N2" s="64"/>
      <c r="O2" s="61"/>
    </row>
    <row r="3" spans="1:15" ht="22.9" customHeight="1" x14ac:dyDescent="0.5">
      <c r="A3" s="82" t="s">
        <v>118</v>
      </c>
      <c r="B3" s="65"/>
      <c r="C3" s="62"/>
      <c r="D3" s="62"/>
      <c r="E3" s="62"/>
      <c r="F3" s="62"/>
      <c r="G3" s="61"/>
      <c r="H3" s="84"/>
      <c r="I3" s="84"/>
      <c r="J3" s="84"/>
      <c r="K3" s="84"/>
      <c r="L3" s="84"/>
      <c r="M3" s="84"/>
      <c r="N3" s="84"/>
      <c r="O3" s="61"/>
    </row>
    <row r="4" spans="1:15" ht="22.9" customHeight="1" x14ac:dyDescent="0.5">
      <c r="A4" s="82"/>
      <c r="B4" s="65"/>
      <c r="C4" s="62"/>
      <c r="D4" s="62"/>
      <c r="E4" s="62"/>
      <c r="F4" s="62"/>
      <c r="G4" s="94"/>
      <c r="H4" s="95"/>
      <c r="I4" s="95"/>
      <c r="J4" s="95"/>
      <c r="K4" s="95"/>
      <c r="L4" s="95"/>
      <c r="M4" s="95"/>
      <c r="N4" s="95"/>
      <c r="O4" s="93" t="s">
        <v>138</v>
      </c>
    </row>
    <row r="5" spans="1:15" ht="22.9" customHeight="1" x14ac:dyDescent="0.45">
      <c r="A5" s="65"/>
      <c r="B5" s="65"/>
      <c r="C5" s="62"/>
      <c r="D5" s="62"/>
      <c r="E5" s="60"/>
      <c r="F5" s="60"/>
      <c r="G5" s="66"/>
      <c r="H5" s="66"/>
      <c r="I5" s="66"/>
      <c r="J5" s="66"/>
      <c r="K5" s="221" t="s">
        <v>66</v>
      </c>
      <c r="L5" s="221"/>
      <c r="M5" s="221"/>
      <c r="N5" s="66"/>
      <c r="O5" s="66"/>
    </row>
    <row r="6" spans="1:15" ht="22.9" customHeight="1" x14ac:dyDescent="0.45">
      <c r="A6" s="62"/>
      <c r="B6" s="62"/>
      <c r="C6" s="62"/>
      <c r="D6" s="62"/>
      <c r="E6" s="67"/>
      <c r="F6" s="67"/>
      <c r="G6" s="67" t="s">
        <v>67</v>
      </c>
      <c r="H6" s="28"/>
      <c r="I6" s="68" t="s">
        <v>68</v>
      </c>
      <c r="J6" s="28"/>
      <c r="K6" s="68" t="s">
        <v>69</v>
      </c>
      <c r="L6" s="67"/>
      <c r="M6" s="67"/>
      <c r="N6" s="28"/>
      <c r="O6" s="68" t="s">
        <v>70</v>
      </c>
    </row>
    <row r="7" spans="1:15" ht="22.9" customHeight="1" x14ac:dyDescent="0.45">
      <c r="A7" s="62"/>
      <c r="B7" s="62"/>
      <c r="C7" s="62"/>
      <c r="D7" s="62"/>
      <c r="E7" s="67" t="s">
        <v>2</v>
      </c>
      <c r="F7" s="67"/>
      <c r="G7" s="85" t="s">
        <v>71</v>
      </c>
      <c r="H7" s="28"/>
      <c r="I7" s="86" t="s">
        <v>72</v>
      </c>
      <c r="J7" s="28"/>
      <c r="K7" s="86" t="s">
        <v>73</v>
      </c>
      <c r="L7" s="67"/>
      <c r="M7" s="85" t="s">
        <v>45</v>
      </c>
      <c r="N7" s="28"/>
      <c r="O7" s="86" t="s">
        <v>74</v>
      </c>
    </row>
    <row r="8" spans="1:15" s="29" customFormat="1" ht="22.9" customHeight="1" x14ac:dyDescent="0.45">
      <c r="A8" s="1" t="s">
        <v>75</v>
      </c>
      <c r="B8" s="1"/>
      <c r="C8" s="69"/>
      <c r="D8" s="69"/>
      <c r="E8" s="60"/>
      <c r="F8" s="69"/>
      <c r="G8" s="70">
        <v>158331116</v>
      </c>
      <c r="H8" s="71"/>
      <c r="I8" s="70">
        <v>20828527</v>
      </c>
      <c r="J8" s="70"/>
      <c r="K8" s="70">
        <v>15833112</v>
      </c>
      <c r="L8" s="71"/>
      <c r="M8" s="30">
        <v>117509076</v>
      </c>
      <c r="N8" s="71"/>
      <c r="O8" s="70">
        <f>SUM(G8:M8)</f>
        <v>312501831</v>
      </c>
    </row>
    <row r="9" spans="1:15" ht="22.9" customHeight="1" x14ac:dyDescent="0.45">
      <c r="A9" s="2"/>
      <c r="B9" s="2" t="s">
        <v>122</v>
      </c>
      <c r="C9" s="61"/>
      <c r="D9" s="61"/>
      <c r="E9" s="62">
        <v>15</v>
      </c>
      <c r="F9" s="61"/>
      <c r="G9" s="80">
        <v>0</v>
      </c>
      <c r="H9" s="91"/>
      <c r="I9" s="80">
        <v>0</v>
      </c>
      <c r="J9" s="80"/>
      <c r="K9" s="80">
        <v>0</v>
      </c>
      <c r="L9" s="91"/>
      <c r="M9" s="92">
        <v>-15833112</v>
      </c>
      <c r="N9" s="91"/>
      <c r="O9" s="31">
        <f>SUM(G9:M9)</f>
        <v>-15833112</v>
      </c>
    </row>
    <row r="10" spans="1:15" ht="22.9" customHeight="1" x14ac:dyDescent="0.45">
      <c r="A10" s="61"/>
      <c r="B10" s="61" t="s">
        <v>76</v>
      </c>
      <c r="C10" s="61"/>
      <c r="D10" s="61"/>
      <c r="E10" s="62"/>
      <c r="F10" s="61"/>
      <c r="G10" s="32">
        <v>0</v>
      </c>
      <c r="H10" s="78"/>
      <c r="I10" s="32">
        <v>0</v>
      </c>
      <c r="J10" s="79"/>
      <c r="K10" s="32">
        <v>0</v>
      </c>
      <c r="L10" s="79"/>
      <c r="M10" s="32">
        <f>+'PL_T 6M'!M21</f>
        <v>25060993</v>
      </c>
      <c r="N10" s="63"/>
      <c r="O10" s="31">
        <f>SUM(G10:M10)</f>
        <v>25060993</v>
      </c>
    </row>
    <row r="11" spans="1:15" ht="22.9" customHeight="1" thickBot="1" x14ac:dyDescent="0.5">
      <c r="A11" s="89" t="s">
        <v>123</v>
      </c>
      <c r="B11" s="74"/>
      <c r="C11" s="61"/>
      <c r="D11" s="61"/>
      <c r="E11" s="62"/>
      <c r="F11" s="61"/>
      <c r="G11" s="33">
        <f>SUM(G8:G10)</f>
        <v>158331116</v>
      </c>
      <c r="H11" s="61"/>
      <c r="I11" s="33">
        <f>SUM(I8:I10)</f>
        <v>20828527</v>
      </c>
      <c r="J11" s="64"/>
      <c r="K11" s="33">
        <f>SUM(K8:K10)</f>
        <v>15833112</v>
      </c>
      <c r="L11" s="64"/>
      <c r="M11" s="33">
        <f>SUM(M8:M10)</f>
        <v>126736957</v>
      </c>
      <c r="N11" s="64"/>
      <c r="O11" s="33">
        <f>SUM(O8:O10)</f>
        <v>321729712</v>
      </c>
    </row>
    <row r="12" spans="1:15" ht="22.9" customHeight="1" thickTop="1" x14ac:dyDescent="0.45">
      <c r="A12" s="61"/>
      <c r="B12" s="74"/>
      <c r="C12" s="61"/>
      <c r="D12" s="61"/>
      <c r="E12" s="62"/>
      <c r="F12" s="61"/>
      <c r="G12" s="31"/>
      <c r="H12" s="61"/>
      <c r="I12" s="31"/>
      <c r="J12" s="64"/>
      <c r="K12" s="31"/>
      <c r="L12" s="64"/>
      <c r="M12" s="31"/>
      <c r="N12" s="64"/>
      <c r="O12" s="31"/>
    </row>
    <row r="13" spans="1:15" s="29" customFormat="1" ht="22.9" customHeight="1" x14ac:dyDescent="0.45">
      <c r="A13" s="1" t="s">
        <v>77</v>
      </c>
      <c r="B13" s="1"/>
      <c r="C13" s="69"/>
      <c r="D13" s="69"/>
      <c r="E13" s="62"/>
      <c r="F13" s="69"/>
      <c r="G13" s="58">
        <v>158331116</v>
      </c>
      <c r="H13" s="75"/>
      <c r="I13" s="58">
        <v>20828527</v>
      </c>
      <c r="J13" s="75"/>
      <c r="K13" s="58">
        <v>15900000</v>
      </c>
      <c r="L13" s="75"/>
      <c r="M13" s="58">
        <v>164491056</v>
      </c>
      <c r="N13" s="76"/>
      <c r="O13" s="58">
        <f>SUM(G13:M13)</f>
        <v>359550699</v>
      </c>
    </row>
    <row r="14" spans="1:15" ht="22.9" customHeight="1" x14ac:dyDescent="0.45">
      <c r="A14" s="2"/>
      <c r="B14" s="2" t="s">
        <v>122</v>
      </c>
      <c r="C14" s="61"/>
      <c r="D14" s="61"/>
      <c r="E14" s="62">
        <v>15</v>
      </c>
      <c r="F14" s="61"/>
      <c r="G14" s="31">
        <v>0</v>
      </c>
      <c r="H14" s="72"/>
      <c r="I14" s="31">
        <v>0</v>
      </c>
      <c r="J14" s="72"/>
      <c r="K14" s="31">
        <v>0</v>
      </c>
      <c r="L14" s="72"/>
      <c r="M14" s="31">
        <v>-12666489</v>
      </c>
      <c r="N14" s="73"/>
      <c r="O14" s="32">
        <f>SUM(G14:M14)</f>
        <v>-12666489</v>
      </c>
    </row>
    <row r="15" spans="1:15" ht="22.9" customHeight="1" x14ac:dyDescent="0.45">
      <c r="A15" s="61"/>
      <c r="B15" s="61" t="s">
        <v>76</v>
      </c>
      <c r="C15" s="61"/>
      <c r="D15" s="61"/>
      <c r="E15" s="77"/>
      <c r="F15" s="61"/>
      <c r="G15" s="32">
        <v>0</v>
      </c>
      <c r="H15" s="78"/>
      <c r="I15" s="32">
        <v>0</v>
      </c>
      <c r="J15" s="79"/>
      <c r="K15" s="32">
        <v>0</v>
      </c>
      <c r="L15" s="79"/>
      <c r="M15" s="32">
        <f>+'PL_T 6M'!K21</f>
        <v>34201702</v>
      </c>
      <c r="N15" s="79"/>
      <c r="O15" s="32">
        <f>SUM(G15:M15)</f>
        <v>34201702</v>
      </c>
    </row>
    <row r="16" spans="1:15" s="29" customFormat="1" ht="22.9" customHeight="1" thickBot="1" x14ac:dyDescent="0.5">
      <c r="A16" s="1" t="s">
        <v>124</v>
      </c>
      <c r="B16" s="1"/>
      <c r="C16" s="69"/>
      <c r="D16" s="69"/>
      <c r="E16" s="60"/>
      <c r="F16" s="69"/>
      <c r="G16" s="33">
        <f>SUM(G13:G15)</f>
        <v>158331116</v>
      </c>
      <c r="H16" s="75"/>
      <c r="I16" s="33">
        <f>SUM(I13:I15)</f>
        <v>20828527</v>
      </c>
      <c r="J16" s="75"/>
      <c r="K16" s="33">
        <f>SUM(K13:K15)</f>
        <v>15900000</v>
      </c>
      <c r="L16" s="75"/>
      <c r="M16" s="33">
        <f>SUM(M13:M15)</f>
        <v>186026269</v>
      </c>
      <c r="N16" s="76"/>
      <c r="O16" s="33">
        <f>SUM(O13:O15)</f>
        <v>381085912</v>
      </c>
    </row>
    <row r="17" spans="1:15" ht="22.5" thickTop="1" x14ac:dyDescent="0.45">
      <c r="A17" s="2"/>
      <c r="B17" s="2"/>
      <c r="C17" s="61"/>
      <c r="D17" s="61"/>
      <c r="E17" s="62"/>
      <c r="F17" s="61"/>
      <c r="G17" s="80"/>
      <c r="H17" s="81"/>
      <c r="I17" s="80"/>
      <c r="J17" s="73"/>
      <c r="K17" s="80"/>
      <c r="L17" s="73"/>
      <c r="M17" s="72"/>
      <c r="N17" s="73"/>
      <c r="O17" s="61"/>
    </row>
    <row r="18" spans="1:15" ht="24.75" customHeight="1" x14ac:dyDescent="0.45">
      <c r="A18" s="87" t="s">
        <v>19</v>
      </c>
      <c r="B18" s="61"/>
      <c r="C18" s="61"/>
      <c r="D18" s="61"/>
      <c r="E18" s="62"/>
      <c r="F18" s="61"/>
      <c r="G18" s="88"/>
      <c r="H18" s="61"/>
      <c r="I18" s="63"/>
      <c r="J18" s="64"/>
      <c r="K18" s="64"/>
      <c r="L18" s="64"/>
      <c r="M18" s="63"/>
      <c r="N18" s="64"/>
      <c r="O18" s="61"/>
    </row>
    <row r="19" spans="1:15" ht="24.75" customHeight="1" x14ac:dyDescent="0.45">
      <c r="A19" s="61"/>
      <c r="B19" s="61"/>
      <c r="C19" s="61"/>
      <c r="D19" s="61"/>
      <c r="E19" s="62"/>
      <c r="F19" s="61"/>
      <c r="G19" s="61"/>
      <c r="H19" s="61"/>
      <c r="I19" s="61"/>
      <c r="J19" s="64"/>
      <c r="K19" s="64"/>
      <c r="L19" s="64"/>
      <c r="M19" s="63"/>
      <c r="N19" s="64"/>
      <c r="O19" s="88"/>
    </row>
    <row r="21" spans="1:15" ht="24.75" customHeight="1" x14ac:dyDescent="0.45">
      <c r="K21" s="34"/>
    </row>
  </sheetData>
  <mergeCells count="1">
    <mergeCell ref="K5:M5"/>
  </mergeCells>
  <pageMargins left="1.0629921259842521" right="0.59055118110236227" top="0.78740157480314965" bottom="0.74803149606299213" header="0.59055118110236227" footer="0.59055118110236227"/>
  <pageSetup paperSize="9" firstPageNumber="7" orientation="landscape" useFirstPageNumber="1" r:id="rId1"/>
  <headerFooter scaleWithDoc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5F392-877D-4895-AC9F-35ABA059ACDA}">
  <dimension ref="A1:R92"/>
  <sheetViews>
    <sheetView tabSelected="1" view="pageBreakPreview" topLeftCell="A30" zoomScaleNormal="100" zoomScaleSheetLayoutView="100" workbookViewId="0">
      <selection activeCell="O67" sqref="O67"/>
    </sheetView>
  </sheetViews>
  <sheetFormatPr defaultColWidth="9.140625" defaultRowHeight="21.75" x14ac:dyDescent="0.45"/>
  <cols>
    <col min="1" max="2" width="1.7109375" style="131" customWidth="1"/>
    <col min="3" max="3" width="2.7109375" style="131" customWidth="1"/>
    <col min="4" max="4" width="34.42578125" style="131" customWidth="1"/>
    <col min="5" max="5" width="16.7109375" style="131" customWidth="1"/>
    <col min="6" max="6" width="9.7109375" style="131" customWidth="1"/>
    <col min="7" max="7" width="0.85546875" style="131" customWidth="1"/>
    <col min="8" max="8" width="15.5703125" style="170" customWidth="1"/>
    <col min="9" max="9" width="0.85546875" style="131" customWidth="1"/>
    <col min="10" max="10" width="15.5703125" style="131" customWidth="1"/>
    <col min="11" max="11" width="2" style="131" customWidth="1"/>
    <col min="12" max="12" width="14.42578125" style="131" bestFit="1" customWidth="1"/>
    <col min="13" max="13" width="18.7109375" style="131" customWidth="1"/>
    <col min="14" max="14" width="3.42578125" style="131" customWidth="1"/>
    <col min="15" max="15" width="13" style="131" bestFit="1" customWidth="1"/>
    <col min="16" max="16384" width="9.140625" style="131"/>
  </cols>
  <sheetData>
    <row r="1" spans="1:18" ht="22.9" customHeight="1" x14ac:dyDescent="0.5">
      <c r="A1" s="128" t="s">
        <v>0</v>
      </c>
      <c r="B1" s="129"/>
      <c r="C1" s="129"/>
      <c r="D1" s="129"/>
      <c r="E1" s="129"/>
      <c r="F1" s="129"/>
      <c r="G1" s="129"/>
      <c r="H1" s="130"/>
      <c r="I1" s="129"/>
      <c r="J1" s="129"/>
    </row>
    <row r="2" spans="1:18" ht="22.9" customHeight="1" x14ac:dyDescent="0.5">
      <c r="A2" s="128" t="s">
        <v>78</v>
      </c>
      <c r="B2" s="129"/>
      <c r="C2" s="129"/>
      <c r="D2" s="129"/>
      <c r="E2" s="129"/>
      <c r="F2" s="129"/>
      <c r="G2" s="129"/>
      <c r="H2" s="130"/>
      <c r="I2" s="129"/>
      <c r="J2" s="129"/>
    </row>
    <row r="3" spans="1:18" ht="22.9" customHeight="1" x14ac:dyDescent="0.5">
      <c r="A3" s="132" t="s">
        <v>118</v>
      </c>
      <c r="B3" s="133"/>
      <c r="C3" s="133"/>
      <c r="D3" s="133"/>
      <c r="E3" s="133"/>
      <c r="F3" s="133"/>
      <c r="G3" s="133"/>
      <c r="H3" s="134"/>
      <c r="I3" s="135"/>
      <c r="J3" s="136"/>
    </row>
    <row r="4" spans="1:18" ht="22.9" customHeight="1" x14ac:dyDescent="0.45">
      <c r="A4" s="137"/>
      <c r="B4" s="133"/>
      <c r="C4" s="133"/>
      <c r="D4" s="133"/>
      <c r="E4" s="133"/>
      <c r="F4" s="133"/>
      <c r="G4" s="133"/>
      <c r="H4" s="138"/>
      <c r="I4" s="139"/>
      <c r="J4" s="93" t="s">
        <v>138</v>
      </c>
    </row>
    <row r="5" spans="1:18" ht="22.9" customHeight="1" x14ac:dyDescent="0.45">
      <c r="A5" s="140"/>
      <c r="B5" s="140"/>
      <c r="C5" s="140"/>
      <c r="D5" s="140"/>
      <c r="E5" s="140"/>
      <c r="F5" s="169" t="s">
        <v>2</v>
      </c>
      <c r="H5" s="107">
        <v>2569</v>
      </c>
      <c r="I5" s="108"/>
      <c r="J5" s="107">
        <v>2568</v>
      </c>
    </row>
    <row r="6" spans="1:18" s="141" customFormat="1" ht="22.9" customHeight="1" x14ac:dyDescent="0.45">
      <c r="A6" s="1" t="s">
        <v>79</v>
      </c>
      <c r="B6" s="1"/>
      <c r="C6" s="1"/>
      <c r="D6" s="1"/>
      <c r="E6" s="1"/>
      <c r="H6" s="142"/>
      <c r="I6" s="143"/>
      <c r="K6" s="1"/>
    </row>
    <row r="7" spans="1:18" ht="22.9" customHeight="1" x14ac:dyDescent="0.45">
      <c r="A7" s="102" t="s">
        <v>59</v>
      </c>
      <c r="B7" s="141"/>
      <c r="C7" s="144"/>
      <c r="D7" s="145"/>
      <c r="E7" s="145"/>
      <c r="F7" s="146"/>
      <c r="G7" s="146"/>
      <c r="H7" s="35">
        <f>+'PL_T 6M'!K18</f>
        <v>34201702</v>
      </c>
      <c r="I7" s="143"/>
      <c r="J7" s="36">
        <f>+'PL_T 6M'!M18</f>
        <v>25060993</v>
      </c>
      <c r="K7" s="147"/>
      <c r="L7" s="141"/>
      <c r="M7" s="141"/>
      <c r="N7" s="141"/>
      <c r="O7" s="141"/>
      <c r="P7" s="141"/>
      <c r="Q7" s="141"/>
      <c r="R7" s="141"/>
    </row>
    <row r="8" spans="1:18" ht="22.9" customHeight="1" x14ac:dyDescent="0.45">
      <c r="A8" s="99" t="s">
        <v>80</v>
      </c>
      <c r="C8" s="146"/>
      <c r="D8" s="148"/>
      <c r="E8" s="148"/>
      <c r="F8" s="146"/>
      <c r="G8" s="146"/>
      <c r="H8" s="37"/>
      <c r="I8" s="143"/>
      <c r="J8" s="38"/>
      <c r="K8" s="147"/>
      <c r="L8" s="141"/>
      <c r="M8" s="141"/>
      <c r="N8" s="141"/>
      <c r="O8" s="141"/>
      <c r="P8" s="141"/>
      <c r="Q8" s="141"/>
      <c r="R8" s="141"/>
    </row>
    <row r="9" spans="1:18" ht="22.9" customHeight="1" x14ac:dyDescent="0.45">
      <c r="A9" s="99" t="s">
        <v>58</v>
      </c>
      <c r="C9" s="146"/>
      <c r="D9" s="148"/>
      <c r="E9" s="148"/>
      <c r="F9" s="149" t="s">
        <v>131</v>
      </c>
      <c r="G9" s="146"/>
      <c r="H9" s="37">
        <f>-'PL_T 6M'!K17</f>
        <v>4753736</v>
      </c>
      <c r="I9" s="143"/>
      <c r="J9" s="37">
        <f>-'PL_T 6M'!M17</f>
        <v>2282437</v>
      </c>
      <c r="K9" s="147"/>
      <c r="L9" s="141"/>
      <c r="M9" s="141"/>
      <c r="N9" s="141"/>
      <c r="O9" s="141"/>
      <c r="P9" s="141"/>
      <c r="Q9" s="141"/>
      <c r="R9" s="141"/>
    </row>
    <row r="10" spans="1:18" ht="22.9" customHeight="1" x14ac:dyDescent="0.45">
      <c r="A10" s="99" t="s">
        <v>81</v>
      </c>
      <c r="B10" s="2"/>
      <c r="D10" s="148"/>
      <c r="E10" s="148"/>
      <c r="F10" s="146"/>
      <c r="G10" s="146"/>
      <c r="H10" s="37">
        <v>18617011</v>
      </c>
      <c r="I10" s="150"/>
      <c r="J10" s="37">
        <v>18162505</v>
      </c>
      <c r="K10" s="148"/>
      <c r="L10" s="141"/>
      <c r="N10" s="141"/>
      <c r="O10" s="141"/>
      <c r="P10" s="141"/>
      <c r="Q10" s="141"/>
      <c r="R10" s="141"/>
    </row>
    <row r="11" spans="1:18" ht="22.9" customHeight="1" x14ac:dyDescent="0.45">
      <c r="A11" s="99" t="s">
        <v>82</v>
      </c>
      <c r="B11" s="2"/>
      <c r="D11" s="148"/>
      <c r="E11" s="148"/>
      <c r="F11" s="146"/>
      <c r="G11" s="146"/>
      <c r="H11" s="37">
        <v>1261508</v>
      </c>
      <c r="I11" s="150"/>
      <c r="J11" s="37">
        <v>0</v>
      </c>
      <c r="K11" s="148"/>
      <c r="L11" s="141"/>
      <c r="N11" s="141"/>
      <c r="O11" s="141"/>
      <c r="P11" s="141"/>
      <c r="Q11" s="141"/>
      <c r="R11" s="141"/>
    </row>
    <row r="12" spans="1:18" ht="22.9" customHeight="1" x14ac:dyDescent="0.45">
      <c r="A12" s="99" t="s">
        <v>83</v>
      </c>
      <c r="B12" s="2"/>
      <c r="D12" s="148"/>
      <c r="E12" s="148"/>
      <c r="F12" s="146"/>
      <c r="G12" s="146"/>
      <c r="H12" s="37">
        <v>-84765</v>
      </c>
      <c r="I12" s="150"/>
      <c r="J12" s="37">
        <v>-33908</v>
      </c>
      <c r="K12" s="148"/>
      <c r="L12" s="141"/>
      <c r="N12" s="141"/>
      <c r="O12" s="141"/>
      <c r="P12" s="141"/>
      <c r="Q12" s="141"/>
      <c r="R12" s="141"/>
    </row>
    <row r="13" spans="1:18" ht="22.9" customHeight="1" x14ac:dyDescent="0.45">
      <c r="A13" s="99" t="s">
        <v>135</v>
      </c>
      <c r="B13" s="146"/>
      <c r="D13" s="148"/>
      <c r="E13" s="148"/>
      <c r="F13" s="146"/>
      <c r="G13" s="146"/>
      <c r="H13" s="37">
        <v>-375970</v>
      </c>
      <c r="I13" s="39"/>
      <c r="J13" s="37">
        <v>333764</v>
      </c>
      <c r="K13" s="147"/>
      <c r="L13" s="141"/>
      <c r="N13" s="141"/>
      <c r="O13" s="141"/>
      <c r="P13" s="141"/>
      <c r="Q13" s="141"/>
      <c r="R13" s="141"/>
    </row>
    <row r="14" spans="1:18" ht="22.9" customHeight="1" x14ac:dyDescent="0.45">
      <c r="A14" s="99" t="s">
        <v>128</v>
      </c>
      <c r="B14" s="146"/>
      <c r="D14" s="148"/>
      <c r="E14" s="148"/>
      <c r="F14" s="146"/>
      <c r="G14" s="146"/>
      <c r="H14" s="37">
        <v>0</v>
      </c>
      <c r="I14" s="39"/>
      <c r="J14" s="37">
        <v>2205446</v>
      </c>
      <c r="K14" s="147"/>
      <c r="L14" s="141"/>
      <c r="N14" s="141"/>
      <c r="O14" s="141"/>
      <c r="P14" s="141"/>
      <c r="Q14" s="141"/>
      <c r="R14" s="141"/>
    </row>
    <row r="15" spans="1:18" ht="22.9" customHeight="1" x14ac:dyDescent="0.45">
      <c r="A15" s="99" t="s">
        <v>134</v>
      </c>
      <c r="B15" s="146"/>
      <c r="D15" s="148"/>
      <c r="E15" s="148"/>
      <c r="F15" s="146"/>
      <c r="G15" s="146"/>
      <c r="H15" s="37">
        <v>747600</v>
      </c>
      <c r="I15" s="40"/>
      <c r="J15" s="37">
        <v>716800</v>
      </c>
      <c r="K15" s="147"/>
      <c r="L15" s="151"/>
    </row>
    <row r="16" spans="1:18" ht="22.9" customHeight="1" x14ac:dyDescent="0.45">
      <c r="A16" s="99" t="s">
        <v>55</v>
      </c>
      <c r="B16" s="146"/>
      <c r="D16" s="148"/>
      <c r="E16" s="148"/>
      <c r="F16" s="146"/>
      <c r="G16" s="146"/>
      <c r="H16" s="37">
        <v>-463223</v>
      </c>
      <c r="I16" s="39"/>
      <c r="J16" s="37">
        <v>-411595</v>
      </c>
      <c r="K16" s="147"/>
      <c r="L16" s="141"/>
      <c r="N16" s="141"/>
      <c r="O16" s="141"/>
      <c r="P16" s="141"/>
      <c r="Q16" s="141"/>
      <c r="R16" s="141"/>
    </row>
    <row r="17" spans="1:18" s="141" customFormat="1" ht="22.9" customHeight="1" x14ac:dyDescent="0.45">
      <c r="A17" s="99" t="s">
        <v>56</v>
      </c>
      <c r="B17" s="146"/>
      <c r="C17" s="131"/>
      <c r="D17" s="148"/>
      <c r="E17" s="148"/>
      <c r="F17" s="144"/>
      <c r="G17" s="144"/>
      <c r="H17" s="42">
        <v>3119475</v>
      </c>
      <c r="I17" s="41"/>
      <c r="J17" s="42">
        <v>2763877</v>
      </c>
      <c r="K17" s="152"/>
    </row>
    <row r="18" spans="1:18" s="141" customFormat="1" ht="22.9" customHeight="1" x14ac:dyDescent="0.45">
      <c r="A18" s="102" t="s">
        <v>84</v>
      </c>
      <c r="B18" s="102"/>
      <c r="C18" s="102"/>
      <c r="D18" s="145"/>
      <c r="E18" s="145"/>
      <c r="F18" s="144"/>
      <c r="G18" s="144"/>
      <c r="H18" s="153"/>
      <c r="K18" s="152"/>
      <c r="L18" s="153"/>
    </row>
    <row r="19" spans="1:18" s="141" customFormat="1" ht="22.9" customHeight="1" x14ac:dyDescent="0.45">
      <c r="B19" s="102" t="s">
        <v>85</v>
      </c>
      <c r="C19" s="102"/>
      <c r="D19" s="145"/>
      <c r="E19" s="145"/>
      <c r="F19" s="144"/>
      <c r="G19" s="144"/>
      <c r="H19" s="36">
        <f>SUM(H7:H17)</f>
        <v>61777074</v>
      </c>
      <c r="I19" s="43"/>
      <c r="J19" s="36">
        <f>SUM(J7:J17)</f>
        <v>51080319</v>
      </c>
      <c r="K19" s="152"/>
      <c r="L19" s="153"/>
    </row>
    <row r="20" spans="1:18" ht="22.9" customHeight="1" x14ac:dyDescent="0.45">
      <c r="A20" s="154" t="s">
        <v>86</v>
      </c>
      <c r="B20" s="102"/>
      <c r="C20" s="102"/>
      <c r="D20" s="145"/>
      <c r="E20" s="145"/>
      <c r="F20" s="146"/>
      <c r="G20" s="146"/>
      <c r="H20" s="35"/>
      <c r="I20" s="44"/>
      <c r="J20" s="36"/>
      <c r="K20" s="148"/>
      <c r="L20" s="151"/>
    </row>
    <row r="21" spans="1:18" ht="22.9" customHeight="1" x14ac:dyDescent="0.45">
      <c r="A21" s="99" t="s">
        <v>136</v>
      </c>
      <c r="B21" s="99"/>
      <c r="D21" s="148"/>
      <c r="E21" s="148"/>
      <c r="F21" s="146"/>
      <c r="G21" s="146"/>
      <c r="H21" s="37">
        <v>-15555673</v>
      </c>
      <c r="I21" s="44"/>
      <c r="J21" s="37">
        <v>3341513</v>
      </c>
      <c r="K21" s="148"/>
      <c r="L21" s="151"/>
    </row>
    <row r="22" spans="1:18" ht="22.9" customHeight="1" x14ac:dyDescent="0.45">
      <c r="A22" s="99" t="s">
        <v>8</v>
      </c>
      <c r="B22" s="99"/>
      <c r="D22" s="148"/>
      <c r="E22" s="148"/>
      <c r="F22" s="146"/>
      <c r="G22" s="146"/>
      <c r="H22" s="37">
        <v>-11321979</v>
      </c>
      <c r="I22" s="44"/>
      <c r="J22" s="37">
        <v>10866077</v>
      </c>
      <c r="K22" s="148"/>
      <c r="L22" s="151"/>
    </row>
    <row r="23" spans="1:18" ht="22.9" customHeight="1" x14ac:dyDescent="0.45">
      <c r="A23" s="99" t="s">
        <v>87</v>
      </c>
      <c r="B23" s="99"/>
      <c r="D23" s="148"/>
      <c r="E23" s="148"/>
      <c r="F23" s="146"/>
      <c r="G23" s="146"/>
      <c r="H23" s="37">
        <v>-34098960</v>
      </c>
      <c r="I23" s="44"/>
      <c r="J23" s="37">
        <v>18557163</v>
      </c>
      <c r="K23" s="148"/>
      <c r="L23" s="151"/>
    </row>
    <row r="24" spans="1:18" ht="22.9" customHeight="1" x14ac:dyDescent="0.45">
      <c r="A24" s="99" t="s">
        <v>88</v>
      </c>
      <c r="B24" s="99"/>
      <c r="D24" s="148"/>
      <c r="E24" s="148"/>
      <c r="F24" s="146"/>
      <c r="G24" s="146"/>
      <c r="H24" s="37">
        <v>2256122</v>
      </c>
      <c r="I24" s="44"/>
      <c r="J24" s="37">
        <v>1232620</v>
      </c>
      <c r="K24" s="147"/>
      <c r="L24" s="151"/>
    </row>
    <row r="25" spans="1:18" ht="22.9" customHeight="1" x14ac:dyDescent="0.45">
      <c r="A25" s="99" t="s">
        <v>16</v>
      </c>
      <c r="B25" s="99"/>
      <c r="D25" s="148"/>
      <c r="E25" s="148"/>
      <c r="F25" s="146"/>
      <c r="G25" s="146"/>
      <c r="H25" s="37">
        <v>301944</v>
      </c>
      <c r="I25" s="40"/>
      <c r="J25" s="37">
        <v>98844</v>
      </c>
      <c r="K25" s="148"/>
      <c r="L25" s="151"/>
    </row>
    <row r="26" spans="1:18" s="156" customFormat="1" ht="22.9" customHeight="1" x14ac:dyDescent="0.45">
      <c r="A26" s="155" t="s">
        <v>89</v>
      </c>
      <c r="E26" s="157"/>
      <c r="F26" s="45"/>
      <c r="G26" s="157"/>
      <c r="H26" s="46"/>
      <c r="I26" s="157"/>
      <c r="J26" s="46"/>
      <c r="K26" s="47"/>
      <c r="L26" s="47"/>
      <c r="M26" s="131"/>
    </row>
    <row r="27" spans="1:18" ht="22.9" customHeight="1" x14ac:dyDescent="0.45">
      <c r="A27" s="99" t="s">
        <v>137</v>
      </c>
      <c r="B27" s="99"/>
      <c r="D27" s="148"/>
      <c r="E27" s="148"/>
      <c r="F27" s="146"/>
      <c r="G27" s="146"/>
      <c r="H27" s="37">
        <v>19852508</v>
      </c>
      <c r="I27" s="150"/>
      <c r="J27" s="37">
        <v>-19716463</v>
      </c>
      <c r="K27" s="147"/>
      <c r="L27" s="153"/>
      <c r="N27" s="141"/>
      <c r="O27" s="141"/>
      <c r="P27" s="141"/>
      <c r="Q27" s="141"/>
      <c r="R27" s="141"/>
    </row>
    <row r="28" spans="1:18" ht="22.9" customHeight="1" x14ac:dyDescent="0.45">
      <c r="A28" s="99" t="s">
        <v>90</v>
      </c>
      <c r="B28" s="99"/>
      <c r="D28" s="148"/>
      <c r="E28" s="148"/>
      <c r="F28" s="146"/>
      <c r="G28" s="146"/>
      <c r="H28" s="42">
        <v>332574</v>
      </c>
      <c r="I28" s="40"/>
      <c r="J28" s="42">
        <v>-3367373</v>
      </c>
      <c r="K28" s="148"/>
      <c r="L28" s="151"/>
    </row>
    <row r="29" spans="1:18" s="141" customFormat="1" ht="22.9" customHeight="1" x14ac:dyDescent="0.45">
      <c r="A29" s="102" t="s">
        <v>91</v>
      </c>
      <c r="B29" s="102"/>
      <c r="C29" s="102"/>
      <c r="D29" s="145"/>
      <c r="E29" s="145"/>
      <c r="F29" s="144"/>
      <c r="G29" s="144"/>
      <c r="H29" s="49">
        <f>SUM(H19:H28)</f>
        <v>23543610</v>
      </c>
      <c r="I29" s="48"/>
      <c r="J29" s="49">
        <f>SUM(J19:J28)</f>
        <v>62092700</v>
      </c>
      <c r="K29" s="152"/>
    </row>
    <row r="30" spans="1:18" ht="22.9" customHeight="1" x14ac:dyDescent="0.45">
      <c r="A30" s="99" t="s">
        <v>92</v>
      </c>
      <c r="B30" s="99"/>
      <c r="D30" s="148"/>
      <c r="E30" s="148"/>
      <c r="F30" s="146"/>
      <c r="G30" s="146"/>
      <c r="H30" s="37">
        <v>445324</v>
      </c>
      <c r="I30" s="40"/>
      <c r="J30" s="37">
        <v>593302</v>
      </c>
      <c r="K30" s="148"/>
      <c r="L30" s="151"/>
    </row>
    <row r="31" spans="1:18" ht="22.9" customHeight="1" x14ac:dyDescent="0.45">
      <c r="A31" s="99" t="s">
        <v>129</v>
      </c>
      <c r="B31" s="146"/>
      <c r="D31" s="148"/>
      <c r="E31" s="148"/>
      <c r="F31" s="146"/>
      <c r="G31" s="146"/>
      <c r="H31" s="37">
        <v>0</v>
      </c>
      <c r="I31" s="150"/>
      <c r="J31" s="37">
        <v>608433</v>
      </c>
      <c r="K31" s="148"/>
      <c r="L31" s="153"/>
      <c r="M31" s="141"/>
      <c r="N31" s="141"/>
      <c r="O31" s="141"/>
      <c r="P31" s="141"/>
      <c r="Q31" s="141"/>
      <c r="R31" s="141"/>
    </row>
    <row r="32" spans="1:18" ht="22.9" customHeight="1" x14ac:dyDescent="0.45">
      <c r="A32" s="99" t="s">
        <v>93</v>
      </c>
      <c r="B32" s="99"/>
      <c r="D32" s="148"/>
      <c r="E32" s="148"/>
      <c r="F32" s="146"/>
      <c r="G32" s="146"/>
      <c r="H32" s="42">
        <v>-3756322</v>
      </c>
      <c r="I32" s="40"/>
      <c r="J32" s="42">
        <v>-6514133</v>
      </c>
      <c r="L32" s="151"/>
    </row>
    <row r="33" spans="1:12" s="141" customFormat="1" ht="22.9" customHeight="1" x14ac:dyDescent="0.45">
      <c r="A33" s="102" t="s">
        <v>94</v>
      </c>
      <c r="B33" s="2"/>
      <c r="C33" s="2"/>
      <c r="D33" s="2"/>
      <c r="E33" s="2"/>
      <c r="F33" s="50"/>
      <c r="G33" s="51"/>
      <c r="H33" s="52">
        <f>SUM(H29:H32)</f>
        <v>20232612</v>
      </c>
      <c r="I33" s="41"/>
      <c r="J33" s="52">
        <f>SUM(J29:J32)</f>
        <v>56780302</v>
      </c>
      <c r="L33" s="153"/>
    </row>
    <row r="34" spans="1:12" s="141" customFormat="1" ht="22.9" customHeight="1" x14ac:dyDescent="0.45">
      <c r="A34" s="102"/>
      <c r="B34" s="2"/>
      <c r="C34" s="2"/>
      <c r="D34" s="2"/>
      <c r="E34" s="2"/>
      <c r="F34" s="50"/>
      <c r="G34" s="51"/>
      <c r="H34" s="36"/>
      <c r="I34" s="41"/>
      <c r="J34" s="36"/>
      <c r="L34" s="153"/>
    </row>
    <row r="35" spans="1:12" s="141" customFormat="1" ht="22.9" customHeight="1" x14ac:dyDescent="0.45">
      <c r="A35" s="87" t="s">
        <v>19</v>
      </c>
      <c r="B35" s="2"/>
      <c r="C35" s="2"/>
      <c r="D35" s="2"/>
      <c r="E35" s="2"/>
      <c r="F35" s="50"/>
      <c r="G35" s="51"/>
      <c r="H35" s="36"/>
      <c r="I35" s="41"/>
      <c r="J35" s="36"/>
      <c r="L35" s="153"/>
    </row>
    <row r="36" spans="1:12" s="141" customFormat="1" ht="22.9" customHeight="1" x14ac:dyDescent="0.45">
      <c r="A36" s="102"/>
      <c r="B36" s="2"/>
      <c r="C36" s="2"/>
      <c r="D36" s="2"/>
      <c r="E36" s="2"/>
      <c r="F36" s="50"/>
      <c r="G36" s="51"/>
      <c r="H36" s="36"/>
      <c r="I36" s="41"/>
      <c r="J36" s="36"/>
      <c r="L36" s="153"/>
    </row>
    <row r="37" spans="1:12" s="141" customFormat="1" ht="22.9" customHeight="1" x14ac:dyDescent="0.45">
      <c r="A37" s="102"/>
      <c r="B37" s="2"/>
      <c r="C37" s="2"/>
      <c r="D37" s="2"/>
      <c r="E37" s="2"/>
      <c r="F37" s="50"/>
      <c r="G37" s="51"/>
      <c r="H37" s="36"/>
      <c r="I37" s="41"/>
      <c r="J37" s="36"/>
      <c r="L37" s="153"/>
    </row>
    <row r="38" spans="1:12" s="141" customFormat="1" ht="22.9" customHeight="1" x14ac:dyDescent="0.5">
      <c r="A38" s="128" t="s">
        <v>0</v>
      </c>
      <c r="B38" s="2"/>
      <c r="C38" s="2"/>
      <c r="D38" s="2"/>
      <c r="E38" s="2"/>
      <c r="F38" s="50"/>
      <c r="G38" s="51"/>
      <c r="H38" s="36"/>
      <c r="I38" s="41"/>
      <c r="J38" s="36"/>
      <c r="L38" s="153"/>
    </row>
    <row r="39" spans="1:12" s="141" customFormat="1" ht="22.9" customHeight="1" x14ac:dyDescent="0.5">
      <c r="A39" s="128" t="s">
        <v>114</v>
      </c>
      <c r="B39" s="2"/>
      <c r="C39" s="2"/>
      <c r="D39" s="2"/>
      <c r="E39" s="2"/>
      <c r="F39" s="50"/>
      <c r="G39" s="51"/>
      <c r="H39" s="36"/>
      <c r="I39" s="41"/>
      <c r="J39" s="36"/>
      <c r="L39" s="153"/>
    </row>
    <row r="40" spans="1:12" s="141" customFormat="1" ht="22.9" customHeight="1" x14ac:dyDescent="0.5">
      <c r="A40" s="132" t="str">
        <f>+A3</f>
        <v>สำหรับงวด 6 เดือน สิ้นสุดวันที่ 30 มิถุนายน 2569 (ยังไม่ได้ตรวจสอบ/สอบทานแล้ว)</v>
      </c>
      <c r="B40" s="2"/>
      <c r="C40" s="2"/>
      <c r="D40" s="2"/>
      <c r="E40" s="2"/>
      <c r="F40" s="50"/>
      <c r="G40" s="51"/>
      <c r="H40" s="36"/>
      <c r="I40" s="41"/>
      <c r="J40" s="36"/>
      <c r="L40" s="153"/>
    </row>
    <row r="41" spans="1:12" s="141" customFormat="1" ht="22.9" customHeight="1" x14ac:dyDescent="0.5">
      <c r="A41" s="132"/>
      <c r="B41" s="2"/>
      <c r="C41" s="2"/>
      <c r="D41" s="2"/>
      <c r="E41" s="2"/>
      <c r="F41" s="133"/>
      <c r="G41" s="133"/>
      <c r="H41" s="138"/>
      <c r="I41" s="139"/>
      <c r="J41" s="93" t="s">
        <v>138</v>
      </c>
      <c r="L41" s="153"/>
    </row>
    <row r="42" spans="1:12" s="141" customFormat="1" ht="22.9" customHeight="1" x14ac:dyDescent="0.45">
      <c r="A42" s="102"/>
      <c r="B42" s="2"/>
      <c r="C42" s="2"/>
      <c r="D42" s="2"/>
      <c r="E42" s="2"/>
      <c r="F42" s="169" t="s">
        <v>2</v>
      </c>
      <c r="G42" s="131"/>
      <c r="H42" s="107">
        <v>2569</v>
      </c>
      <c r="I42" s="108"/>
      <c r="J42" s="107">
        <v>2568</v>
      </c>
      <c r="L42" s="153"/>
    </row>
    <row r="43" spans="1:12" ht="22.9" customHeight="1" x14ac:dyDescent="0.45">
      <c r="A43" s="1" t="s">
        <v>95</v>
      </c>
      <c r="B43" s="2"/>
      <c r="C43" s="2"/>
      <c r="D43" s="2"/>
      <c r="E43" s="2"/>
      <c r="F43" s="158"/>
      <c r="G43" s="158"/>
      <c r="H43" s="142"/>
      <c r="I43" s="159"/>
      <c r="J43" s="2"/>
      <c r="L43" s="151"/>
    </row>
    <row r="44" spans="1:12" ht="22.9" customHeight="1" x14ac:dyDescent="0.45">
      <c r="A44" s="99" t="s">
        <v>96</v>
      </c>
      <c r="B44" s="99"/>
      <c r="D44" s="147"/>
      <c r="E44" s="147"/>
      <c r="F44" s="146"/>
      <c r="G44" s="146"/>
      <c r="H44" s="37">
        <v>-14619048</v>
      </c>
      <c r="I44" s="160"/>
      <c r="J44" s="37">
        <v>-10450246</v>
      </c>
      <c r="L44" s="151"/>
    </row>
    <row r="45" spans="1:12" s="141" customFormat="1" ht="22.9" customHeight="1" x14ac:dyDescent="0.45">
      <c r="A45" s="99" t="s">
        <v>97</v>
      </c>
      <c r="B45" s="99"/>
      <c r="C45" s="131"/>
      <c r="D45" s="147"/>
      <c r="E45" s="147"/>
      <c r="F45" s="144"/>
      <c r="G45" s="144"/>
      <c r="H45" s="37">
        <v>-74500</v>
      </c>
      <c r="I45" s="144"/>
      <c r="J45" s="37">
        <v>-142500</v>
      </c>
      <c r="L45" s="153"/>
    </row>
    <row r="46" spans="1:12" ht="22.9" customHeight="1" x14ac:dyDescent="0.45">
      <c r="A46" s="99" t="s">
        <v>98</v>
      </c>
      <c r="B46" s="99"/>
      <c r="D46" s="147"/>
      <c r="E46" s="147"/>
      <c r="F46" s="146"/>
      <c r="G46" s="146"/>
      <c r="H46" s="37">
        <v>153378</v>
      </c>
      <c r="I46" s="144"/>
      <c r="J46" s="37">
        <v>37980</v>
      </c>
      <c r="L46" s="151"/>
    </row>
    <row r="47" spans="1:12" ht="22.9" customHeight="1" x14ac:dyDescent="0.45">
      <c r="A47" s="1" t="s">
        <v>99</v>
      </c>
      <c r="B47" s="2"/>
      <c r="C47" s="2"/>
      <c r="D47" s="2"/>
      <c r="E47" s="2"/>
      <c r="F47" s="146"/>
      <c r="G47" s="146"/>
      <c r="H47" s="52">
        <f>SUM(H44:H46)</f>
        <v>-14540170</v>
      </c>
      <c r="I47" s="144"/>
      <c r="J47" s="52">
        <f>SUM(J44:J46)</f>
        <v>-10554766</v>
      </c>
      <c r="L47" s="151"/>
    </row>
    <row r="48" spans="1:12" ht="22.9" customHeight="1" x14ac:dyDescent="0.45">
      <c r="A48" s="1" t="s">
        <v>100</v>
      </c>
      <c r="B48" s="2"/>
      <c r="C48" s="2"/>
      <c r="D48" s="2"/>
      <c r="E48" s="2"/>
      <c r="F48" s="146"/>
      <c r="G48" s="146"/>
      <c r="H48" s="37"/>
      <c r="I48" s="144"/>
      <c r="J48" s="38"/>
      <c r="L48" s="151"/>
    </row>
    <row r="49" spans="1:14" ht="22.9" customHeight="1" x14ac:dyDescent="0.45">
      <c r="A49" s="99" t="s">
        <v>101</v>
      </c>
      <c r="B49" s="99"/>
      <c r="D49" s="99"/>
      <c r="E49" s="99"/>
      <c r="F49" s="146"/>
      <c r="G49" s="146"/>
      <c r="H49" s="37">
        <v>-5000000</v>
      </c>
      <c r="I49" s="161"/>
      <c r="J49" s="37">
        <v>-16000000</v>
      </c>
      <c r="L49" s="151"/>
    </row>
    <row r="50" spans="1:14" ht="22.9" customHeight="1" x14ac:dyDescent="0.45">
      <c r="A50" s="99" t="s">
        <v>127</v>
      </c>
      <c r="B50" s="99"/>
      <c r="D50" s="99"/>
      <c r="E50" s="99"/>
      <c r="F50" s="146"/>
      <c r="G50" s="146"/>
      <c r="H50" s="37">
        <v>0</v>
      </c>
      <c r="I50" s="161"/>
      <c r="J50" s="37">
        <v>14000000</v>
      </c>
      <c r="L50" s="151"/>
    </row>
    <row r="51" spans="1:14" s="141" customFormat="1" ht="22.9" customHeight="1" x14ac:dyDescent="0.45">
      <c r="A51" s="99" t="s">
        <v>102</v>
      </c>
      <c r="B51" s="99"/>
      <c r="C51" s="131"/>
      <c r="D51" s="99"/>
      <c r="E51" s="99"/>
      <c r="F51" s="144"/>
      <c r="G51" s="144"/>
      <c r="H51" s="37">
        <v>-4937900</v>
      </c>
      <c r="I51" s="162"/>
      <c r="J51" s="37">
        <v>-4399900</v>
      </c>
      <c r="L51" s="153"/>
    </row>
    <row r="52" spans="1:14" ht="22.9" customHeight="1" x14ac:dyDescent="0.45">
      <c r="A52" s="99" t="s">
        <v>103</v>
      </c>
      <c r="B52" s="99"/>
      <c r="D52" s="99"/>
      <c r="E52" s="99"/>
      <c r="F52" s="149" t="s">
        <v>116</v>
      </c>
      <c r="G52" s="146"/>
      <c r="H52" s="37">
        <v>-14035895</v>
      </c>
      <c r="I52" s="161"/>
      <c r="J52" s="37">
        <v>-11728124</v>
      </c>
      <c r="L52" s="151"/>
    </row>
    <row r="53" spans="1:14" ht="22.9" customHeight="1" x14ac:dyDescent="0.45">
      <c r="A53" s="99" t="s">
        <v>104</v>
      </c>
      <c r="B53" s="99"/>
      <c r="D53" s="99"/>
      <c r="E53" s="99"/>
      <c r="F53" s="146"/>
      <c r="G53" s="146"/>
      <c r="H53" s="37">
        <v>-1181233</v>
      </c>
      <c r="I53" s="161"/>
      <c r="J53" s="37">
        <v>-1058452</v>
      </c>
      <c r="L53" s="151"/>
    </row>
    <row r="54" spans="1:14" ht="22.9" customHeight="1" x14ac:dyDescent="0.45">
      <c r="A54" s="99" t="s">
        <v>126</v>
      </c>
      <c r="B54" s="99"/>
      <c r="D54" s="99"/>
      <c r="E54" s="99"/>
      <c r="F54" s="146"/>
      <c r="G54" s="146"/>
      <c r="H54" s="37">
        <v>-12666489</v>
      </c>
      <c r="I54" s="161"/>
      <c r="J54" s="37">
        <v>-15833112</v>
      </c>
      <c r="L54" s="151"/>
    </row>
    <row r="55" spans="1:14" ht="22.9" customHeight="1" x14ac:dyDescent="0.45">
      <c r="A55" s="1" t="s">
        <v>105</v>
      </c>
      <c r="B55" s="1"/>
      <c r="C55" s="1"/>
      <c r="D55" s="1"/>
      <c r="E55" s="1"/>
      <c r="F55" s="146"/>
      <c r="G55" s="146"/>
      <c r="H55" s="52">
        <f>SUM(H49:H54)</f>
        <v>-37821517</v>
      </c>
      <c r="I55" s="161"/>
      <c r="J55" s="52">
        <f>SUM(J49:J54)</f>
        <v>-35019588</v>
      </c>
      <c r="L55" s="151"/>
    </row>
    <row r="56" spans="1:14" ht="22.9" customHeight="1" x14ac:dyDescent="0.45">
      <c r="A56" s="1" t="s">
        <v>106</v>
      </c>
      <c r="B56" s="1"/>
      <c r="C56" s="1"/>
      <c r="D56" s="1"/>
      <c r="E56" s="1"/>
      <c r="F56" s="146"/>
      <c r="G56" s="146"/>
      <c r="H56" s="36">
        <f>+H33+H47+H55</f>
        <v>-32129075</v>
      </c>
      <c r="I56" s="161"/>
      <c r="J56" s="36">
        <f>+J33+J47+J55</f>
        <v>11205948</v>
      </c>
      <c r="L56" s="151"/>
    </row>
    <row r="57" spans="1:14" ht="22.9" customHeight="1" x14ac:dyDescent="0.45">
      <c r="A57" s="2" t="s">
        <v>107</v>
      </c>
      <c r="B57" s="2"/>
      <c r="C57" s="2"/>
      <c r="D57" s="2"/>
      <c r="E57" s="2"/>
      <c r="F57" s="146"/>
      <c r="G57" s="146"/>
      <c r="H57" s="37">
        <f>+FS_T!J10</f>
        <v>77673832</v>
      </c>
      <c r="I57" s="161"/>
      <c r="J57" s="38">
        <v>21902175</v>
      </c>
      <c r="L57" s="151"/>
    </row>
    <row r="58" spans="1:14" s="141" customFormat="1" ht="22.9" customHeight="1" thickBot="1" x14ac:dyDescent="0.5">
      <c r="A58" s="1" t="s">
        <v>125</v>
      </c>
      <c r="B58" s="1"/>
      <c r="C58" s="1"/>
      <c r="D58" s="1"/>
      <c r="E58" s="1"/>
      <c r="F58" s="144"/>
      <c r="G58" s="144"/>
      <c r="H58" s="53">
        <f>SUM(H56:H57)</f>
        <v>45544757</v>
      </c>
      <c r="I58" s="162"/>
      <c r="J58" s="53">
        <f>SUM(J56:J57)</f>
        <v>33108123</v>
      </c>
      <c r="L58" s="163"/>
      <c r="M58" s="153"/>
      <c r="N58" s="153"/>
    </row>
    <row r="59" spans="1:14" s="141" customFormat="1" ht="22.9" customHeight="1" thickTop="1" x14ac:dyDescent="0.45">
      <c r="A59" s="146"/>
      <c r="B59" s="146"/>
      <c r="C59" s="146"/>
      <c r="D59" s="146"/>
      <c r="E59" s="146"/>
      <c r="F59" s="164"/>
      <c r="G59" s="164"/>
      <c r="H59" s="165"/>
      <c r="I59" s="166"/>
      <c r="J59" s="2"/>
    </row>
    <row r="60" spans="1:14" s="141" customFormat="1" ht="22.9" customHeight="1" x14ac:dyDescent="0.45">
      <c r="A60" s="155" t="s">
        <v>108</v>
      </c>
      <c r="B60" s="156"/>
      <c r="C60" s="146"/>
      <c r="D60" s="146"/>
      <c r="E60" s="146"/>
      <c r="F60" s="164"/>
      <c r="G60" s="164"/>
      <c r="H60" s="165"/>
      <c r="I60" s="166"/>
      <c r="J60" s="2"/>
    </row>
    <row r="61" spans="1:14" ht="22.9" customHeight="1" x14ac:dyDescent="0.45">
      <c r="A61" s="167" t="s">
        <v>109</v>
      </c>
      <c r="B61" s="2"/>
      <c r="C61" s="168"/>
      <c r="F61" s="169"/>
      <c r="G61" s="146"/>
      <c r="I61" s="161"/>
      <c r="J61" s="161"/>
      <c r="K61" s="171"/>
    </row>
    <row r="62" spans="1:14" ht="22.9" customHeight="1" x14ac:dyDescent="0.45">
      <c r="A62" s="2" t="s">
        <v>110</v>
      </c>
      <c r="B62" s="168"/>
      <c r="C62" s="168"/>
      <c r="F62" s="172"/>
      <c r="G62" s="146"/>
      <c r="I62" s="161"/>
      <c r="J62" s="161"/>
      <c r="K62" s="171"/>
    </row>
    <row r="63" spans="1:14" ht="22.9" customHeight="1" x14ac:dyDescent="0.45">
      <c r="B63" s="118" t="s">
        <v>111</v>
      </c>
      <c r="F63" s="172">
        <v>10</v>
      </c>
      <c r="G63" s="146"/>
      <c r="H63" s="173">
        <v>13157949</v>
      </c>
      <c r="J63" s="174">
        <v>55241416</v>
      </c>
    </row>
    <row r="64" spans="1:14" ht="22.9" customHeight="1" x14ac:dyDescent="0.45">
      <c r="B64" s="118" t="s">
        <v>112</v>
      </c>
      <c r="F64" s="172">
        <v>10</v>
      </c>
      <c r="G64" s="146"/>
      <c r="H64" s="173">
        <v>4001783</v>
      </c>
      <c r="J64" s="173">
        <v>2793102</v>
      </c>
    </row>
    <row r="65" spans="1:10" ht="22.9" customHeight="1" x14ac:dyDescent="0.45">
      <c r="A65" s="2" t="s">
        <v>113</v>
      </c>
      <c r="B65" s="175"/>
      <c r="F65" s="146"/>
      <c r="G65" s="146"/>
      <c r="H65" s="173">
        <v>1378575.44</v>
      </c>
      <c r="J65" s="173">
        <v>1045118</v>
      </c>
    </row>
    <row r="66" spans="1:10" x14ac:dyDescent="0.45">
      <c r="A66" s="2"/>
      <c r="B66" s="175"/>
      <c r="F66" s="146"/>
      <c r="G66" s="146"/>
      <c r="H66" s="151"/>
    </row>
    <row r="67" spans="1:10" x14ac:dyDescent="0.45">
      <c r="A67" s="87" t="s">
        <v>19</v>
      </c>
      <c r="B67" s="2"/>
      <c r="C67" s="2"/>
      <c r="D67" s="146"/>
      <c r="E67" s="146"/>
      <c r="F67" s="146"/>
      <c r="G67" s="146"/>
      <c r="I67" s="161"/>
      <c r="J67" s="161"/>
    </row>
    <row r="68" spans="1:10" x14ac:dyDescent="0.45">
      <c r="A68" s="148"/>
      <c r="B68" s="148"/>
      <c r="C68" s="148"/>
      <c r="D68" s="148"/>
      <c r="E68" s="148"/>
      <c r="F68" s="146"/>
      <c r="G68" s="146"/>
      <c r="H68" s="54"/>
      <c r="I68" s="150"/>
      <c r="J68" s="150"/>
    </row>
    <row r="69" spans="1:10" x14ac:dyDescent="0.45">
      <c r="A69" s="146"/>
      <c r="B69" s="146"/>
      <c r="C69" s="146"/>
      <c r="D69" s="146"/>
      <c r="E69" s="146"/>
      <c r="F69" s="146"/>
      <c r="G69" s="146"/>
      <c r="H69" s="176"/>
      <c r="I69" s="177"/>
      <c r="J69" s="177"/>
    </row>
    <row r="70" spans="1:10" x14ac:dyDescent="0.45">
      <c r="A70" s="146"/>
      <c r="B70" s="146"/>
      <c r="C70" s="146"/>
      <c r="D70" s="146"/>
      <c r="E70" s="146"/>
      <c r="F70" s="146"/>
      <c r="G70" s="146"/>
      <c r="I70" s="146"/>
      <c r="J70" s="146"/>
    </row>
    <row r="71" spans="1:10" x14ac:dyDescent="0.45">
      <c r="A71" s="146"/>
      <c r="B71" s="146"/>
      <c r="C71" s="146"/>
      <c r="D71" s="146"/>
      <c r="E71" s="146"/>
      <c r="F71" s="146"/>
      <c r="G71" s="146"/>
      <c r="I71" s="146"/>
      <c r="J71" s="146"/>
    </row>
    <row r="72" spans="1:10" x14ac:dyDescent="0.45">
      <c r="A72" s="146"/>
      <c r="B72" s="146"/>
      <c r="C72" s="146"/>
      <c r="D72" s="146"/>
      <c r="E72" s="146"/>
      <c r="F72" s="146"/>
      <c r="G72" s="146"/>
      <c r="I72" s="146"/>
      <c r="J72" s="146"/>
    </row>
    <row r="73" spans="1:10" x14ac:dyDescent="0.45">
      <c r="A73" s="146"/>
      <c r="B73" s="146"/>
      <c r="C73" s="146"/>
      <c r="D73" s="146"/>
      <c r="E73" s="146"/>
      <c r="F73" s="146"/>
      <c r="G73" s="146"/>
      <c r="I73" s="146"/>
      <c r="J73" s="146"/>
    </row>
    <row r="74" spans="1:10" x14ac:dyDescent="0.45">
      <c r="A74" s="146"/>
      <c r="B74" s="146"/>
      <c r="C74" s="146"/>
      <c r="D74" s="146"/>
      <c r="E74" s="146"/>
      <c r="F74" s="146"/>
      <c r="G74" s="146"/>
      <c r="I74" s="146"/>
      <c r="J74" s="146"/>
    </row>
    <row r="75" spans="1:10" x14ac:dyDescent="0.45">
      <c r="A75" s="146"/>
      <c r="B75" s="146"/>
      <c r="C75" s="146"/>
      <c r="D75" s="146"/>
      <c r="E75" s="146"/>
      <c r="F75" s="146"/>
      <c r="G75" s="146"/>
      <c r="I75" s="146"/>
      <c r="J75" s="146"/>
    </row>
    <row r="76" spans="1:10" x14ac:dyDescent="0.45">
      <c r="A76" s="146"/>
      <c r="B76" s="146"/>
      <c r="C76" s="146"/>
      <c r="D76" s="146"/>
      <c r="E76" s="146"/>
      <c r="F76" s="146"/>
      <c r="G76" s="146"/>
      <c r="I76" s="146"/>
      <c r="J76" s="146"/>
    </row>
    <row r="77" spans="1:10" x14ac:dyDescent="0.45">
      <c r="A77" s="146"/>
      <c r="B77" s="146"/>
      <c r="C77" s="146"/>
      <c r="D77" s="146"/>
      <c r="E77" s="146"/>
      <c r="F77" s="146"/>
      <c r="G77" s="146"/>
      <c r="I77" s="146"/>
      <c r="J77" s="146"/>
    </row>
    <row r="78" spans="1:10" x14ac:dyDescent="0.45">
      <c r="A78" s="146"/>
      <c r="B78" s="146"/>
      <c r="C78" s="146"/>
      <c r="D78" s="146"/>
      <c r="E78" s="146"/>
      <c r="F78" s="146"/>
      <c r="G78" s="146"/>
      <c r="I78" s="146"/>
      <c r="J78" s="146"/>
    </row>
    <row r="79" spans="1:10" x14ac:dyDescent="0.45">
      <c r="A79" s="146"/>
      <c r="B79" s="146"/>
      <c r="C79" s="146"/>
      <c r="D79" s="146"/>
      <c r="E79" s="146"/>
      <c r="F79" s="146"/>
      <c r="G79" s="146"/>
      <c r="I79" s="146"/>
      <c r="J79" s="146"/>
    </row>
    <row r="80" spans="1:10" x14ac:dyDescent="0.45">
      <c r="A80" s="146"/>
      <c r="B80" s="146"/>
      <c r="C80" s="146"/>
      <c r="D80" s="146"/>
      <c r="E80" s="146"/>
      <c r="F80" s="146"/>
      <c r="G80" s="146"/>
      <c r="I80" s="146"/>
      <c r="J80" s="146"/>
    </row>
    <row r="81" spans="1:10" x14ac:dyDescent="0.45">
      <c r="A81" s="146"/>
      <c r="B81" s="146"/>
      <c r="C81" s="146"/>
      <c r="D81" s="146"/>
      <c r="E81" s="146"/>
      <c r="F81" s="146"/>
      <c r="G81" s="146"/>
      <c r="I81" s="146"/>
      <c r="J81" s="146"/>
    </row>
    <row r="82" spans="1:10" x14ac:dyDescent="0.45">
      <c r="A82" s="146"/>
      <c r="B82" s="146"/>
      <c r="C82" s="146"/>
      <c r="D82" s="146"/>
      <c r="E82" s="146"/>
      <c r="F82" s="146"/>
      <c r="G82" s="146"/>
      <c r="I82" s="146"/>
      <c r="J82" s="146"/>
    </row>
    <row r="83" spans="1:10" x14ac:dyDescent="0.45">
      <c r="A83" s="146"/>
      <c r="B83" s="146"/>
      <c r="C83" s="146"/>
      <c r="D83" s="146"/>
      <c r="E83" s="146"/>
      <c r="F83" s="146"/>
      <c r="G83" s="146"/>
      <c r="I83" s="146"/>
      <c r="J83" s="146"/>
    </row>
    <row r="84" spans="1:10" x14ac:dyDescent="0.45">
      <c r="A84" s="146"/>
      <c r="B84" s="146"/>
      <c r="C84" s="146"/>
      <c r="D84" s="146"/>
      <c r="E84" s="146"/>
      <c r="F84" s="146"/>
      <c r="G84" s="146"/>
      <c r="I84" s="146"/>
      <c r="J84" s="146"/>
    </row>
    <row r="85" spans="1:10" x14ac:dyDescent="0.45">
      <c r="A85" s="146"/>
      <c r="B85" s="146"/>
      <c r="C85" s="146"/>
      <c r="D85" s="146"/>
      <c r="E85" s="146"/>
      <c r="F85" s="146"/>
      <c r="G85" s="146"/>
      <c r="I85" s="146"/>
      <c r="J85" s="146"/>
    </row>
    <row r="86" spans="1:10" x14ac:dyDescent="0.45">
      <c r="A86" s="146"/>
      <c r="B86" s="146"/>
      <c r="C86" s="146"/>
      <c r="D86" s="146"/>
      <c r="E86" s="146"/>
      <c r="F86" s="146"/>
      <c r="G86" s="146"/>
      <c r="I86" s="146"/>
      <c r="J86" s="146"/>
    </row>
    <row r="87" spans="1:10" x14ac:dyDescent="0.45">
      <c r="A87" s="146"/>
      <c r="B87" s="146"/>
      <c r="C87" s="146"/>
      <c r="D87" s="146"/>
      <c r="E87" s="146"/>
      <c r="F87" s="146"/>
      <c r="G87" s="146"/>
      <c r="I87" s="146"/>
      <c r="J87" s="146"/>
    </row>
    <row r="88" spans="1:10" x14ac:dyDescent="0.45">
      <c r="A88" s="146"/>
      <c r="B88" s="146"/>
      <c r="C88" s="146"/>
      <c r="D88" s="146"/>
      <c r="E88" s="146"/>
      <c r="F88" s="146"/>
      <c r="G88" s="146"/>
      <c r="I88" s="146"/>
      <c r="J88" s="146"/>
    </row>
    <row r="89" spans="1:10" x14ac:dyDescent="0.45">
      <c r="A89" s="146"/>
      <c r="B89" s="146"/>
      <c r="C89" s="146"/>
      <c r="D89" s="146"/>
      <c r="E89" s="146"/>
      <c r="F89" s="146"/>
      <c r="G89" s="146"/>
      <c r="I89" s="146"/>
      <c r="J89" s="146"/>
    </row>
    <row r="90" spans="1:10" x14ac:dyDescent="0.45">
      <c r="A90" s="146"/>
      <c r="B90" s="146"/>
      <c r="C90" s="146"/>
      <c r="D90" s="146"/>
      <c r="E90" s="146"/>
      <c r="F90" s="146"/>
      <c r="G90" s="146"/>
      <c r="I90" s="146"/>
      <c r="J90" s="146"/>
    </row>
    <row r="91" spans="1:10" x14ac:dyDescent="0.45">
      <c r="A91" s="146"/>
      <c r="B91" s="146"/>
      <c r="C91" s="146"/>
      <c r="D91" s="146"/>
      <c r="E91" s="146"/>
      <c r="F91" s="146"/>
      <c r="G91" s="146"/>
      <c r="I91" s="146"/>
      <c r="J91" s="146"/>
    </row>
    <row r="92" spans="1:10" x14ac:dyDescent="0.45">
      <c r="A92" s="146"/>
      <c r="B92" s="146"/>
      <c r="C92" s="146"/>
      <c r="D92" s="146"/>
      <c r="E92" s="146"/>
      <c r="F92" s="146"/>
      <c r="G92" s="146"/>
      <c r="I92" s="146"/>
      <c r="J92" s="146"/>
    </row>
  </sheetData>
  <pageMargins left="1.0629921259842521" right="0.59055118110236227" top="0.78740157480314965" bottom="0.74803149606299213" header="0.59055118110236227" footer="0.59055118110236227"/>
  <pageSetup paperSize="9" scale="88" firstPageNumber="7" orientation="portrait" useFirstPageNumber="1" r:id="rId1"/>
  <headerFooter scaleWithDoc="0"/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5d6485b-47e2-4771-a831-789ace6ebc84" xsi:nil="true"/>
    <Preparer_x0020_Sign_x002d_off xmlns="c5d6485b-47e2-4771-a831-789ace6ebc84" xsi:nil="true"/>
    <Status xmlns="c5d6485b-47e2-4771-a831-789ace6ebc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44C34B8DE21F47A8029EB93560D5DF" ma:contentTypeVersion="6" ma:contentTypeDescription="Create a new document." ma:contentTypeScope="" ma:versionID="bc9fca6061f29c2152f635d62ed2c0d3">
  <xsd:schema xmlns:xsd="http://www.w3.org/2001/XMLSchema" xmlns:xs="http://www.w3.org/2001/XMLSchema" xmlns:p="http://schemas.microsoft.com/office/2006/metadata/properties" xmlns:ns2="c5d6485b-47e2-4771-a831-789ace6ebc84" targetNamespace="http://schemas.microsoft.com/office/2006/metadata/properties" ma:root="true" ma:fieldsID="af2a181936a7d25f35cbb345364bbe07" ns2:_="">
    <xsd:import namespace="c5d6485b-47e2-4771-a831-789ace6ebc8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6485b-47e2-4771-a831-789ace6ebc8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เสร็จแล้ว (&gt;-&lt;)"/>
          <xsd:enumeration value="เสร็จแล้ว (៸៸&gt;⩊&lt;៸៸)"/>
          <xsd:enumeration value="กำลังทำ (ᐡᴗ ̫ᴗᐡ)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B13E8F-972C-4D4F-82A1-022BBDAE4944}">
  <ds:schemaRefs>
    <ds:schemaRef ds:uri="http://schemas.microsoft.com/office/2006/documentManagement/types"/>
    <ds:schemaRef ds:uri="http://purl.org/dc/terms/"/>
    <ds:schemaRef ds:uri="c5d6485b-47e2-4771-a831-789ace6ebc84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601D1CC-EB46-464E-84F2-C0346AC8E2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359D47-E311-49BB-9A7E-F7D3A3B0C7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d6485b-47e2-4771-a831-789ace6eb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FS_T</vt:lpstr>
      <vt:lpstr>PL_T 6M</vt:lpstr>
      <vt:lpstr>SE-T </vt:lpstr>
      <vt:lpstr>CF-T</vt:lpstr>
      <vt:lpstr>'CF-T'!Print_Area</vt:lpstr>
      <vt:lpstr>FS_T!Print_Area</vt:lpstr>
      <vt:lpstr>'PL_T 6M'!Print_Area</vt:lpstr>
      <vt:lpstr>'SE-T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Wilawan Baothisong</dc:creator>
  <cp:keywords/>
  <dc:description/>
  <cp:lastModifiedBy>พีรันธร ผดุงกิจ</cp:lastModifiedBy>
  <cp:revision/>
  <cp:lastPrinted>2026-08-13T09:04:03Z</cp:lastPrinted>
  <dcterms:created xsi:type="dcterms:W3CDTF">2026-02-25T09:19:23Z</dcterms:created>
  <dcterms:modified xsi:type="dcterms:W3CDTF">2026-08-13T09:04:03Z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0x0101003E44C34B8DE21F47A8029EB93560D5DF</vt:lpwstr>
  </property>
  <property fmtid="{D5CDD505-2E9C-101B-9397-08002B2CF9AE}" pid="3" name="MediaServiceImageTags">
    <vt:lpwstr/>
  </property>
  <property fmtid="{D5CDD505-2E9C-101B-9397-08002B2CF9AE}" pid="4" name="Order">
    <vt:r8>24900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