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File PSH Q126\"/>
    </mc:Choice>
  </mc:AlternateContent>
  <xr:revisionPtr revIDLastSave="0" documentId="13_ncr:1_{39B51462-3DFA-498D-8392-3C8739388D74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ASSET 2-5" sheetId="3" r:id="rId1"/>
    <sheet name="PL 6-7" sheetId="13" r:id="rId2"/>
    <sheet name="sh10 not use" sheetId="6" state="hidden" r:id="rId3"/>
    <sheet name="SH8" sheetId="4" r:id="rId4"/>
    <sheet name="SH9" sheetId="21" r:id="rId5"/>
    <sheet name="SH10" sheetId="11" r:id="rId6"/>
    <sheet name="SH11" sheetId="22" r:id="rId7"/>
    <sheet name="CF 12-14" sheetId="5" r:id="rId8"/>
  </sheets>
  <definedNames>
    <definedName name="_xlnm.Print_Area" localSheetId="0">'ASSET 2-5'!$A$1:$I$133</definedName>
    <definedName name="_xlnm.Print_Area" localSheetId="7">'CF 12-14'!$A$1:$K$131</definedName>
    <definedName name="_xlnm.Print_Area" localSheetId="1">'PL 6-7'!$A$1:$I$73</definedName>
    <definedName name="_xlnm.Print_Area" localSheetId="5">'SH10'!$A$1:$M$18</definedName>
    <definedName name="_xlnm.Print_Area" localSheetId="2">'sh10 not use'!$A$1:$O$30</definedName>
    <definedName name="_xlnm.Print_Area" localSheetId="6">'SH11'!$A$1:$M$18</definedName>
    <definedName name="_xlnm.Print_Area" localSheetId="3">'SH8'!$A$1:$V$30</definedName>
    <definedName name="_xlnm.Print_Area" localSheetId="4">'SH9'!$A$1:$V$27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<sst xmlns="http://schemas.openxmlformats.org/spreadsheetml/2006/main" count="563" uniqueCount="291">
  <si>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</si>
  <si>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</si>
  <si>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</si>
  <si>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</si>
  <si>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</si>
  <si>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</si>
  <si>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</si>
  <si>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</si>
  <si>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</si>
  <si>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</si>
  <si>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</si>
  <si>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</si>
  <si>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</si>
  <si>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</si>
  <si>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</si>
  <si>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</si>
  <si>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</si>
  <si>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</si>
  <si>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</si>
  <si>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</si>
  <si>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</si>
  <si>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</si>
  <si>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</si>
  <si>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</si>
  <si>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</si>
  <si>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</si>
  <si>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</si>
  <si>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</si>
  <si>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</si>
  <si>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</si>
  <si>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</si>
  <si>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</si>
  <si>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</si>
  <si>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</si>
  <si>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</si>
  <si>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</si>
  <si>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</si>
  <si>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</si>
  <si>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</si>
  <si>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</si>
  <si>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</si>
  <si>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</si>
  <si>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</si>
  <si>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</si>
  <si>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</si>
  <si>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</si>
  <si>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</si>
  <si>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</si>
  <si>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</si>
  <si>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</si>
  <si>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</si>
  <si>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</si>
  <si>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</si>
  <si>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</si>
  <si>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</si>
  <si>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</si>
  <si>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</si>
  <si>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</si>
  <si>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</si>
  <si>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</si>
  <si>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</si>
  <si>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</si>
  <si>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</si>
  <si>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</si>
  <si>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</si>
  <si>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</si>
  <si>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</si>
  <si>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</si>
  <si>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</si>
  <si>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</si>
  <si>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</si>
  <si>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</si>
  <si>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</si>
  <si>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</si>
  <si>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</si>
  <si>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</si>
  <si>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</si>
  <si>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</si>
  <si>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</si>
  <si>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</si>
  <si>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</si>
  <si>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</si>
  <si>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</si>
  <si>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</si>
  <si>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</si>
  <si>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</si>
  <si>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</si>
  <si>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</si>
  <si>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</si>
  <si>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</si>
  <si>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</si>
  <si>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</si>
  <si>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</si>
  <si>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</si>
  <si>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</si>
  <si>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</si>
  <si>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</si>
  <si>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</si>
  <si>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</si>
  <si>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</si>
  <si>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</si>
  <si>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</si>
  <si>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</si>
  <si>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</si>
  <si>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</si>
  <si>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</si>
  <si>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</si>
  <si>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</si>
  <si>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</si>
  <si>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</si>
  <si>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</si>
  <si>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</si>
  <si>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</si>
  <si>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</si>
  <si>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</si>
  <si>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</si>
  <si>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</si>
  <si>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</si>
  <si>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</si>
  <si>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</si>
  <si>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</si>
  <si>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</si>
  <si>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</si>
  <si>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</si>
  <si>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</si>
  <si>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</si>
  <si>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</si>
  <si>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</si>
  <si>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</si>
  <si>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</si>
  <si>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</si>
  <si>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</si>
  <si>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</si>
  <si>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</si>
  <si>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</si>
  <si>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</si>
  <si>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</si>
  <si>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</si>
  <si>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</si>
  <si>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</si>
  <si>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</si>
  <si>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</si>
  <si>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</si>
  <si>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</si>
  <si>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</si>
  <si>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</si>
  <si>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</si>
  <si>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</si>
  <si>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</si>
  <si>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</si>
  <si>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</si>
  <si>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</si>
  <si>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</si>
  <si>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</si>
  <si>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</si>
  <si>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</si>
  <si>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</si>
  <si>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</si>
  <si>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</si>
  <si>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</si>
  <si>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</si>
  <si>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</si>
  <si>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</si>
  <si>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</si>
  <si>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 xml:space="preserve">  development for sale</t>
  </si>
  <si>
    <t>Comprehensive income for the period</t>
  </si>
  <si>
    <t>Gain on exchange rate</t>
  </si>
  <si>
    <t>Taxes paid</t>
  </si>
  <si>
    <t>Deferred tax liabilities</t>
  </si>
  <si>
    <t>Other non-current liabilities</t>
  </si>
  <si>
    <t xml:space="preserve">Other comprehensive income </t>
  </si>
  <si>
    <t>Other current financial assets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</si>
  <si>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</si>
  <si>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</si>
  <si>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</si>
  <si>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</si>
  <si>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</si>
  <si>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Interest and other income</t>
  </si>
  <si>
    <t>Total income</t>
  </si>
  <si>
    <t>Income</t>
  </si>
  <si>
    <t>Fair value</t>
  </si>
  <si>
    <t>Fair value reserve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</si>
  <si>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</si>
  <si>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</si>
  <si>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</si>
  <si>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 xml:space="preserve">Total items that will be reclassified </t>
  </si>
  <si>
    <t>Other comprehensive income (expense) for</t>
  </si>
  <si>
    <t xml:space="preserve">   the period, net of tax</t>
  </si>
  <si>
    <t xml:space="preserve">   Owners of parent</t>
  </si>
  <si>
    <t xml:space="preserve">associates and </t>
  </si>
  <si>
    <t xml:space="preserve">Total item that will not be reclassified </t>
  </si>
  <si>
    <t>- Subsidiaries</t>
  </si>
  <si>
    <t xml:space="preserve">Total transactions with owners, recorded </t>
  </si>
  <si>
    <t xml:space="preserve">   directly in equity</t>
  </si>
  <si>
    <t>Gain on cancellation of lease liabilities</t>
  </si>
  <si>
    <t>Short-term loans and accrued interest income</t>
  </si>
  <si>
    <t>Investments in associates</t>
  </si>
  <si>
    <t>Repayment of long-term loans from financial institutions</t>
  </si>
  <si>
    <t>Current portion of long-term loans and</t>
  </si>
  <si>
    <t xml:space="preserve">   accrued interest income</t>
  </si>
  <si>
    <t>- Associates</t>
  </si>
  <si>
    <t>- Other companies</t>
  </si>
  <si>
    <t>- Joint ventures</t>
  </si>
  <si>
    <t>Balance at 1 January 2025</t>
  </si>
  <si>
    <t>Proceeds from sale of other financial assets</t>
  </si>
  <si>
    <t xml:space="preserve">Other current receivables </t>
  </si>
  <si>
    <t xml:space="preserve">Other current payables </t>
  </si>
  <si>
    <t>Revenue from constructions</t>
  </si>
  <si>
    <t>Cost from constructions</t>
  </si>
  <si>
    <t>Loss from disposal of other financial assets</t>
  </si>
  <si>
    <t xml:space="preserve">   Changes in interests in associates</t>
  </si>
  <si>
    <t>Loss from liquidation of subsidiaries</t>
  </si>
  <si>
    <t>Liabilities and equity (Continued)</t>
  </si>
  <si>
    <t xml:space="preserve">   accounted for using equity method</t>
  </si>
  <si>
    <t>Exchange differences on translating financial statements</t>
  </si>
  <si>
    <t>Total comprehensive income (expense) attributable to:</t>
  </si>
  <si>
    <t xml:space="preserve">   Loss of non-controlling interests with a change in control</t>
  </si>
  <si>
    <t xml:space="preserve">      and associates</t>
  </si>
  <si>
    <t xml:space="preserve">   Changes in ownership interests in subsidiaries </t>
  </si>
  <si>
    <t xml:space="preserve">   Total changes in ownership interests in subsidiaries </t>
  </si>
  <si>
    <t xml:space="preserve">   for using equity method</t>
  </si>
  <si>
    <t>Other current receivables</t>
  </si>
  <si>
    <t>Other current payables</t>
  </si>
  <si>
    <t>Proceeds from short-term loans from subsidiaries</t>
  </si>
  <si>
    <t>Repayment of short-term loans from subsidiaries</t>
  </si>
  <si>
    <t>Proceeds from sale of property, plant and equipment</t>
  </si>
  <si>
    <t>Transfer of property, plant and equipment from</t>
  </si>
  <si>
    <t xml:space="preserve">   real estate under development, net</t>
  </si>
  <si>
    <t>Share of loss of associates and joint ventures</t>
  </si>
  <si>
    <t>Share of loss of associates and joint ventures accounted</t>
  </si>
  <si>
    <t>Changes in operating assets and liabilities (Continued)</t>
  </si>
  <si>
    <t>- Joint venture</t>
  </si>
  <si>
    <t>Corporate income tax payable</t>
  </si>
  <si>
    <t>Cash flows from operating activities (Continued)</t>
  </si>
  <si>
    <t xml:space="preserve">   property, plant and equipment, net</t>
  </si>
  <si>
    <t>Net (decrease) increase in cash and cash equivalents</t>
  </si>
  <si>
    <t xml:space="preserve">   and intangible assets payables, net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</si>
  <si>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</si>
  <si>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</si>
  <si>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</si>
  <si>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</si>
  <si>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</si>
  <si>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</si>
  <si>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 xml:space="preserve">   Loss</t>
  </si>
  <si>
    <t>Cash and cash equivalents at 31 March</t>
  </si>
  <si>
    <t>Profit (loss) for the period</t>
  </si>
  <si>
    <t>Proceeds from dissolution of subsidiaries</t>
  </si>
  <si>
    <t>Profit (loss) before income tax</t>
  </si>
  <si>
    <t xml:space="preserve">   financial assets</t>
  </si>
  <si>
    <t>5, 9</t>
  </si>
  <si>
    <t>7, 9</t>
  </si>
  <si>
    <t>Acquisition of interest in joint ventures</t>
  </si>
  <si>
    <t>Acquisition of investment properties</t>
  </si>
  <si>
    <t>Proceeds from long-term loans from financial institutions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</si>
  <si>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</si>
  <si>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</si>
  <si>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</si>
  <si>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 xml:space="preserve">   Total changes in ownership interests in joint ventures</t>
  </si>
  <si>
    <t xml:space="preserve">   Changes in ownership interests in joint ventures</t>
  </si>
  <si>
    <t>Total comprehensive income for the period</t>
  </si>
  <si>
    <t>Tax expense</t>
  </si>
  <si>
    <t xml:space="preserve">   Loss of interests in joint ventures</t>
  </si>
  <si>
    <t xml:space="preserve">   of property, plant and equipment</t>
  </si>
  <si>
    <t>Allowance for (reversal of) loss on impairment</t>
  </si>
  <si>
    <t>Loss on write-off of intangible assets</t>
  </si>
  <si>
    <t xml:space="preserve">Loss on sales of other financial assets </t>
  </si>
  <si>
    <t>Net cash generated from (used in) operations</t>
  </si>
  <si>
    <t>Net cash from (used in) operating activities</t>
  </si>
  <si>
    <t>Acquisition of other financial assets</t>
  </si>
  <si>
    <t>Acquisition of property, plant and equipment</t>
  </si>
  <si>
    <t>Acquisition of intangible assets</t>
  </si>
  <si>
    <t>Payment of short-term loans to subsidiaries</t>
  </si>
  <si>
    <t>Payment of short-term loans to joint ventures</t>
  </si>
  <si>
    <t>Proceeds from repayment of short-term loans to subsidiaries</t>
  </si>
  <si>
    <t>Proceeds from repayment of short-term loans to joint ventures</t>
  </si>
  <si>
    <t>Proceeds from repayment of short-term loans to associate</t>
  </si>
  <si>
    <t>Net cash (used in) from investing activities</t>
  </si>
  <si>
    <t>Net cash used in financing activities</t>
  </si>
  <si>
    <t xml:space="preserve">Net (decrease) increase in cash and cash equivalents, </t>
  </si>
  <si>
    <t>Increase (decrease) in construction and purchase equipment</t>
  </si>
  <si>
    <t xml:space="preserve">Allowance for (reversal of) loss on real estate </t>
  </si>
  <si>
    <t>Loss (gain) on disposal and write-off of property, plant and equipment</t>
  </si>
  <si>
    <t>Loss (gain) on disposal and write-off of investment properties</t>
  </si>
  <si>
    <t>Other non-current receivables - Other companies</t>
  </si>
  <si>
    <t>Assets  (Continued)</t>
  </si>
  <si>
    <t>Long-term loans and accrued interest income</t>
  </si>
  <si>
    <t>Short-term loans and accrued interest expense - Subsidiaries</t>
  </si>
  <si>
    <t xml:space="preserve">Item that will be reclassified subsequently </t>
  </si>
  <si>
    <t xml:space="preserve">Item that will not be reclassified subsequently </t>
  </si>
  <si>
    <t xml:space="preserve">(Loss) gain on measurement fair value of other </t>
  </si>
  <si>
    <t>Net decrease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</si>
</sst>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</numFmts>
  <fonts count="17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168" fontId="12" fillId="2" borderId="0" xfId="0" applyNumberFormat="1" applyFont="1" applyFill="1" applyAlignment="1">
      <alignment horizontal="right"/>
    </xf>
    <xf numFmtId="166" fontId="12" fillId="2" borderId="0" xfId="0" applyNumberFormat="1" applyFont="1" applyFill="1" applyAlignment="1">
      <alignment horizontal="left"/>
    </xf>
    <xf numFmtId="166" fontId="14" fillId="2" borderId="0" xfId="0" applyNumberFormat="1" applyFont="1" applyFill="1" applyAlignment="1">
      <alignment horizontal="left"/>
    </xf>
    <xf numFmtId="166" fontId="10" fillId="2" borderId="0" xfId="0" applyNumberFormat="1" applyFont="1" applyFill="1" applyAlignment="1">
      <alignment horizontal="left"/>
    </xf>
    <xf numFmtId="165" fontId="12" fillId="2" borderId="0" xfId="1" quotePrefix="1" applyFont="1" applyFill="1" applyBorder="1" applyAlignment="1">
      <alignment horizontal="center"/>
    </xf>
    <xf numFmtId="168" fontId="10" fillId="2" borderId="0" xfId="0" applyNumberFormat="1" applyFont="1" applyFill="1" applyAlignment="1">
      <alignment horizontal="right"/>
    </xf>
    <xf numFmtId="167" fontId="10" fillId="2" borderId="0" xfId="1" quotePrefix="1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right"/>
    </xf>
    <xf numFmtId="37" fontId="10" fillId="2" borderId="0" xfId="0" applyNumberFormat="1" applyFont="1" applyFill="1"/>
    <xf numFmtId="165" fontId="12" fillId="2" borderId="4" xfId="1" quotePrefix="1" applyFont="1" applyFill="1" applyBorder="1" applyAlignment="1">
      <alignment horizontal="center"/>
    </xf>
    <xf numFmtId="167" fontId="12" fillId="2" borderId="4" xfId="1" quotePrefix="1" applyNumberFormat="1" applyFont="1" applyFill="1" applyBorder="1" applyAlignment="1">
      <alignment horizontal="center"/>
    </xf>
    <xf numFmtId="168" fontId="12" fillId="2" borderId="3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3" fillId="2" borderId="0" xfId="0" applyFont="1" applyFill="1"/>
    <xf numFmtId="0" fontId="8" fillId="2" borderId="0" xfId="0" applyFont="1" applyFill="1"/>
    <xf numFmtId="165" fontId="10" fillId="2" borderId="0" xfId="1" applyFont="1" applyFill="1" applyAlignment="1">
      <alignment horizontal="center"/>
    </xf>
    <xf numFmtId="167" fontId="10" fillId="2" borderId="0" xfId="1" applyNumberFormat="1" applyFont="1" applyFill="1" applyBorder="1" applyAlignment="1">
      <alignment horizontal="center"/>
    </xf>
    <xf numFmtId="167" fontId="10" fillId="2" borderId="1" xfId="1" applyNumberFormat="1" applyFont="1" applyFill="1" applyBorder="1"/>
    <xf numFmtId="167" fontId="10" fillId="2" borderId="1" xfId="1" quotePrefix="1" applyNumberFormat="1" applyFont="1" applyFill="1" applyBorder="1" applyAlignment="1">
      <alignment horizontal="center"/>
    </xf>
    <xf numFmtId="167" fontId="10" fillId="2" borderId="1" xfId="1" applyNumberFormat="1" applyFont="1" applyFill="1" applyBorder="1" applyAlignment="1">
      <alignment horizontal="center"/>
    </xf>
    <xf numFmtId="167" fontId="12" fillId="2" borderId="4" xfId="1" applyNumberFormat="1" applyFont="1" applyFill="1" applyBorder="1"/>
    <xf numFmtId="165" fontId="10" fillId="2" borderId="0" xfId="1" applyFont="1" applyFill="1" applyBorder="1" applyAlignment="1">
      <alignment horizontal="center"/>
    </xf>
    <xf numFmtId="168" fontId="12" fillId="2" borderId="4" xfId="0" applyNumberFormat="1" applyFont="1" applyFill="1" applyBorder="1" applyAlignment="1">
      <alignment horizontal="right"/>
    </xf>
    <xf numFmtId="166" fontId="4" fillId="2" borderId="0" xfId="0" applyNumberFormat="1" applyFont="1" applyFill="1" applyAlignment="1">
      <alignment horizontal="left"/>
    </xf>
    <xf numFmtId="168" fontId="10" fillId="2" borderId="1" xfId="1" applyNumberFormat="1" applyFont="1" applyFill="1" applyBorder="1" applyAlignment="1">
      <alignment horizontal="right"/>
    </xf>
    <xf numFmtId="0" fontId="14" fillId="2" borderId="0" xfId="0" applyFont="1" applyFill="1"/>
    <xf numFmtId="168" fontId="14" fillId="2" borderId="0" xfId="0" applyNumberFormat="1" applyFont="1" applyFill="1" applyAlignment="1">
      <alignment horizontal="right"/>
    </xf>
    <xf numFmtId="165" fontId="10" fillId="2" borderId="1" xfId="1" applyFont="1" applyFill="1" applyBorder="1" applyAlignment="1">
      <alignment horizontal="center"/>
    </xf>
    <xf numFmtId="165" fontId="12" fillId="2" borderId="1" xfId="1" applyFont="1" applyFill="1" applyBorder="1" applyAlignment="1">
      <alignment horizontal="center"/>
    </xf>
    <xf numFmtId="167" fontId="12" fillId="2" borderId="0" xfId="1" quotePrefix="1" applyNumberFormat="1" applyFont="1" applyFill="1" applyBorder="1" applyAlignment="1">
      <alignment horizontal="center"/>
    </xf>
    <xf numFmtId="167" fontId="12" fillId="2" borderId="0" xfId="1" applyNumberFormat="1" applyFont="1" applyFill="1" applyBorder="1"/>
    <xf numFmtId="165" fontId="12" fillId="2" borderId="0" xfId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wrapText="1"/>
      <protection locked="0"/>
    </xf>
    <xf numFmtId="167" fontId="10" fillId="0" borderId="0" xfId="1" applyNumberFormat="1" applyFont="1" applyAlignment="1" applyProtection="1">
      <alignment horizontal="right"/>
      <protection locked="0"/>
    </xf>
    <xf numFmtId="167" fontId="12" fillId="0" borderId="0" xfId="1" applyNumberFormat="1" applyFont="1" applyAlignment="1" applyProtection="1">
      <alignment horizontal="right"/>
      <protection locked="0"/>
    </xf>
    <xf numFmtId="167" fontId="10" fillId="0" borderId="0" xfId="1" quotePrefix="1" applyNumberFormat="1" applyFont="1" applyFill="1" applyAlignment="1" applyProtection="1">
      <alignment horizontal="center"/>
      <protection locked="0"/>
    </xf>
    <xf numFmtId="167" fontId="10" fillId="0" borderId="0" xfId="1" quotePrefix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Protection="1">
      <protection locked="0"/>
    </xf>
    <xf numFmtId="167" fontId="10" fillId="0" borderId="0" xfId="0" applyNumberFormat="1" applyFont="1" applyProtection="1">
      <protection locked="0"/>
    </xf>
    <xf numFmtId="167" fontId="12" fillId="0" borderId="0" xfId="1" applyNumberFormat="1" applyFont="1" applyAlignment="1" applyProtection="1">
      <alignment horizontal="right"/>
    </xf>
    <xf numFmtId="0" fontId="14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167" fontId="10" fillId="0" borderId="0" xfId="1" applyNumberFormat="1" applyFont="1" applyFill="1" applyAlignment="1" applyProtection="1">
      <alignment horizontal="center"/>
      <protection locked="0"/>
    </xf>
    <xf numFmtId="167" fontId="10" fillId="0" borderId="1" xfId="1" applyNumberFormat="1" applyFont="1" applyFill="1" applyBorder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7" fontId="10" fillId="0" borderId="0" xfId="1" applyNumberFormat="1" applyFont="1" applyFill="1" applyBorder="1" applyAlignment="1" applyProtection="1">
      <alignment horizontal="center"/>
      <protection locked="0"/>
    </xf>
    <xf numFmtId="167" fontId="12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7" fontId="12" fillId="0" borderId="0" xfId="1" applyNumberFormat="1" applyFont="1" applyFill="1" applyAlignment="1" applyProtection="1">
      <protection locked="0"/>
    </xf>
    <xf numFmtId="167" fontId="12" fillId="0" borderId="1" xfId="1" applyNumberFormat="1" applyFont="1" applyFill="1" applyBorder="1" applyAlignment="1" applyProtection="1"/>
    <xf numFmtId="167" fontId="12" fillId="0" borderId="3" xfId="1" applyNumberFormat="1" applyFont="1" applyFill="1" applyBorder="1" applyAlignment="1" applyProtection="1"/>
    <xf numFmtId="167" fontId="12" fillId="0" borderId="2" xfId="1" applyNumberFormat="1" applyFont="1" applyFill="1" applyBorder="1" applyAlignment="1" applyProtection="1"/>
    <xf numFmtId="0" fontId="10" fillId="0" borderId="1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7" fontId="12" fillId="0" borderId="0" xfId="1" applyNumberFormat="1" applyFont="1" applyFill="1" applyBorder="1" applyAlignment="1" applyProtection="1">
      <alignment horizontal="right"/>
      <protection locked="0"/>
    </xf>
    <xf numFmtId="166" fontId="12" fillId="0" borderId="0" xfId="0" applyNumberFormat="1" applyFont="1" applyAlignment="1" applyProtection="1">
      <alignment horizontal="left"/>
      <protection locked="0"/>
    </xf>
    <xf numFmtId="166" fontId="14" fillId="0" borderId="0" xfId="0" applyNumberFormat="1" applyFont="1" applyAlignment="1" applyProtection="1">
      <alignment horizontal="left"/>
      <protection locked="0"/>
    </xf>
    <xf numFmtId="166" fontId="10" fillId="0" borderId="0" xfId="0" applyNumberFormat="1" applyFont="1" applyAlignment="1" applyProtection="1">
      <alignment horizontal="left"/>
      <protection locked="0"/>
    </xf>
    <xf numFmtId="167" fontId="10" fillId="0" borderId="0" xfId="1" applyNumberFormat="1" applyFont="1" applyFill="1" applyBorder="1" applyAlignment="1" applyProtection="1">
      <alignment horizontal="right"/>
      <protection locked="0"/>
    </xf>
    <xf numFmtId="167" fontId="12" fillId="0" borderId="1" xfId="1" applyNumberFormat="1" applyFont="1" applyFill="1" applyBorder="1" applyAlignment="1" applyProtection="1">
      <alignment horizontal="center"/>
      <protection locked="0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167" fontId="10" fillId="0" borderId="1" xfId="1" applyNumberFormat="1" applyFont="1" applyFill="1" applyBorder="1" applyAlignment="1" applyProtection="1">
      <alignment horizontal="right"/>
      <protection locked="0"/>
    </xf>
    <xf numFmtId="167" fontId="12" fillId="0" borderId="0" xfId="1" quotePrefix="1" applyNumberFormat="1" applyFont="1" applyFill="1" applyBorder="1" applyAlignment="1" applyProtection="1">
      <alignment horizontal="center"/>
      <protection locked="0"/>
    </xf>
    <xf numFmtId="167" fontId="12" fillId="0" borderId="4" xfId="1" applyNumberFormat="1" applyFont="1" applyFill="1" applyBorder="1" applyAlignment="1" applyProtection="1">
      <alignment horizontal="right"/>
      <protection locked="0"/>
    </xf>
    <xf numFmtId="167" fontId="12" fillId="0" borderId="3" xfId="1" applyNumberFormat="1" applyFont="1" applyFill="1" applyBorder="1" applyAlignment="1" applyProtection="1">
      <alignment horizontal="right"/>
      <protection locked="0"/>
    </xf>
    <xf numFmtId="167" fontId="12" fillId="0" borderId="0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Border="1" applyAlignment="1" applyProtection="1">
      <alignment horizontal="center"/>
    </xf>
    <xf numFmtId="167" fontId="10" fillId="0" borderId="0" xfId="1" applyNumberFormat="1" applyFont="1" applyFill="1" applyBorder="1" applyAlignment="1" applyProtection="1">
      <alignment horizontal="right"/>
    </xf>
    <xf numFmtId="167" fontId="12" fillId="0" borderId="1" xfId="1" applyNumberFormat="1" applyFont="1" applyFill="1" applyBorder="1" applyAlignment="1" applyProtection="1">
      <alignment horizontal="center"/>
    </xf>
    <xf numFmtId="167" fontId="10" fillId="0" borderId="1" xfId="1" applyNumberFormat="1" applyFont="1" applyFill="1" applyBorder="1" applyAlignment="1" applyProtection="1">
      <alignment horizontal="right"/>
    </xf>
    <xf numFmtId="167" fontId="12" fillId="0" borderId="4" xfId="1" applyNumberFormat="1" applyFont="1" applyFill="1" applyBorder="1" applyAlignment="1" applyProtection="1">
      <alignment horizontal="right"/>
    </xf>
    <xf numFmtId="167" fontId="10" fillId="0" borderId="0" xfId="1" quotePrefix="1" applyNumberFormat="1" applyFont="1" applyFill="1" applyBorder="1" applyAlignment="1" applyProtection="1">
      <alignment horizontal="center"/>
    </xf>
    <xf numFmtId="167" fontId="12" fillId="0" borderId="3" xfId="1" applyNumberFormat="1" applyFont="1" applyFill="1" applyBorder="1" applyAlignment="1" applyProtection="1">
      <alignment horizontal="right"/>
    </xf>
    <xf numFmtId="167" fontId="12" fillId="0" borderId="0" xfId="1" applyNumberFormat="1" applyFont="1" applyFill="1" applyAlignment="1" applyProtection="1">
      <alignment horizontal="right"/>
      <protection locked="0"/>
    </xf>
    <xf numFmtId="167" fontId="10" fillId="0" borderId="0" xfId="1" applyNumberFormat="1" applyFont="1" applyFill="1" applyAlignment="1" applyProtection="1">
      <alignment horizontal="right"/>
      <protection locked="0"/>
    </xf>
    <xf numFmtId="167" fontId="12" fillId="0" borderId="0" xfId="1" quotePrefix="1" applyNumberFormat="1" applyFont="1" applyFill="1" applyBorder="1" applyAlignment="1" applyProtection="1">
      <protection locked="0"/>
    </xf>
    <xf numFmtId="167" fontId="10" fillId="0" borderId="0" xfId="1" applyNumberFormat="1" applyFont="1" applyFill="1" applyAlignment="1" applyProtection="1">
      <protection locked="0"/>
    </xf>
    <xf numFmtId="167" fontId="12" fillId="0" borderId="1" xfId="1" quotePrefix="1" applyNumberFormat="1" applyFont="1" applyFill="1" applyBorder="1" applyAlignment="1" applyProtection="1">
      <alignment horizontal="center"/>
    </xf>
    <xf numFmtId="167" fontId="10" fillId="0" borderId="0" xfId="1" applyNumberFormat="1" applyFont="1" applyFill="1" applyAlignment="1" applyProtection="1">
      <alignment horizontal="right"/>
    </xf>
    <xf numFmtId="0" fontId="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7" fontId="10" fillId="0" borderId="0" xfId="0" applyNumberFormat="1" applyFont="1" applyAlignment="1" applyProtection="1">
      <alignment horizontal="right"/>
      <protection locked="0"/>
    </xf>
    <xf numFmtId="167" fontId="12" fillId="0" borderId="0" xfId="1" applyNumberFormat="1" applyFont="1" applyFill="1" applyBorder="1" applyProtection="1">
      <protection locked="0"/>
    </xf>
    <xf numFmtId="166" fontId="4" fillId="0" borderId="0" xfId="0" applyNumberFormat="1" applyFont="1" applyAlignment="1" applyProtection="1">
      <alignment horizontal="left"/>
      <protection locked="0"/>
    </xf>
    <xf numFmtId="167" fontId="12" fillId="0" borderId="0" xfId="1" quotePrefix="1" applyNumberFormat="1" applyFont="1" applyFill="1" applyBorder="1" applyAlignment="1" applyProtection="1">
      <alignment horizontal="center"/>
    </xf>
    <xf numFmtId="167" fontId="12" fillId="0" borderId="4" xfId="1" quotePrefix="1" applyNumberFormat="1" applyFont="1" applyFill="1" applyBorder="1" applyAlignment="1" applyProtection="1">
      <alignment horizontal="center"/>
    </xf>
    <xf numFmtId="167" fontId="10" fillId="0" borderId="0" xfId="1" applyNumberFormat="1" applyFont="1" applyFill="1" applyBorder="1" applyAlignment="1" applyProtection="1"/>
    <xf numFmtId="167" fontId="12" fillId="0" borderId="0" xfId="0" applyNumberFormat="1" applyFont="1" applyAlignment="1" applyProtection="1">
      <alignment horizontal="right"/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167" fontId="12" fillId="0" borderId="0" xfId="0" applyNumberFormat="1" applyFont="1" applyProtection="1">
      <protection locked="0"/>
    </xf>
    <xf numFmtId="167" fontId="0" fillId="0" borderId="0" xfId="1" applyNumberFormat="1" applyFont="1" applyFill="1" applyProtection="1">
      <protection locked="0"/>
    </xf>
    <xf numFmtId="167" fontId="10" fillId="0" borderId="0" xfId="1" applyNumberFormat="1" applyFont="1" applyFill="1" applyAlignment="1" applyProtection="1"/>
    <xf numFmtId="167" fontId="10" fillId="0" borderId="0" xfId="1" applyNumberFormat="1" applyFont="1" applyFill="1" applyAlignment="1" applyProtection="1">
      <alignment horizontal="center"/>
    </xf>
    <xf numFmtId="167" fontId="10" fillId="0" borderId="5" xfId="1" applyNumberFormat="1" applyFont="1" applyFill="1" applyBorder="1" applyAlignment="1" applyProtection="1">
      <alignment horizontal="right"/>
    </xf>
    <xf numFmtId="167" fontId="12" fillId="0" borderId="0" xfId="1" applyNumberFormat="1" applyFont="1" applyFill="1" applyAlignment="1" applyProtection="1">
      <alignment horizontal="right"/>
    </xf>
    <xf numFmtId="167" fontId="12" fillId="0" borderId="3" xfId="0" applyNumberFormat="1" applyFont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 applyProtection="1">
      <alignment horizontal="right"/>
      <protection locked="0"/>
    </xf>
    <xf numFmtId="164" fontId="10" fillId="0" borderId="1" xfId="1" applyNumberFormat="1" applyFont="1" applyFill="1" applyBorder="1" applyAlignment="1" applyProtection="1">
      <alignment horizontal="right"/>
      <protection locked="0"/>
    </xf>
    <xf numFmtId="164" fontId="10" fillId="0" borderId="0" xfId="1" applyNumberFormat="1" applyFont="1" applyFill="1" applyBorder="1" applyAlignment="1" applyProtection="1">
      <alignment horizontal="right"/>
    </xf>
    <xf numFmtId="164" fontId="10" fillId="0" borderId="1" xfId="1" applyNumberFormat="1" applyFont="1" applyFill="1" applyBorder="1" applyAlignment="1" applyProtection="1">
      <alignment horizontal="right"/>
    </xf>
    <xf numFmtId="164" fontId="12" fillId="0" borderId="1" xfId="1" applyNumberFormat="1" applyFont="1" applyFill="1" applyBorder="1" applyAlignment="1" applyProtection="1">
      <alignment horizontal="right"/>
    </xf>
    <xf numFmtId="164" fontId="12" fillId="0" borderId="1" xfId="1" applyNumberFormat="1" applyFont="1" applyFill="1" applyBorder="1" applyAlignment="1">
      <alignment horizontal="right"/>
    </xf>
    <xf numFmtId="0" fontId="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0" fillId="0" borderId="0" xfId="0" quotePrefix="1" applyFont="1" applyProtection="1">
      <protection locked="0"/>
    </xf>
    <xf numFmtId="0" fontId="16" fillId="0" borderId="0" xfId="0" applyFont="1" applyProtection="1">
      <protection locked="0"/>
    </xf>
    <xf numFmtId="167" fontId="0" fillId="0" borderId="0" xfId="0" applyNumberFormat="1" applyProtection="1">
      <protection locked="0"/>
    </xf>
    <xf numFmtId="167" fontId="10" fillId="0" borderId="0" xfId="1" applyNumberFormat="1" applyFont="1" applyFill="1" applyProtection="1">
      <protection locked="0"/>
    </xf>
    <xf numFmtId="167" fontId="12" fillId="0" borderId="0" xfId="1" applyNumberFormat="1" applyFont="1" applyFill="1" applyProtection="1">
      <protection locked="0"/>
    </xf>
    <xf numFmtId="167" fontId="12" fillId="0" borderId="1" xfId="1" applyNumberFormat="1" applyFont="1" applyFill="1" applyBorder="1" applyAlignment="1" applyProtection="1">
      <alignment horizontal="right"/>
    </xf>
    <xf numFmtId="167" fontId="10" fillId="0" borderId="3" xfId="1" applyNumberFormat="1" applyFont="1" applyFill="1" applyBorder="1" applyAlignment="1" applyProtection="1">
      <alignment horizontal="right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quotePrefix="1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10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168" fontId="10" fillId="0" borderId="0" xfId="0" applyNumberFormat="1" applyFont="1" applyAlignment="1" applyProtection="1">
      <alignment horizontal="right"/>
      <protection locked="0"/>
    </xf>
    <xf numFmtId="167" fontId="12" fillId="0" borderId="5" xfId="1" applyNumberFormat="1" applyFont="1" applyFill="1" applyBorder="1" applyAlignment="1" applyProtection="1">
      <alignment horizontal="right"/>
    </xf>
    <xf numFmtId="167" fontId="10" fillId="0" borderId="1" xfId="1" applyNumberFormat="1" applyFont="1" applyFill="1" applyBorder="1" applyProtection="1">
      <protection locked="0"/>
    </xf>
    <xf numFmtId="167" fontId="12" fillId="0" borderId="2" xfId="1" applyNumberFormat="1" applyFont="1" applyFill="1" applyBorder="1" applyProtection="1"/>
    <xf numFmtId="168" fontId="12" fillId="0" borderId="0" xfId="0" applyNumberFormat="1" applyFont="1" applyAlignment="1" applyProtection="1">
      <alignment horizontal="center"/>
      <protection locked="0"/>
    </xf>
    <xf numFmtId="167" fontId="12" fillId="0" borderId="0" xfId="1" applyNumberFormat="1" applyFont="1" applyFill="1" applyAlignment="1" applyProtection="1">
      <alignment horizontal="center"/>
      <protection locked="0"/>
    </xf>
    <xf numFmtId="167" fontId="10" fillId="0" borderId="5" xfId="1" applyNumberFormat="1" applyFont="1" applyFill="1" applyBorder="1" applyAlignment="1" applyProtection="1">
      <alignment horizontal="right"/>
      <protection locked="0"/>
    </xf>
    <xf numFmtId="167" fontId="10" fillId="0" borderId="5" xfId="1" applyNumberFormat="1" applyFont="1" applyFill="1" applyBorder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167" fontId="13" fillId="0" borderId="0" xfId="1" applyNumberFormat="1" applyFont="1" applyFill="1" applyAlignment="1" applyProtection="1">
      <alignment horizontal="center"/>
      <protection locked="0"/>
    </xf>
    <xf numFmtId="167" fontId="10" fillId="0" borderId="5" xfId="1" applyNumberFormat="1" applyFont="1" applyFill="1" applyBorder="1" applyProtection="1">
      <protection locked="0"/>
    </xf>
    <xf numFmtId="3" fontId="12" fillId="0" borderId="0" xfId="0" applyNumberFormat="1" applyFont="1" applyAlignment="1" applyProtection="1">
      <alignment wrapText="1"/>
      <protection locked="0"/>
    </xf>
    <xf numFmtId="167" fontId="10" fillId="0" borderId="0" xfId="1" applyNumberFormat="1" applyFont="1" applyFill="1" applyAlignment="1" applyProtection="1">
      <alignment wrapText="1"/>
      <protection locked="0"/>
    </xf>
    <xf numFmtId="167" fontId="10" fillId="0" borderId="0" xfId="1" applyNumberFormat="1" applyFont="1" applyFill="1" applyAlignment="1" applyProtection="1">
      <alignment vertical="top" wrapText="1"/>
      <protection locked="0"/>
    </xf>
    <xf numFmtId="167" fontId="12" fillId="0" borderId="0" xfId="1" applyNumberFormat="1" applyFont="1" applyFill="1" applyAlignment="1" applyProtection="1">
      <alignment wrapText="1"/>
      <protection locked="0"/>
    </xf>
    <xf numFmtId="3" fontId="10" fillId="0" borderId="0" xfId="0" applyNumberFormat="1" applyFont="1" applyAlignment="1" applyProtection="1">
      <alignment wrapText="1"/>
      <protection locked="0"/>
    </xf>
    <xf numFmtId="169" fontId="10" fillId="0" borderId="3" xfId="0" applyNumberFormat="1" applyFont="1" applyBorder="1" applyProtection="1">
      <protection locked="0"/>
    </xf>
    <xf numFmtId="169" fontId="10" fillId="0" borderId="0" xfId="0" applyNumberFormat="1" applyFont="1" applyProtection="1">
      <protection locked="0"/>
    </xf>
    <xf numFmtId="165" fontId="10" fillId="0" borderId="3" xfId="0" applyNumberFormat="1" applyFont="1" applyBorder="1" applyProtection="1">
      <protection locked="0"/>
    </xf>
    <xf numFmtId="164" fontId="12" fillId="0" borderId="1" xfId="1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</cellXfs>
  <cellStyles count="15">
    <cellStyle name="Comma" xfId="1" builtinId="3"/>
    <cellStyle name="Comma 17" xfId="6" xr:uid="{E348D0A3-CA31-45A3-9BEB-0EB91305B849}"/>
    <cellStyle name="Comma 2" xfId="8" xr:uid="{0894F8DB-608B-4F12-B656-665EE08D2C60}"/>
    <cellStyle name="Comma 2 2" xfId="12" xr:uid="{7020D2F9-0E09-415C-A119-35014F623641}"/>
    <cellStyle name="Comma 3" xfId="10" xr:uid="{87DA5A5F-1C05-489C-91B8-395F2F19DE08}"/>
    <cellStyle name="Comma 3 2" xfId="14" xr:uid="{F11A551D-3F84-41D2-9C32-36DF51DA6507}"/>
    <cellStyle name="Comma 48" xfId="5" xr:uid="{8969016D-8960-45E8-9E97-E7CEB7471192}"/>
    <cellStyle name="Normal" xfId="0" builtinId="0"/>
    <cellStyle name="Normal 2" xfId="2" xr:uid="{00000000-0005-0000-0000-000002000000}"/>
    <cellStyle name="Normal 3" xfId="3" xr:uid="{00000000-0005-0000-0000-000003000000}"/>
    <cellStyle name="Normal 4" xfId="7" xr:uid="{E2AB5002-D564-4B82-8504-23A646FBDA2E}"/>
    <cellStyle name="Normal 4 2" xfId="11" xr:uid="{F26F7866-5D7B-4DAC-98CC-C53C6505F2BB}"/>
    <cellStyle name="Normal 5" xfId="9" xr:uid="{4C3194E2-8D5C-4430-99F3-B13EADE0677D}"/>
    <cellStyle name="Normal 5 2" xfId="13" xr:uid="{5BD56B0A-EF65-4701-AFDA-AD7E87ACE74F}"/>
    <cellStyle name="Normal 69" xfId="4" xr:uid="{00000000-0005-0000-0000-00000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view="pageBreakPreview" zoomScale="85" zoomScaleNormal="85" zoomScaleSheetLayoutView="85" workbookViewId="0">
      <selection activeCell="L13" sqref="L13"/>
    </sheetView>
  </sheetViews>
  <sheetFormatPr defaultColWidth="9" defaultRowHeight="20.25" customHeight="1" x14ac:dyDescent="0.25"/>
  <cols>
    <col min="1" max="1" width="51.125" style="47" customWidth="1"/>
    <col min="2" max="2" width="7.375" style="46" customWidth="1"/>
    <col min="3" max="3" width="11.625" style="47" customWidth="1"/>
    <col min="4" max="4" width="1" style="47" customWidth="1"/>
    <col min="5" max="5" width="11.625" style="47" customWidth="1"/>
    <col min="6" max="6" width="1" style="47" customWidth="1"/>
    <col min="7" max="7" width="11.625" style="47" customWidth="1"/>
    <col min="8" max="8" width="1" style="47" customWidth="1"/>
    <col min="9" max="9" width="11.62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82</v>
      </c>
    </row>
    <row r="3" spans="1:9" ht="20.25" customHeight="1" x14ac:dyDescent="0.25">
      <c r="A3" s="48"/>
    </row>
    <row r="4" spans="1:9" ht="20.25" customHeight="1" x14ac:dyDescent="0.25">
      <c r="A4" s="49"/>
      <c r="B4" s="47"/>
      <c r="C4" s="175" t="s">
        <v>106</v>
      </c>
      <c r="D4" s="175"/>
      <c r="E4" s="175"/>
      <c r="F4" s="51"/>
      <c r="G4" s="175" t="s">
        <v>108</v>
      </c>
      <c r="H4" s="175"/>
      <c r="I4" s="175"/>
    </row>
    <row r="5" spans="1:9" ht="20.25" customHeight="1" x14ac:dyDescent="0.25">
      <c r="A5" s="49"/>
      <c r="B5" s="47"/>
      <c r="C5" s="175" t="s">
        <v>105</v>
      </c>
      <c r="D5" s="175"/>
      <c r="E5" s="175"/>
      <c r="F5" s="51"/>
      <c r="G5" s="175" t="s">
        <v>105</v>
      </c>
      <c r="H5" s="175"/>
      <c r="I5" s="175"/>
    </row>
    <row r="6" spans="1:9" ht="20.25" customHeight="1" x14ac:dyDescent="0.25">
      <c r="B6" s="47"/>
      <c r="C6" s="144" t="s">
        <v>237</v>
      </c>
      <c r="E6" s="51" t="s">
        <v>129</v>
      </c>
      <c r="F6" s="51"/>
      <c r="G6" s="144" t="s">
        <v>237</v>
      </c>
      <c r="I6" s="51" t="s">
        <v>129</v>
      </c>
    </row>
    <row r="7" spans="1:9" ht="20.25" customHeight="1" x14ac:dyDescent="0.25">
      <c r="A7" s="52" t="s">
        <v>11</v>
      </c>
      <c r="B7" s="53" t="s">
        <v>7</v>
      </c>
      <c r="C7" s="51">
        <v>2026</v>
      </c>
      <c r="E7" s="51">
        <v>2025</v>
      </c>
      <c r="F7" s="51"/>
      <c r="G7" s="51">
        <v>2026</v>
      </c>
      <c r="I7" s="51">
        <v>2025</v>
      </c>
    </row>
    <row r="8" spans="1:9" ht="20.25" customHeight="1" x14ac:dyDescent="0.25">
      <c r="A8" s="52"/>
      <c r="B8" s="53"/>
      <c r="C8" s="51" t="s">
        <v>130</v>
      </c>
      <c r="E8" s="51"/>
      <c r="F8" s="51"/>
      <c r="G8" s="51" t="s">
        <v>130</v>
      </c>
      <c r="I8" s="51"/>
    </row>
    <row r="9" spans="1:9" ht="20.25" customHeight="1" x14ac:dyDescent="0.25">
      <c r="A9" s="54"/>
      <c r="B9" s="53"/>
      <c r="C9" s="176" t="s">
        <v>131</v>
      </c>
      <c r="D9" s="176"/>
      <c r="E9" s="176"/>
      <c r="F9" s="176"/>
      <c r="G9" s="176"/>
      <c r="H9" s="176"/>
      <c r="I9" s="176"/>
    </row>
    <row r="10" spans="1:9" ht="20.25" customHeight="1" x14ac:dyDescent="0.25">
      <c r="A10" s="145" t="s">
        <v>10</v>
      </c>
      <c r="B10" s="146"/>
      <c r="C10" s="147"/>
      <c r="D10" s="147"/>
      <c r="E10" s="147"/>
      <c r="F10" s="147"/>
      <c r="G10" s="147"/>
      <c r="I10" s="147"/>
    </row>
    <row r="11" spans="1:9" ht="20.25" customHeight="1" x14ac:dyDescent="0.25">
      <c r="A11" s="55" t="s">
        <v>8</v>
      </c>
      <c r="B11" s="146"/>
      <c r="C11" s="101">
        <v>2089345</v>
      </c>
      <c r="D11" s="101"/>
      <c r="E11" s="101">
        <v>2431612</v>
      </c>
      <c r="F11" s="101"/>
      <c r="G11" s="101">
        <v>60705</v>
      </c>
      <c r="H11" s="101"/>
      <c r="I11" s="101">
        <v>407941</v>
      </c>
    </row>
    <row r="12" spans="1:9" ht="20.25" customHeight="1" x14ac:dyDescent="0.25">
      <c r="A12" s="55" t="s">
        <v>161</v>
      </c>
      <c r="B12" s="146"/>
      <c r="C12" s="101"/>
      <c r="D12" s="101"/>
      <c r="E12" s="101"/>
      <c r="F12" s="101"/>
      <c r="G12" s="66"/>
      <c r="H12" s="101"/>
      <c r="I12" s="66"/>
    </row>
    <row r="13" spans="1:9" ht="20.25" customHeight="1" x14ac:dyDescent="0.25">
      <c r="A13" s="55" t="s">
        <v>231</v>
      </c>
      <c r="B13" s="146">
        <v>2</v>
      </c>
      <c r="C13" s="101">
        <v>59397</v>
      </c>
      <c r="D13" s="101"/>
      <c r="E13" s="101">
        <v>98918</v>
      </c>
      <c r="F13" s="101"/>
      <c r="G13" s="129">
        <v>0</v>
      </c>
      <c r="H13" s="101"/>
      <c r="I13" s="129">
        <v>0</v>
      </c>
    </row>
    <row r="14" spans="1:9" ht="20.25" customHeight="1" x14ac:dyDescent="0.25">
      <c r="A14" s="55" t="s">
        <v>201</v>
      </c>
      <c r="B14" s="146"/>
      <c r="C14" s="101">
        <v>312841</v>
      </c>
      <c r="D14" s="101"/>
      <c r="E14" s="101">
        <v>314353</v>
      </c>
      <c r="F14" s="101"/>
      <c r="G14" s="129">
        <v>0</v>
      </c>
      <c r="H14" s="101"/>
      <c r="I14" s="129">
        <v>0</v>
      </c>
    </row>
    <row r="15" spans="1:9" ht="20.25" customHeight="1" x14ac:dyDescent="0.25">
      <c r="A15" s="47" t="s">
        <v>205</v>
      </c>
      <c r="B15" s="146">
        <v>2</v>
      </c>
      <c r="C15" s="66"/>
      <c r="D15" s="101"/>
      <c r="E15" s="66"/>
      <c r="F15" s="101"/>
      <c r="G15" s="101"/>
      <c r="H15" s="101"/>
      <c r="I15" s="101"/>
    </row>
    <row r="16" spans="1:9" ht="20.25" customHeight="1" x14ac:dyDescent="0.25">
      <c r="A16" s="148" t="s">
        <v>191</v>
      </c>
      <c r="B16" s="146"/>
      <c r="C16" s="129">
        <v>0</v>
      </c>
      <c r="D16" s="101"/>
      <c r="E16" s="129">
        <v>0</v>
      </c>
      <c r="F16" s="101"/>
      <c r="G16" s="101">
        <v>1079460</v>
      </c>
      <c r="H16" s="101"/>
      <c r="I16" s="101">
        <v>1106792</v>
      </c>
    </row>
    <row r="17" spans="1:9" ht="20.25" customHeight="1" x14ac:dyDescent="0.25">
      <c r="A17" s="148" t="s">
        <v>172</v>
      </c>
      <c r="B17" s="146"/>
      <c r="C17" s="66">
        <v>219090</v>
      </c>
      <c r="D17" s="101"/>
      <c r="E17" s="101">
        <v>159432</v>
      </c>
      <c r="F17" s="101"/>
      <c r="G17" s="101">
        <v>87754</v>
      </c>
      <c r="H17" s="101"/>
      <c r="I17" s="101">
        <v>67718</v>
      </c>
    </row>
    <row r="18" spans="1:9" ht="20.25" customHeight="1" x14ac:dyDescent="0.25">
      <c r="A18" s="148" t="s">
        <v>202</v>
      </c>
      <c r="B18" s="146"/>
      <c r="C18" s="66">
        <v>212478</v>
      </c>
      <c r="D18" s="101"/>
      <c r="E18" s="101">
        <v>196252</v>
      </c>
      <c r="F18" s="101"/>
      <c r="G18" s="129">
        <v>0</v>
      </c>
      <c r="H18" s="101"/>
      <c r="I18" s="129">
        <v>0</v>
      </c>
    </row>
    <row r="19" spans="1:9" ht="20.25" customHeight="1" x14ac:dyDescent="0.25">
      <c r="A19" s="55" t="s">
        <v>201</v>
      </c>
      <c r="B19" s="146"/>
      <c r="C19" s="66">
        <v>40634</v>
      </c>
      <c r="D19" s="101"/>
      <c r="E19" s="129">
        <v>0</v>
      </c>
      <c r="F19" s="101"/>
      <c r="G19" s="129">
        <v>0</v>
      </c>
      <c r="H19" s="101"/>
      <c r="I19" s="129">
        <v>0</v>
      </c>
    </row>
    <row r="20" spans="1:9" ht="20.25" customHeight="1" x14ac:dyDescent="0.25">
      <c r="A20" s="55" t="s">
        <v>195</v>
      </c>
      <c r="B20" s="146">
        <v>2</v>
      </c>
      <c r="C20" s="66"/>
      <c r="D20" s="101"/>
      <c r="E20" s="66"/>
      <c r="F20" s="101"/>
      <c r="G20" s="101"/>
      <c r="H20" s="101"/>
      <c r="I20" s="101"/>
    </row>
    <row r="21" spans="1:9" ht="20.25" customHeight="1" x14ac:dyDescent="0.25">
      <c r="A21" s="148" t="s">
        <v>191</v>
      </c>
      <c r="B21" s="146"/>
      <c r="C21" s="129">
        <v>0</v>
      </c>
      <c r="D21" s="101"/>
      <c r="E21" s="129">
        <v>0</v>
      </c>
      <c r="F21" s="101"/>
      <c r="G21" s="101">
        <v>4915113</v>
      </c>
      <c r="H21" s="101"/>
      <c r="I21" s="101">
        <v>4669998</v>
      </c>
    </row>
    <row r="22" spans="1:9" ht="20.25" customHeight="1" x14ac:dyDescent="0.25">
      <c r="A22" s="148" t="s">
        <v>172</v>
      </c>
      <c r="B22" s="146"/>
      <c r="C22" s="66">
        <v>3860</v>
      </c>
      <c r="D22" s="101"/>
      <c r="E22" s="66">
        <v>3801</v>
      </c>
      <c r="F22" s="101"/>
      <c r="G22" s="129">
        <v>0</v>
      </c>
      <c r="H22" s="101"/>
      <c r="I22" s="129">
        <v>0</v>
      </c>
    </row>
    <row r="23" spans="1:9" ht="20.25" customHeight="1" x14ac:dyDescent="0.25">
      <c r="A23" s="148" t="s">
        <v>202</v>
      </c>
      <c r="B23" s="146"/>
      <c r="C23" s="66">
        <v>12401</v>
      </c>
      <c r="D23" s="101"/>
      <c r="E23" s="66">
        <v>12199</v>
      </c>
      <c r="F23" s="101"/>
      <c r="G23" s="129">
        <v>0</v>
      </c>
      <c r="H23" s="101"/>
      <c r="I23" s="129">
        <v>0</v>
      </c>
    </row>
    <row r="24" spans="1:9" ht="20.25" customHeight="1" x14ac:dyDescent="0.25">
      <c r="A24" s="148" t="s">
        <v>198</v>
      </c>
      <c r="B24" s="146"/>
      <c r="C24" s="66"/>
      <c r="D24" s="101"/>
      <c r="E24" s="66"/>
      <c r="F24" s="101"/>
      <c r="G24" s="101"/>
      <c r="H24" s="101"/>
      <c r="I24" s="66"/>
    </row>
    <row r="25" spans="1:9" ht="20.25" customHeight="1" x14ac:dyDescent="0.25">
      <c r="A25" s="148" t="s">
        <v>199</v>
      </c>
      <c r="B25" s="146">
        <v>9</v>
      </c>
      <c r="C25" s="66">
        <v>37592</v>
      </c>
      <c r="D25" s="101"/>
      <c r="E25" s="66">
        <v>35158</v>
      </c>
      <c r="F25" s="101"/>
      <c r="G25" s="129">
        <v>0</v>
      </c>
      <c r="H25" s="101"/>
      <c r="I25" s="129">
        <v>0</v>
      </c>
    </row>
    <row r="26" spans="1:9" ht="20.25" customHeight="1" x14ac:dyDescent="0.25">
      <c r="A26" s="55" t="s">
        <v>123</v>
      </c>
      <c r="B26" s="146"/>
      <c r="C26" s="66">
        <v>32323</v>
      </c>
      <c r="D26" s="101"/>
      <c r="E26" s="101">
        <v>36745</v>
      </c>
      <c r="F26" s="101"/>
      <c r="G26" s="129">
        <v>0</v>
      </c>
      <c r="H26" s="101"/>
      <c r="I26" s="129">
        <v>0</v>
      </c>
    </row>
    <row r="27" spans="1:9" ht="20.25" customHeight="1" x14ac:dyDescent="0.25">
      <c r="A27" s="55" t="s">
        <v>144</v>
      </c>
      <c r="B27" s="146">
        <v>3</v>
      </c>
      <c r="C27" s="101">
        <v>35690989</v>
      </c>
      <c r="D27" s="101"/>
      <c r="E27" s="101">
        <v>37228205</v>
      </c>
      <c r="F27" s="101"/>
      <c r="G27" s="129">
        <v>0</v>
      </c>
      <c r="H27" s="101"/>
      <c r="I27" s="129">
        <v>0</v>
      </c>
    </row>
    <row r="28" spans="1:9" ht="20.25" customHeight="1" x14ac:dyDescent="0.25">
      <c r="A28" s="55" t="s">
        <v>158</v>
      </c>
      <c r="B28" s="146"/>
      <c r="C28" s="101">
        <v>77036</v>
      </c>
      <c r="D28" s="101"/>
      <c r="E28" s="101">
        <v>57118</v>
      </c>
      <c r="F28" s="101"/>
      <c r="G28" s="129">
        <v>0</v>
      </c>
      <c r="H28" s="101"/>
      <c r="I28" s="129">
        <v>0</v>
      </c>
    </row>
    <row r="29" spans="1:9" ht="20.25" customHeight="1" x14ac:dyDescent="0.25">
      <c r="A29" s="55" t="s">
        <v>171</v>
      </c>
      <c r="B29" s="146">
        <v>5</v>
      </c>
      <c r="C29" s="101">
        <v>38302</v>
      </c>
      <c r="D29" s="101"/>
      <c r="E29" s="66">
        <v>35809</v>
      </c>
      <c r="F29" s="101"/>
      <c r="G29" s="129">
        <v>0</v>
      </c>
      <c r="H29" s="101"/>
      <c r="I29" s="129">
        <v>0</v>
      </c>
    </row>
    <row r="30" spans="1:9" ht="20.25" customHeight="1" x14ac:dyDescent="0.25">
      <c r="A30" s="55" t="s">
        <v>36</v>
      </c>
      <c r="B30" s="146"/>
      <c r="C30" s="101">
        <v>46290</v>
      </c>
      <c r="D30" s="101"/>
      <c r="E30" s="101">
        <v>46290</v>
      </c>
      <c r="F30" s="101"/>
      <c r="G30" s="129">
        <v>0</v>
      </c>
      <c r="H30" s="101"/>
      <c r="I30" s="129">
        <v>0</v>
      </c>
    </row>
    <row r="31" spans="1:9" ht="20.25" customHeight="1" x14ac:dyDescent="0.25">
      <c r="A31" s="55" t="s">
        <v>52</v>
      </c>
      <c r="B31" s="146"/>
      <c r="C31" s="101">
        <v>370416</v>
      </c>
      <c r="D31" s="101"/>
      <c r="E31" s="101">
        <v>341378</v>
      </c>
      <c r="F31" s="101"/>
      <c r="G31" s="101">
        <v>154</v>
      </c>
      <c r="H31" s="101"/>
      <c r="I31" s="66">
        <v>154</v>
      </c>
    </row>
    <row r="32" spans="1:9" ht="20.25" customHeight="1" x14ac:dyDescent="0.25">
      <c r="A32" s="55" t="s">
        <v>0</v>
      </c>
      <c r="B32" s="146">
        <v>2</v>
      </c>
      <c r="C32" s="101">
        <v>624980</v>
      </c>
      <c r="D32" s="101"/>
      <c r="E32" s="101">
        <v>643661</v>
      </c>
      <c r="F32" s="101"/>
      <c r="G32" s="101">
        <v>89819</v>
      </c>
      <c r="H32" s="101"/>
      <c r="I32" s="101">
        <v>110773</v>
      </c>
    </row>
    <row r="33" spans="1:9" ht="20.25" customHeight="1" x14ac:dyDescent="0.25">
      <c r="A33" s="149" t="s">
        <v>13</v>
      </c>
      <c r="B33" s="146"/>
      <c r="C33" s="97">
        <v>39867974</v>
      </c>
      <c r="D33" s="100"/>
      <c r="E33" s="97">
        <v>41640931</v>
      </c>
      <c r="F33" s="100"/>
      <c r="G33" s="97">
        <v>6233005</v>
      </c>
      <c r="H33" s="100"/>
      <c r="I33" s="97">
        <v>6363376</v>
      </c>
    </row>
    <row r="34" spans="1:9" ht="20.25" customHeight="1" x14ac:dyDescent="0.25">
      <c r="A34" s="149"/>
      <c r="B34" s="146"/>
      <c r="C34" s="101"/>
      <c r="D34" s="101"/>
      <c r="E34" s="101"/>
      <c r="F34" s="101"/>
      <c r="G34" s="101"/>
      <c r="H34" s="101"/>
      <c r="I34" s="101"/>
    </row>
    <row r="35" spans="1:9" ht="20.25" customHeight="1" x14ac:dyDescent="0.3">
      <c r="A35" s="45" t="s">
        <v>95</v>
      </c>
    </row>
    <row r="36" spans="1:9" ht="20.25" customHeight="1" x14ac:dyDescent="0.25">
      <c r="A36" s="48" t="s">
        <v>82</v>
      </c>
    </row>
    <row r="37" spans="1:9" ht="20.25" customHeight="1" x14ac:dyDescent="0.25">
      <c r="A37" s="48"/>
    </row>
    <row r="38" spans="1:9" ht="20.25" customHeight="1" x14ac:dyDescent="0.25">
      <c r="A38" s="49"/>
      <c r="B38" s="47"/>
      <c r="C38" s="175" t="s">
        <v>106</v>
      </c>
      <c r="D38" s="175"/>
      <c r="E38" s="175"/>
      <c r="F38" s="51"/>
      <c r="G38" s="175" t="s">
        <v>108</v>
      </c>
      <c r="H38" s="175"/>
      <c r="I38" s="175"/>
    </row>
    <row r="39" spans="1:9" ht="20.25" customHeight="1" x14ac:dyDescent="0.25">
      <c r="A39" s="49"/>
      <c r="B39" s="47"/>
      <c r="C39" s="175" t="s">
        <v>105</v>
      </c>
      <c r="D39" s="175"/>
      <c r="E39" s="175"/>
      <c r="F39" s="51"/>
      <c r="G39" s="175" t="s">
        <v>105</v>
      </c>
      <c r="H39" s="175"/>
      <c r="I39" s="175"/>
    </row>
    <row r="40" spans="1:9" ht="20.25" customHeight="1" x14ac:dyDescent="0.25">
      <c r="B40" s="47"/>
      <c r="C40" s="144" t="s">
        <v>237</v>
      </c>
      <c r="E40" s="51" t="s">
        <v>129</v>
      </c>
      <c r="F40" s="51"/>
      <c r="G40" s="144" t="s">
        <v>237</v>
      </c>
      <c r="I40" s="51" t="s">
        <v>129</v>
      </c>
    </row>
    <row r="41" spans="1:9" ht="20.25" customHeight="1" x14ac:dyDescent="0.25">
      <c r="A41" s="52" t="s">
        <v>284</v>
      </c>
      <c r="B41" s="53" t="s">
        <v>7</v>
      </c>
      <c r="C41" s="51">
        <v>2026</v>
      </c>
      <c r="E41" s="51">
        <v>2025</v>
      </c>
      <c r="F41" s="51"/>
      <c r="G41" s="51">
        <v>2026</v>
      </c>
      <c r="I41" s="51">
        <v>2025</v>
      </c>
    </row>
    <row r="42" spans="1:9" ht="20.25" customHeight="1" x14ac:dyDescent="0.25">
      <c r="A42" s="52"/>
      <c r="B42" s="53"/>
      <c r="C42" s="51" t="s">
        <v>130</v>
      </c>
      <c r="E42" s="51"/>
      <c r="F42" s="51"/>
      <c r="G42" s="51" t="s">
        <v>130</v>
      </c>
      <c r="I42" s="51"/>
    </row>
    <row r="43" spans="1:9" ht="20.25" customHeight="1" x14ac:dyDescent="0.25">
      <c r="A43" s="54"/>
      <c r="B43" s="53"/>
      <c r="C43" s="176" t="s">
        <v>131</v>
      </c>
      <c r="D43" s="176"/>
      <c r="E43" s="176"/>
      <c r="F43" s="176"/>
      <c r="G43" s="176"/>
      <c r="H43" s="176"/>
      <c r="I43" s="176"/>
    </row>
    <row r="44" spans="1:9" ht="20.25" customHeight="1" x14ac:dyDescent="0.25">
      <c r="A44" s="145" t="s">
        <v>14</v>
      </c>
      <c r="B44" s="146"/>
      <c r="C44" s="101"/>
      <c r="D44" s="101"/>
      <c r="E44" s="101"/>
      <c r="F44" s="101"/>
      <c r="G44" s="101"/>
      <c r="H44" s="101"/>
      <c r="I44" s="101"/>
    </row>
    <row r="45" spans="1:9" ht="20.25" customHeight="1" x14ac:dyDescent="0.25">
      <c r="A45" s="55" t="s">
        <v>285</v>
      </c>
      <c r="B45" s="146">
        <v>9</v>
      </c>
      <c r="C45" s="101"/>
      <c r="D45" s="101"/>
      <c r="E45" s="101"/>
      <c r="F45" s="101"/>
      <c r="G45" s="101"/>
      <c r="H45" s="101"/>
      <c r="I45" s="101"/>
    </row>
    <row r="46" spans="1:9" ht="20.25" customHeight="1" x14ac:dyDescent="0.25">
      <c r="A46" s="148" t="s">
        <v>172</v>
      </c>
      <c r="B46" s="146">
        <v>2</v>
      </c>
      <c r="C46" s="101">
        <v>49607</v>
      </c>
      <c r="D46" s="101"/>
      <c r="E46" s="66">
        <v>49076</v>
      </c>
      <c r="F46" s="101"/>
      <c r="G46" s="129">
        <v>0</v>
      </c>
      <c r="H46" s="101"/>
      <c r="I46" s="129">
        <v>0</v>
      </c>
    </row>
    <row r="47" spans="1:9" ht="20.25" customHeight="1" x14ac:dyDescent="0.25">
      <c r="A47" s="148" t="s">
        <v>202</v>
      </c>
      <c r="B47" s="146">
        <v>2</v>
      </c>
      <c r="C47" s="101">
        <v>214768</v>
      </c>
      <c r="D47" s="101"/>
      <c r="E47" s="66">
        <v>211926</v>
      </c>
      <c r="F47" s="101"/>
      <c r="G47" s="129">
        <v>0</v>
      </c>
      <c r="H47" s="101"/>
      <c r="I47" s="129">
        <v>0</v>
      </c>
    </row>
    <row r="48" spans="1:9" ht="20.25" customHeight="1" x14ac:dyDescent="0.25">
      <c r="A48" s="55" t="s">
        <v>173</v>
      </c>
      <c r="B48" s="146" t="s">
        <v>249</v>
      </c>
      <c r="C48" s="101">
        <v>5017182</v>
      </c>
      <c r="D48" s="101"/>
      <c r="E48" s="101">
        <v>4880579</v>
      </c>
      <c r="F48" s="101"/>
      <c r="G48" s="66">
        <v>62909</v>
      </c>
      <c r="H48" s="101"/>
      <c r="I48" s="66">
        <v>31455</v>
      </c>
    </row>
    <row r="49" spans="1:9" ht="20.25" customHeight="1" x14ac:dyDescent="0.25">
      <c r="A49" s="55" t="s">
        <v>85</v>
      </c>
      <c r="B49" s="146"/>
      <c r="C49" s="129">
        <v>0</v>
      </c>
      <c r="D49" s="66"/>
      <c r="E49" s="129">
        <v>0</v>
      </c>
      <c r="F49" s="66"/>
      <c r="G49" s="101">
        <v>45971695</v>
      </c>
      <c r="H49" s="101"/>
      <c r="I49" s="101">
        <v>45971695</v>
      </c>
    </row>
    <row r="50" spans="1:9" ht="20.25" customHeight="1" x14ac:dyDescent="0.25">
      <c r="A50" s="55" t="s">
        <v>196</v>
      </c>
      <c r="B50" s="146">
        <v>4</v>
      </c>
      <c r="C50" s="58">
        <v>1061827</v>
      </c>
      <c r="D50" s="66"/>
      <c r="E50" s="58">
        <v>1095055</v>
      </c>
      <c r="F50" s="66"/>
      <c r="G50" s="129">
        <v>0</v>
      </c>
      <c r="H50" s="101"/>
      <c r="I50" s="129">
        <v>0</v>
      </c>
    </row>
    <row r="51" spans="1:9" ht="20.25" customHeight="1" x14ac:dyDescent="0.25">
      <c r="A51" s="55" t="s">
        <v>93</v>
      </c>
      <c r="B51" s="146">
        <v>4</v>
      </c>
      <c r="C51" s="58">
        <v>1629097</v>
      </c>
      <c r="D51" s="58"/>
      <c r="E51" s="58">
        <v>1406640</v>
      </c>
      <c r="F51" s="59"/>
      <c r="G51" s="129">
        <v>0</v>
      </c>
      <c r="H51" s="101"/>
      <c r="I51" s="129">
        <v>0</v>
      </c>
    </row>
    <row r="52" spans="1:9" ht="20.25" customHeight="1" x14ac:dyDescent="0.25">
      <c r="A52" s="55" t="s">
        <v>283</v>
      </c>
      <c r="B52" s="146"/>
      <c r="C52" s="58">
        <v>279170</v>
      </c>
      <c r="D52" s="58"/>
      <c r="E52" s="58">
        <v>300000</v>
      </c>
      <c r="F52" s="59"/>
      <c r="G52" s="129">
        <v>0</v>
      </c>
      <c r="H52" s="101"/>
      <c r="I52" s="129">
        <v>0</v>
      </c>
    </row>
    <row r="53" spans="1:9" ht="20.25" customHeight="1" x14ac:dyDescent="0.25">
      <c r="A53" s="55" t="s">
        <v>174</v>
      </c>
      <c r="B53" s="146"/>
      <c r="C53" s="58">
        <v>21614</v>
      </c>
      <c r="D53" s="58"/>
      <c r="E53" s="129">
        <v>0</v>
      </c>
      <c r="F53" s="59"/>
      <c r="G53" s="129">
        <v>0</v>
      </c>
      <c r="H53" s="101"/>
      <c r="I53" s="129">
        <v>0</v>
      </c>
    </row>
    <row r="54" spans="1:9" ht="20.25" customHeight="1" x14ac:dyDescent="0.25">
      <c r="A54" s="55" t="s">
        <v>86</v>
      </c>
      <c r="B54" s="146">
        <v>6</v>
      </c>
      <c r="C54" s="58">
        <v>4380893</v>
      </c>
      <c r="D54" s="58"/>
      <c r="E54" s="58">
        <v>3715484</v>
      </c>
      <c r="F54" s="59"/>
      <c r="G54" s="129">
        <v>0</v>
      </c>
      <c r="H54" s="101"/>
      <c r="I54" s="129">
        <v>0</v>
      </c>
    </row>
    <row r="55" spans="1:9" ht="20.25" customHeight="1" x14ac:dyDescent="0.25">
      <c r="A55" s="55" t="s">
        <v>138</v>
      </c>
      <c r="B55" s="146"/>
      <c r="C55" s="58">
        <v>6426530</v>
      </c>
      <c r="D55" s="58"/>
      <c r="E55" s="58">
        <v>7057998</v>
      </c>
      <c r="F55" s="59"/>
      <c r="G55" s="66">
        <v>72479</v>
      </c>
      <c r="H55" s="101"/>
      <c r="I55" s="66">
        <v>72313</v>
      </c>
    </row>
    <row r="56" spans="1:9" ht="20.25" customHeight="1" x14ac:dyDescent="0.25">
      <c r="A56" s="55" t="s">
        <v>124</v>
      </c>
      <c r="B56" s="146"/>
      <c r="C56" s="58">
        <v>299488</v>
      </c>
      <c r="D56" s="58"/>
      <c r="E56" s="58">
        <v>319235</v>
      </c>
      <c r="F56" s="59"/>
      <c r="G56" s="101">
        <v>128476</v>
      </c>
      <c r="H56" s="101"/>
      <c r="I56" s="101">
        <v>123743</v>
      </c>
    </row>
    <row r="57" spans="1:9" ht="20.25" customHeight="1" x14ac:dyDescent="0.25">
      <c r="A57" s="55" t="s">
        <v>50</v>
      </c>
      <c r="B57" s="146"/>
      <c r="C57" s="58">
        <v>543329</v>
      </c>
      <c r="D57" s="58"/>
      <c r="E57" s="58">
        <v>568972</v>
      </c>
      <c r="F57" s="59"/>
      <c r="G57" s="101">
        <v>29969</v>
      </c>
      <c r="H57" s="101"/>
      <c r="I57" s="101">
        <v>29707</v>
      </c>
    </row>
    <row r="58" spans="1:9" ht="20.25" customHeight="1" x14ac:dyDescent="0.25">
      <c r="A58" s="55" t="s">
        <v>39</v>
      </c>
      <c r="B58" s="146"/>
      <c r="C58" s="58">
        <v>261555</v>
      </c>
      <c r="D58" s="58"/>
      <c r="E58" s="58">
        <v>262572</v>
      </c>
      <c r="F58" s="59"/>
      <c r="G58" s="101">
        <v>4958</v>
      </c>
      <c r="H58" s="101"/>
      <c r="I58" s="101">
        <v>4614</v>
      </c>
    </row>
    <row r="59" spans="1:9" ht="20.25" customHeight="1" x14ac:dyDescent="0.25">
      <c r="A59" s="55" t="s">
        <v>5</v>
      </c>
      <c r="B59" s="146">
        <v>2</v>
      </c>
      <c r="C59" s="58">
        <v>337255</v>
      </c>
      <c r="D59" s="58"/>
      <c r="E59" s="58">
        <v>305428</v>
      </c>
      <c r="F59" s="59"/>
      <c r="G59" s="101">
        <v>28953</v>
      </c>
      <c r="H59" s="101"/>
      <c r="I59" s="101">
        <v>28953</v>
      </c>
    </row>
    <row r="60" spans="1:9" ht="20.25" customHeight="1" x14ac:dyDescent="0.25">
      <c r="A60" s="149" t="s">
        <v>16</v>
      </c>
      <c r="B60" s="146"/>
      <c r="C60" s="97">
        <v>20522315</v>
      </c>
      <c r="D60" s="100"/>
      <c r="E60" s="97">
        <v>20172965</v>
      </c>
      <c r="F60" s="100"/>
      <c r="G60" s="97">
        <v>46299439</v>
      </c>
      <c r="H60" s="100"/>
      <c r="I60" s="97">
        <v>46262480</v>
      </c>
    </row>
    <row r="61" spans="1:9" ht="20.25" customHeight="1" x14ac:dyDescent="0.25">
      <c r="A61" s="149"/>
      <c r="B61" s="146"/>
      <c r="C61" s="100"/>
      <c r="D61" s="100"/>
      <c r="E61" s="100"/>
      <c r="F61" s="100"/>
      <c r="G61" s="100"/>
      <c r="H61" s="100"/>
      <c r="I61" s="100"/>
    </row>
    <row r="62" spans="1:9" ht="20.25" customHeight="1" thickBot="1" x14ac:dyDescent="0.3">
      <c r="A62" s="149" t="s">
        <v>15</v>
      </c>
      <c r="B62" s="146"/>
      <c r="C62" s="99">
        <v>60390289</v>
      </c>
      <c r="D62" s="100"/>
      <c r="E62" s="99">
        <v>61813896</v>
      </c>
      <c r="F62" s="100"/>
      <c r="G62" s="99">
        <v>52532444</v>
      </c>
      <c r="H62" s="100"/>
      <c r="I62" s="99">
        <v>52625856</v>
      </c>
    </row>
    <row r="63" spans="1:9" ht="20.25" customHeight="1" thickTop="1" x14ac:dyDescent="0.25">
      <c r="A63" s="149"/>
      <c r="B63" s="146"/>
      <c r="C63" s="92"/>
      <c r="D63" s="100"/>
      <c r="E63" s="92"/>
      <c r="F63" s="100"/>
      <c r="G63" s="92"/>
      <c r="H63" s="100"/>
      <c r="I63" s="92"/>
    </row>
    <row r="64" spans="1:9" ht="20.25" customHeight="1" x14ac:dyDescent="0.3">
      <c r="A64" s="45" t="s">
        <v>95</v>
      </c>
    </row>
    <row r="65" spans="1:9" ht="20.25" customHeight="1" x14ac:dyDescent="0.25">
      <c r="A65" s="48" t="s">
        <v>82</v>
      </c>
    </row>
    <row r="66" spans="1:9" ht="20.25" customHeight="1" x14ac:dyDescent="0.25">
      <c r="A66" s="48"/>
    </row>
    <row r="67" spans="1:9" ht="20.25" customHeight="1" x14ac:dyDescent="0.25">
      <c r="A67" s="136"/>
      <c r="B67" s="53"/>
      <c r="C67" s="175" t="s">
        <v>106</v>
      </c>
      <c r="D67" s="175"/>
      <c r="E67" s="175"/>
      <c r="F67" s="51"/>
      <c r="G67" s="175" t="s">
        <v>108</v>
      </c>
      <c r="H67" s="175"/>
      <c r="I67" s="175"/>
    </row>
    <row r="68" spans="1:9" ht="20.25" customHeight="1" x14ac:dyDescent="0.25">
      <c r="A68" s="49"/>
      <c r="B68" s="47"/>
      <c r="C68" s="175" t="s">
        <v>105</v>
      </c>
      <c r="D68" s="175"/>
      <c r="E68" s="175"/>
      <c r="F68" s="51"/>
      <c r="G68" s="175" t="s">
        <v>105</v>
      </c>
      <c r="H68" s="175"/>
      <c r="I68" s="175"/>
    </row>
    <row r="69" spans="1:9" ht="20.25" customHeight="1" x14ac:dyDescent="0.25">
      <c r="A69" s="49"/>
      <c r="B69" s="47"/>
      <c r="C69" s="144" t="s">
        <v>237</v>
      </c>
      <c r="E69" s="51" t="s">
        <v>129</v>
      </c>
      <c r="F69" s="51"/>
      <c r="G69" s="144" t="s">
        <v>237</v>
      </c>
      <c r="I69" s="51" t="s">
        <v>129</v>
      </c>
    </row>
    <row r="70" spans="1:9" ht="20.25" customHeight="1" x14ac:dyDescent="0.25">
      <c r="A70" s="52" t="s">
        <v>43</v>
      </c>
      <c r="B70" s="53" t="s">
        <v>7</v>
      </c>
      <c r="C70" s="51">
        <v>2026</v>
      </c>
      <c r="E70" s="51">
        <v>2025</v>
      </c>
      <c r="F70" s="51"/>
      <c r="G70" s="51">
        <v>2026</v>
      </c>
      <c r="I70" s="51">
        <v>2025</v>
      </c>
    </row>
    <row r="71" spans="1:9" ht="20.25" customHeight="1" x14ac:dyDescent="0.25">
      <c r="C71" s="51" t="s">
        <v>130</v>
      </c>
      <c r="E71" s="51"/>
      <c r="F71" s="51"/>
      <c r="G71" s="51" t="s">
        <v>130</v>
      </c>
      <c r="I71" s="51"/>
    </row>
    <row r="72" spans="1:9" ht="20.25" customHeight="1" x14ac:dyDescent="0.25">
      <c r="A72" s="54"/>
      <c r="B72" s="53"/>
      <c r="C72" s="176" t="s">
        <v>131</v>
      </c>
      <c r="D72" s="176"/>
      <c r="E72" s="176"/>
      <c r="F72" s="176"/>
      <c r="G72" s="176"/>
      <c r="H72" s="176"/>
      <c r="I72" s="176"/>
    </row>
    <row r="73" spans="1:9" ht="20.25" customHeight="1" x14ac:dyDescent="0.25">
      <c r="A73" s="145" t="s">
        <v>17</v>
      </c>
      <c r="B73" s="146"/>
      <c r="C73" s="150"/>
      <c r="D73" s="150"/>
      <c r="E73" s="150"/>
      <c r="F73" s="150"/>
      <c r="G73" s="150"/>
      <c r="I73" s="150"/>
    </row>
    <row r="74" spans="1:9" ht="20.25" customHeight="1" x14ac:dyDescent="0.25">
      <c r="A74" s="55" t="s">
        <v>114</v>
      </c>
      <c r="B74" s="146"/>
      <c r="C74" s="58">
        <v>5998165</v>
      </c>
      <c r="D74" s="58"/>
      <c r="E74" s="58">
        <v>6851974</v>
      </c>
      <c r="F74" s="66"/>
      <c r="G74" s="66">
        <v>1000000</v>
      </c>
      <c r="H74" s="101"/>
      <c r="I74" s="66">
        <v>1000000</v>
      </c>
    </row>
    <row r="75" spans="1:9" ht="20.25" customHeight="1" x14ac:dyDescent="0.25">
      <c r="A75" s="55" t="s">
        <v>18</v>
      </c>
      <c r="B75" s="146"/>
      <c r="C75" s="58"/>
      <c r="D75" s="101"/>
      <c r="E75" s="58"/>
      <c r="F75" s="101"/>
      <c r="G75" s="66"/>
      <c r="H75" s="101"/>
      <c r="I75" s="66"/>
    </row>
    <row r="76" spans="1:9" ht="20.25" customHeight="1" x14ac:dyDescent="0.25">
      <c r="A76" s="148" t="s">
        <v>200</v>
      </c>
      <c r="B76" s="146">
        <v>2</v>
      </c>
      <c r="C76" s="58">
        <v>29564</v>
      </c>
      <c r="D76" s="101"/>
      <c r="E76" s="66">
        <v>8</v>
      </c>
      <c r="F76" s="101"/>
      <c r="G76" s="129">
        <v>0</v>
      </c>
      <c r="H76" s="101"/>
      <c r="I76" s="129">
        <v>0</v>
      </c>
    </row>
    <row r="77" spans="1:9" ht="20.25" customHeight="1" x14ac:dyDescent="0.25">
      <c r="A77" s="148" t="s">
        <v>231</v>
      </c>
      <c r="B77" s="146">
        <v>2</v>
      </c>
      <c r="C77" s="66">
        <v>69367</v>
      </c>
      <c r="D77" s="101"/>
      <c r="E77" s="66">
        <v>74364</v>
      </c>
      <c r="F77" s="101"/>
      <c r="G77" s="129">
        <v>0</v>
      </c>
      <c r="H77" s="101"/>
      <c r="I77" s="129">
        <v>0</v>
      </c>
    </row>
    <row r="78" spans="1:9" ht="20.25" customHeight="1" x14ac:dyDescent="0.25">
      <c r="A78" s="148" t="s">
        <v>201</v>
      </c>
      <c r="B78" s="146"/>
      <c r="C78" s="58">
        <v>510987</v>
      </c>
      <c r="D78" s="101"/>
      <c r="E78" s="58">
        <v>849992</v>
      </c>
      <c r="F78" s="101"/>
      <c r="G78" s="129">
        <v>0</v>
      </c>
      <c r="H78" s="101"/>
      <c r="I78" s="129">
        <v>0</v>
      </c>
    </row>
    <row r="79" spans="1:9" ht="20.25" customHeight="1" x14ac:dyDescent="0.25">
      <c r="A79" s="55" t="s">
        <v>206</v>
      </c>
      <c r="B79" s="146">
        <v>2</v>
      </c>
      <c r="C79" s="66"/>
      <c r="D79" s="101"/>
      <c r="E79" s="58"/>
      <c r="F79" s="101"/>
      <c r="G79" s="66"/>
      <c r="H79" s="101"/>
      <c r="I79" s="66"/>
    </row>
    <row r="80" spans="1:9" ht="20.25" customHeight="1" x14ac:dyDescent="0.25">
      <c r="A80" s="55" t="s">
        <v>191</v>
      </c>
      <c r="B80" s="146"/>
      <c r="C80" s="129">
        <v>0</v>
      </c>
      <c r="D80" s="101"/>
      <c r="E80" s="129">
        <v>0</v>
      </c>
      <c r="F80" s="101"/>
      <c r="G80" s="66">
        <v>9</v>
      </c>
      <c r="H80" s="101"/>
      <c r="I80" s="66">
        <v>3406</v>
      </c>
    </row>
    <row r="81" spans="1:9" ht="20.25" customHeight="1" x14ac:dyDescent="0.25">
      <c r="A81" s="148" t="s">
        <v>172</v>
      </c>
      <c r="B81" s="146"/>
      <c r="C81" s="66">
        <v>5</v>
      </c>
      <c r="D81" s="101"/>
      <c r="E81" s="58">
        <v>14</v>
      </c>
      <c r="F81" s="101"/>
      <c r="G81" s="129">
        <v>0</v>
      </c>
      <c r="H81" s="101"/>
      <c r="I81" s="66">
        <v>3</v>
      </c>
    </row>
    <row r="82" spans="1:9" ht="20.25" customHeight="1" x14ac:dyDescent="0.25">
      <c r="A82" s="55" t="s">
        <v>89</v>
      </c>
      <c r="B82" s="146"/>
      <c r="C82" s="129">
        <v>0</v>
      </c>
      <c r="D82" s="101"/>
      <c r="E82" s="101">
        <v>333539</v>
      </c>
      <c r="F82" s="101"/>
      <c r="G82" s="129">
        <v>0</v>
      </c>
      <c r="H82" s="101"/>
      <c r="I82" s="129">
        <v>0</v>
      </c>
    </row>
    <row r="83" spans="1:9" ht="20.25" customHeight="1" x14ac:dyDescent="0.25">
      <c r="A83" s="55" t="s">
        <v>125</v>
      </c>
      <c r="B83" s="146">
        <v>2</v>
      </c>
      <c r="C83" s="101">
        <v>86865</v>
      </c>
      <c r="D83" s="101"/>
      <c r="E83" s="101">
        <v>87131</v>
      </c>
      <c r="F83" s="101"/>
      <c r="G83" s="101">
        <v>36276</v>
      </c>
      <c r="H83" s="101"/>
      <c r="I83" s="101">
        <v>33162</v>
      </c>
    </row>
    <row r="84" spans="1:9" ht="20.25" customHeight="1" x14ac:dyDescent="0.25">
      <c r="A84" s="55" t="s">
        <v>286</v>
      </c>
      <c r="B84" s="146">
        <v>2</v>
      </c>
      <c r="C84" s="129">
        <v>0</v>
      </c>
      <c r="D84" s="101"/>
      <c r="E84" s="129">
        <v>0</v>
      </c>
      <c r="F84" s="101"/>
      <c r="G84" s="101">
        <v>4532110</v>
      </c>
      <c r="H84" s="101"/>
      <c r="I84" s="101">
        <v>4672632</v>
      </c>
    </row>
    <row r="85" spans="1:9" ht="20.25" customHeight="1" x14ac:dyDescent="0.25">
      <c r="A85" s="55" t="s">
        <v>157</v>
      </c>
      <c r="B85" s="146"/>
      <c r="C85" s="66"/>
      <c r="D85" s="101"/>
      <c r="E85" s="66"/>
      <c r="F85" s="101"/>
      <c r="G85" s="58"/>
      <c r="H85" s="101"/>
      <c r="I85" s="58"/>
    </row>
    <row r="86" spans="1:9" ht="20.25" customHeight="1" x14ac:dyDescent="0.25">
      <c r="A86" s="55" t="s">
        <v>175</v>
      </c>
      <c r="B86" s="146">
        <v>9</v>
      </c>
      <c r="C86" s="66">
        <v>1823000</v>
      </c>
      <c r="D86" s="101"/>
      <c r="E86" s="66">
        <v>1823000</v>
      </c>
      <c r="F86" s="101"/>
      <c r="G86" s="66">
        <v>1823000</v>
      </c>
      <c r="H86" s="101"/>
      <c r="I86" s="66">
        <v>1823000</v>
      </c>
    </row>
    <row r="87" spans="1:9" ht="20.25" customHeight="1" x14ac:dyDescent="0.25">
      <c r="A87" s="55" t="s">
        <v>51</v>
      </c>
      <c r="B87" s="146" t="s">
        <v>250</v>
      </c>
      <c r="C87" s="101">
        <v>3500000</v>
      </c>
      <c r="D87" s="101"/>
      <c r="E87" s="101">
        <v>3500000</v>
      </c>
      <c r="F87" s="101"/>
      <c r="G87" s="58">
        <v>3500000</v>
      </c>
      <c r="H87" s="101"/>
      <c r="I87" s="58">
        <v>3500000</v>
      </c>
    </row>
    <row r="88" spans="1:9" ht="20.25" customHeight="1" x14ac:dyDescent="0.25">
      <c r="A88" s="55" t="s">
        <v>147</v>
      </c>
      <c r="B88" s="146"/>
      <c r="C88" s="101">
        <v>310871</v>
      </c>
      <c r="D88" s="101"/>
      <c r="E88" s="101">
        <v>157290</v>
      </c>
      <c r="F88" s="101"/>
      <c r="G88" s="129">
        <v>0</v>
      </c>
      <c r="H88" s="101"/>
      <c r="I88" s="129">
        <v>0</v>
      </c>
    </row>
    <row r="89" spans="1:9" ht="20.25" customHeight="1" x14ac:dyDescent="0.25">
      <c r="A89" s="55" t="s">
        <v>232</v>
      </c>
      <c r="B89" s="146"/>
      <c r="C89" s="101">
        <v>56293</v>
      </c>
      <c r="D89" s="101"/>
      <c r="E89" s="101">
        <v>37615</v>
      </c>
      <c r="F89" s="101"/>
      <c r="G89" s="129">
        <v>0</v>
      </c>
      <c r="H89" s="101"/>
      <c r="I89" s="129">
        <v>0</v>
      </c>
    </row>
    <row r="90" spans="1:9" ht="20.25" customHeight="1" x14ac:dyDescent="0.25">
      <c r="A90" s="55" t="s">
        <v>1</v>
      </c>
      <c r="B90" s="146"/>
      <c r="C90" s="101">
        <v>3707352</v>
      </c>
      <c r="D90" s="101"/>
      <c r="E90" s="101">
        <v>3933182</v>
      </c>
      <c r="F90" s="101"/>
      <c r="G90" s="58">
        <v>91288</v>
      </c>
      <c r="H90" s="101"/>
      <c r="I90" s="58">
        <v>110840</v>
      </c>
    </row>
    <row r="91" spans="1:9" ht="20.25" customHeight="1" x14ac:dyDescent="0.25">
      <c r="A91" s="149" t="s">
        <v>19</v>
      </c>
      <c r="B91" s="146"/>
      <c r="C91" s="97">
        <v>16092469</v>
      </c>
      <c r="D91" s="100"/>
      <c r="E91" s="97">
        <v>17648109</v>
      </c>
      <c r="F91" s="100"/>
      <c r="G91" s="97">
        <v>10982683</v>
      </c>
      <c r="H91" s="100"/>
      <c r="I91" s="97">
        <v>11143043</v>
      </c>
    </row>
    <row r="92" spans="1:9" ht="20.25" customHeight="1" x14ac:dyDescent="0.25">
      <c r="A92" s="149"/>
      <c r="B92" s="146"/>
      <c r="C92" s="101"/>
      <c r="D92" s="101"/>
      <c r="E92" s="101"/>
      <c r="F92" s="101"/>
      <c r="G92" s="101"/>
      <c r="H92" s="140"/>
      <c r="I92" s="101"/>
    </row>
    <row r="93" spans="1:9" ht="20.25" customHeight="1" x14ac:dyDescent="0.25">
      <c r="A93" s="145" t="s">
        <v>20</v>
      </c>
      <c r="B93" s="146"/>
      <c r="C93" s="101"/>
      <c r="D93" s="101"/>
      <c r="E93" s="101"/>
      <c r="F93" s="101"/>
      <c r="G93" s="101"/>
      <c r="H93" s="140"/>
      <c r="I93" s="101"/>
    </row>
    <row r="94" spans="1:9" ht="20.25" customHeight="1" x14ac:dyDescent="0.25">
      <c r="A94" s="55" t="s">
        <v>156</v>
      </c>
      <c r="B94" s="146">
        <v>9</v>
      </c>
      <c r="C94" s="101">
        <v>207780</v>
      </c>
      <c r="D94" s="66"/>
      <c r="E94" s="101">
        <v>189000</v>
      </c>
      <c r="F94" s="101"/>
      <c r="G94" s="129">
        <v>0</v>
      </c>
      <c r="H94" s="101"/>
      <c r="I94" s="129">
        <v>0</v>
      </c>
    </row>
    <row r="95" spans="1:9" ht="20.25" customHeight="1" x14ac:dyDescent="0.25">
      <c r="A95" s="55" t="s">
        <v>47</v>
      </c>
      <c r="B95" s="146" t="s">
        <v>250</v>
      </c>
      <c r="C95" s="101">
        <v>1000000</v>
      </c>
      <c r="D95" s="101"/>
      <c r="E95" s="101">
        <v>1000000</v>
      </c>
      <c r="F95" s="101"/>
      <c r="G95" s="58">
        <v>1000000</v>
      </c>
      <c r="H95" s="101"/>
      <c r="I95" s="58">
        <v>1000000</v>
      </c>
    </row>
    <row r="96" spans="1:9" ht="20.25" customHeight="1" x14ac:dyDescent="0.25">
      <c r="A96" s="55" t="s">
        <v>126</v>
      </c>
      <c r="B96" s="146">
        <v>2</v>
      </c>
      <c r="C96" s="101">
        <v>217187</v>
      </c>
      <c r="D96" s="101"/>
      <c r="E96" s="101">
        <v>239061</v>
      </c>
      <c r="F96" s="101"/>
      <c r="G96" s="101">
        <v>94098</v>
      </c>
      <c r="H96" s="101"/>
      <c r="I96" s="101">
        <v>92395</v>
      </c>
    </row>
    <row r="97" spans="1:9" ht="20.25" customHeight="1" x14ac:dyDescent="0.25">
      <c r="A97" s="55" t="s">
        <v>148</v>
      </c>
      <c r="B97" s="146"/>
      <c r="C97" s="101">
        <v>90199</v>
      </c>
      <c r="D97" s="101"/>
      <c r="E97" s="101">
        <v>81140</v>
      </c>
      <c r="F97" s="101"/>
      <c r="G97" s="129">
        <v>0</v>
      </c>
      <c r="H97" s="101"/>
      <c r="I97" s="129">
        <v>0</v>
      </c>
    </row>
    <row r="98" spans="1:9" ht="20.25" customHeight="1" x14ac:dyDescent="0.25">
      <c r="A98" s="55" t="s">
        <v>168</v>
      </c>
      <c r="B98" s="146"/>
      <c r="C98" s="101">
        <v>205484</v>
      </c>
      <c r="D98" s="101"/>
      <c r="E98" s="101">
        <v>205827</v>
      </c>
      <c r="F98" s="101"/>
      <c r="G98" s="129">
        <v>0</v>
      </c>
      <c r="H98" s="101"/>
      <c r="I98" s="129">
        <v>0</v>
      </c>
    </row>
    <row r="99" spans="1:9" ht="20.25" customHeight="1" x14ac:dyDescent="0.25">
      <c r="A99" s="60" t="s">
        <v>115</v>
      </c>
      <c r="B99" s="146"/>
      <c r="C99" s="101">
        <v>389254</v>
      </c>
      <c r="D99" s="101"/>
      <c r="E99" s="101">
        <v>378442</v>
      </c>
      <c r="F99" s="101"/>
      <c r="G99" s="101">
        <v>82583</v>
      </c>
      <c r="H99" s="101"/>
      <c r="I99" s="101">
        <v>80941</v>
      </c>
    </row>
    <row r="100" spans="1:9" ht="20.25" customHeight="1" x14ac:dyDescent="0.25">
      <c r="A100" s="60" t="s">
        <v>76</v>
      </c>
      <c r="B100" s="146">
        <v>11</v>
      </c>
      <c r="C100" s="101">
        <v>120876</v>
      </c>
      <c r="D100" s="101"/>
      <c r="E100" s="101">
        <v>119595</v>
      </c>
      <c r="F100" s="101"/>
      <c r="G100" s="58">
        <v>21105</v>
      </c>
      <c r="H100" s="101"/>
      <c r="I100" s="58">
        <v>20516</v>
      </c>
    </row>
    <row r="101" spans="1:9" ht="20.25" customHeight="1" x14ac:dyDescent="0.25">
      <c r="A101" s="60" t="s">
        <v>176</v>
      </c>
      <c r="B101" s="146"/>
      <c r="C101" s="101">
        <v>696588</v>
      </c>
      <c r="D101" s="101"/>
      <c r="E101" s="101">
        <v>687214</v>
      </c>
      <c r="F101" s="101"/>
      <c r="G101" s="130">
        <v>0</v>
      </c>
      <c r="H101" s="101"/>
      <c r="I101" s="130">
        <v>0</v>
      </c>
    </row>
    <row r="102" spans="1:9" ht="20.25" customHeight="1" x14ac:dyDescent="0.25">
      <c r="A102" s="149" t="s">
        <v>38</v>
      </c>
      <c r="B102" s="146"/>
      <c r="C102" s="97">
        <v>2927368</v>
      </c>
      <c r="D102" s="100"/>
      <c r="E102" s="97">
        <v>2900279</v>
      </c>
      <c r="F102" s="100"/>
      <c r="G102" s="97">
        <v>1197786</v>
      </c>
      <c r="H102" s="141"/>
      <c r="I102" s="97">
        <v>1193852</v>
      </c>
    </row>
    <row r="103" spans="1:9" ht="20.25" customHeight="1" x14ac:dyDescent="0.25">
      <c r="A103" s="149"/>
      <c r="B103" s="146"/>
      <c r="C103" s="100"/>
      <c r="D103" s="100"/>
      <c r="E103" s="100"/>
      <c r="F103" s="100"/>
      <c r="G103" s="100"/>
      <c r="H103" s="140"/>
      <c r="I103" s="100"/>
    </row>
    <row r="104" spans="1:9" ht="20.25" customHeight="1" x14ac:dyDescent="0.25">
      <c r="A104" s="149" t="s">
        <v>21</v>
      </c>
      <c r="B104" s="146"/>
      <c r="C104" s="142">
        <v>19019837</v>
      </c>
      <c r="D104" s="100"/>
      <c r="E104" s="142">
        <v>20548388</v>
      </c>
      <c r="F104" s="100"/>
      <c r="G104" s="142">
        <v>12180469</v>
      </c>
      <c r="H104" s="140"/>
      <c r="I104" s="142">
        <v>12336895</v>
      </c>
    </row>
    <row r="105" spans="1:9" ht="20.25" customHeight="1" x14ac:dyDescent="0.25">
      <c r="A105" s="149"/>
      <c r="B105" s="146"/>
      <c r="C105" s="151"/>
      <c r="D105" s="151"/>
      <c r="E105" s="151"/>
      <c r="F105" s="151"/>
      <c r="G105" s="151"/>
      <c r="I105" s="151"/>
    </row>
    <row r="106" spans="1:9" ht="20.25" customHeight="1" x14ac:dyDescent="0.3">
      <c r="A106" s="45" t="s">
        <v>95</v>
      </c>
    </row>
    <row r="107" spans="1:9" ht="20.25" customHeight="1" x14ac:dyDescent="0.25">
      <c r="A107" s="48" t="s">
        <v>82</v>
      </c>
    </row>
    <row r="108" spans="1:9" ht="20.25" customHeight="1" x14ac:dyDescent="0.25">
      <c r="A108" s="49"/>
      <c r="B108" s="47"/>
      <c r="C108" s="51"/>
      <c r="D108" s="51"/>
      <c r="E108" s="51"/>
      <c r="F108" s="51"/>
      <c r="G108" s="51"/>
      <c r="I108" s="51"/>
    </row>
    <row r="109" spans="1:9" ht="20.25" customHeight="1" x14ac:dyDescent="0.25">
      <c r="A109" s="49"/>
      <c r="B109" s="47"/>
      <c r="C109" s="175" t="s">
        <v>106</v>
      </c>
      <c r="D109" s="175"/>
      <c r="E109" s="175"/>
      <c r="F109" s="51"/>
      <c r="G109" s="175" t="s">
        <v>108</v>
      </c>
      <c r="H109" s="175"/>
      <c r="I109" s="175"/>
    </row>
    <row r="110" spans="1:9" ht="20.25" customHeight="1" x14ac:dyDescent="0.25">
      <c r="A110" s="49"/>
      <c r="B110" s="47"/>
      <c r="C110" s="175" t="s">
        <v>105</v>
      </c>
      <c r="D110" s="175"/>
      <c r="E110" s="175"/>
      <c r="F110" s="51"/>
      <c r="G110" s="175" t="s">
        <v>105</v>
      </c>
      <c r="H110" s="175"/>
      <c r="I110" s="175"/>
    </row>
    <row r="111" spans="1:9" ht="20.25" customHeight="1" x14ac:dyDescent="0.25">
      <c r="A111" s="49"/>
      <c r="B111" s="47"/>
      <c r="C111" s="144" t="s">
        <v>237</v>
      </c>
      <c r="E111" s="51" t="s">
        <v>129</v>
      </c>
      <c r="F111" s="51"/>
      <c r="G111" s="144" t="s">
        <v>237</v>
      </c>
      <c r="I111" s="51" t="s">
        <v>129</v>
      </c>
    </row>
    <row r="112" spans="1:9" ht="20.25" customHeight="1" x14ac:dyDescent="0.25">
      <c r="A112" s="54" t="s">
        <v>212</v>
      </c>
      <c r="B112" s="47"/>
      <c r="C112" s="51">
        <v>2026</v>
      </c>
      <c r="E112" s="51">
        <v>2025</v>
      </c>
      <c r="F112" s="51"/>
      <c r="G112" s="51">
        <v>2026</v>
      </c>
      <c r="I112" s="51">
        <v>2025</v>
      </c>
    </row>
    <row r="113" spans="1:9" ht="20.25" customHeight="1" x14ac:dyDescent="0.25">
      <c r="B113" s="53"/>
      <c r="C113" s="51" t="s">
        <v>130</v>
      </c>
      <c r="E113" s="51"/>
      <c r="F113" s="51"/>
      <c r="G113" s="51" t="s">
        <v>130</v>
      </c>
      <c r="I113" s="51"/>
    </row>
    <row r="114" spans="1:9" ht="20.25" customHeight="1" x14ac:dyDescent="0.25">
      <c r="A114" s="54"/>
      <c r="B114" s="53"/>
      <c r="C114" s="176" t="s">
        <v>131</v>
      </c>
      <c r="D114" s="176"/>
      <c r="E114" s="176"/>
      <c r="F114" s="176"/>
      <c r="G114" s="176"/>
      <c r="H114" s="176"/>
      <c r="I114" s="176"/>
    </row>
    <row r="115" spans="1:9" ht="20.25" customHeight="1" x14ac:dyDescent="0.25">
      <c r="A115" s="145" t="s">
        <v>40</v>
      </c>
      <c r="B115" s="146"/>
      <c r="C115" s="152"/>
      <c r="D115" s="152"/>
      <c r="E115" s="152"/>
      <c r="F115" s="152"/>
      <c r="G115" s="152"/>
      <c r="I115" s="152"/>
    </row>
    <row r="116" spans="1:9" ht="20.25" customHeight="1" x14ac:dyDescent="0.25">
      <c r="A116" s="55" t="s">
        <v>22</v>
      </c>
      <c r="B116" s="146"/>
      <c r="C116" s="152"/>
      <c r="D116" s="152"/>
      <c r="E116" s="152"/>
      <c r="F116" s="152"/>
      <c r="G116" s="152"/>
      <c r="I116" s="152"/>
    </row>
    <row r="117" spans="1:9" ht="20.25" customHeight="1" x14ac:dyDescent="0.25">
      <c r="A117" s="55" t="s">
        <v>34</v>
      </c>
      <c r="B117" s="146"/>
      <c r="C117" s="152"/>
      <c r="D117" s="152"/>
      <c r="E117" s="152"/>
      <c r="F117" s="152"/>
      <c r="G117" s="152"/>
      <c r="I117" s="152"/>
    </row>
    <row r="118" spans="1:9" ht="20.25" customHeight="1" x14ac:dyDescent="0.25">
      <c r="A118" s="153" t="s">
        <v>128</v>
      </c>
      <c r="B118" s="146"/>
      <c r="C118" s="152"/>
      <c r="D118" s="152"/>
      <c r="E118" s="152"/>
      <c r="F118" s="152"/>
      <c r="G118" s="152"/>
      <c r="I118" s="152"/>
    </row>
    <row r="119" spans="1:9" ht="20.25" customHeight="1" thickBot="1" x14ac:dyDescent="0.3">
      <c r="A119" s="153" t="s">
        <v>127</v>
      </c>
      <c r="B119" s="146"/>
      <c r="C119" s="143">
        <v>2188505</v>
      </c>
      <c r="D119" s="101"/>
      <c r="E119" s="143">
        <v>2188505</v>
      </c>
      <c r="F119" s="101"/>
      <c r="G119" s="143">
        <v>2188505</v>
      </c>
      <c r="H119" s="101"/>
      <c r="I119" s="143">
        <v>2188505</v>
      </c>
    </row>
    <row r="120" spans="1:9" ht="20.25" customHeight="1" thickTop="1" x14ac:dyDescent="0.25">
      <c r="A120" s="55" t="s">
        <v>23</v>
      </c>
      <c r="B120" s="146"/>
      <c r="C120" s="101"/>
      <c r="D120" s="101"/>
      <c r="E120" s="101"/>
      <c r="F120" s="101"/>
      <c r="G120" s="101"/>
      <c r="H120" s="101"/>
      <c r="I120" s="101"/>
    </row>
    <row r="121" spans="1:9" ht="20.25" customHeight="1" x14ac:dyDescent="0.25">
      <c r="A121" s="153" t="s">
        <v>128</v>
      </c>
      <c r="B121" s="146"/>
      <c r="C121" s="101"/>
      <c r="D121" s="101"/>
      <c r="E121" s="101"/>
      <c r="F121" s="101"/>
      <c r="G121" s="101"/>
      <c r="H121" s="101"/>
      <c r="I121" s="101"/>
    </row>
    <row r="122" spans="1:9" ht="20.25" customHeight="1" x14ac:dyDescent="0.25">
      <c r="A122" s="153" t="s">
        <v>127</v>
      </c>
      <c r="B122" s="146"/>
      <c r="C122" s="101">
        <v>2188505</v>
      </c>
      <c r="D122" s="101"/>
      <c r="E122" s="101">
        <v>2188505</v>
      </c>
      <c r="F122" s="101"/>
      <c r="G122" s="101">
        <v>2188505</v>
      </c>
      <c r="H122" s="101"/>
      <c r="I122" s="101">
        <v>2188505</v>
      </c>
    </row>
    <row r="123" spans="1:9" ht="20.25" customHeight="1" x14ac:dyDescent="0.25">
      <c r="A123" s="47" t="s">
        <v>119</v>
      </c>
      <c r="B123" s="146"/>
      <c r="C123" s="101">
        <v>1900753</v>
      </c>
      <c r="D123" s="101"/>
      <c r="E123" s="101">
        <v>1900753</v>
      </c>
      <c r="F123" s="101"/>
      <c r="G123" s="101">
        <v>32420281</v>
      </c>
      <c r="H123" s="101"/>
      <c r="I123" s="101">
        <v>32420281</v>
      </c>
    </row>
    <row r="124" spans="1:9" ht="20.25" customHeight="1" x14ac:dyDescent="0.25">
      <c r="A124" s="55" t="s">
        <v>110</v>
      </c>
      <c r="B124" s="146"/>
      <c r="C124" s="101"/>
      <c r="D124" s="101"/>
      <c r="E124" s="101"/>
      <c r="F124" s="101"/>
      <c r="G124" s="101"/>
      <c r="H124" s="101"/>
      <c r="I124" s="101"/>
    </row>
    <row r="125" spans="1:9" ht="20.25" customHeight="1" x14ac:dyDescent="0.25">
      <c r="A125" s="60" t="s">
        <v>54</v>
      </c>
      <c r="B125" s="146"/>
      <c r="C125" s="101"/>
      <c r="D125" s="101"/>
      <c r="E125" s="101"/>
      <c r="F125" s="101"/>
      <c r="G125" s="101"/>
      <c r="H125" s="101"/>
      <c r="I125" s="101"/>
    </row>
    <row r="126" spans="1:9" ht="20.25" customHeight="1" x14ac:dyDescent="0.25">
      <c r="A126" s="55" t="s">
        <v>55</v>
      </c>
      <c r="B126" s="146"/>
      <c r="C126" s="101">
        <v>239571</v>
      </c>
      <c r="D126" s="101"/>
      <c r="E126" s="101">
        <v>239571</v>
      </c>
      <c r="F126" s="101"/>
      <c r="G126" s="101">
        <v>222638</v>
      </c>
      <c r="H126" s="101"/>
      <c r="I126" s="101">
        <v>222638</v>
      </c>
    </row>
    <row r="127" spans="1:9" ht="20.25" customHeight="1" x14ac:dyDescent="0.25">
      <c r="A127" s="55" t="s">
        <v>111</v>
      </c>
      <c r="B127" s="146"/>
      <c r="C127" s="101">
        <v>38048789</v>
      </c>
      <c r="D127" s="101"/>
      <c r="E127" s="101">
        <v>37992623</v>
      </c>
      <c r="F127" s="101"/>
      <c r="G127" s="101">
        <v>5835096</v>
      </c>
      <c r="H127" s="101"/>
      <c r="I127" s="101">
        <v>5803537</v>
      </c>
    </row>
    <row r="128" spans="1:9" ht="20.25" customHeight="1" x14ac:dyDescent="0.25">
      <c r="A128" s="55" t="s">
        <v>56</v>
      </c>
      <c r="B128" s="146"/>
      <c r="C128" s="88">
        <v>-2682120</v>
      </c>
      <c r="D128" s="101"/>
      <c r="E128" s="88">
        <v>-2720749</v>
      </c>
      <c r="F128" s="101"/>
      <c r="G128" s="67">
        <v>-314545</v>
      </c>
      <c r="H128" s="101"/>
      <c r="I128" s="67">
        <v>-346000</v>
      </c>
    </row>
    <row r="129" spans="1:9" ht="20.25" customHeight="1" x14ac:dyDescent="0.25">
      <c r="A129" s="149" t="s">
        <v>116</v>
      </c>
      <c r="B129" s="146"/>
      <c r="C129" s="125">
        <v>39695498</v>
      </c>
      <c r="D129" s="100"/>
      <c r="E129" s="125">
        <v>39600703</v>
      </c>
      <c r="F129" s="100"/>
      <c r="G129" s="125">
        <v>40351975</v>
      </c>
      <c r="H129" s="100"/>
      <c r="I129" s="125">
        <v>40288961</v>
      </c>
    </row>
    <row r="130" spans="1:9" s="61" customFormat="1" ht="20.25" customHeight="1" x14ac:dyDescent="0.25">
      <c r="A130" s="55" t="s">
        <v>57</v>
      </c>
      <c r="B130" s="146"/>
      <c r="C130" s="101">
        <v>1674954</v>
      </c>
      <c r="D130" s="101"/>
      <c r="E130" s="101">
        <v>1664805</v>
      </c>
      <c r="F130" s="101"/>
      <c r="G130" s="130">
        <v>0</v>
      </c>
      <c r="H130" s="101"/>
      <c r="I130" s="130">
        <v>0</v>
      </c>
    </row>
    <row r="131" spans="1:9" ht="20.25" customHeight="1" x14ac:dyDescent="0.25">
      <c r="A131" s="149" t="s">
        <v>41</v>
      </c>
      <c r="B131" s="146"/>
      <c r="C131" s="97">
        <v>41370452</v>
      </c>
      <c r="D131" s="100"/>
      <c r="E131" s="97">
        <v>41265508</v>
      </c>
      <c r="F131" s="100"/>
      <c r="G131" s="97">
        <v>40351975</v>
      </c>
      <c r="H131" s="101"/>
      <c r="I131" s="97">
        <v>40288961</v>
      </c>
    </row>
    <row r="132" spans="1:9" ht="20.25" customHeight="1" x14ac:dyDescent="0.25">
      <c r="B132" s="146"/>
      <c r="C132" s="154"/>
      <c r="D132" s="154"/>
      <c r="E132" s="154"/>
      <c r="F132" s="154"/>
      <c r="G132" s="154"/>
      <c r="H132" s="155"/>
      <c r="I132" s="154"/>
    </row>
    <row r="133" spans="1:9" ht="20.25" customHeight="1" thickBot="1" x14ac:dyDescent="0.3">
      <c r="A133" s="149" t="s">
        <v>42</v>
      </c>
      <c r="C133" s="99">
        <v>60390289</v>
      </c>
      <c r="D133" s="100"/>
      <c r="E133" s="99">
        <v>61813896</v>
      </c>
      <c r="F133" s="100"/>
      <c r="G133" s="99">
        <v>52532444</v>
      </c>
      <c r="H133" s="100"/>
      <c r="I133" s="99">
        <v>52625856</v>
      </c>
    </row>
    <row r="134" spans="1:9" ht="20.25" customHeight="1" thickTop="1" x14ac:dyDescent="0.25">
      <c r="C134" s="62"/>
      <c r="E134" s="62"/>
      <c r="G134" s="62"/>
      <c r="I134" s="62"/>
    </row>
  </sheetData>
  <sheetProtection formatCells="0" formatColumns="0" formatRows="0" insertColumns="0" insertRows="0" insertHyperlinks="0" deleteColumns="0" deleteRows="0" sort="0" autoFilter="0" pivotTables="0"/>
  <mergeCells count="20">
    <mergeCell ref="C114:I114"/>
    <mergeCell ref="C67:E67"/>
    <mergeCell ref="G67:I67"/>
    <mergeCell ref="C68:E68"/>
    <mergeCell ref="G68:I68"/>
    <mergeCell ref="C72:I72"/>
    <mergeCell ref="C109:E109"/>
    <mergeCell ref="G109:I109"/>
    <mergeCell ref="C110:E110"/>
    <mergeCell ref="G110:I110"/>
    <mergeCell ref="C9:I9"/>
    <mergeCell ref="C4:E4"/>
    <mergeCell ref="G4:I4"/>
    <mergeCell ref="C5:E5"/>
    <mergeCell ref="G5:I5"/>
    <mergeCell ref="C38:E38"/>
    <mergeCell ref="G38:I38"/>
    <mergeCell ref="C39:E39"/>
    <mergeCell ref="G39:I39"/>
    <mergeCell ref="C43:I43"/>
  </mergeCells>
  <phoneticPr fontId="5" type="noConversion"/>
  <pageMargins left="0.8" right="0.8" top="0.48" bottom="0.5" header="0.5" footer="0.5"/>
  <pageSetup paperSize="9" scale="74" firstPageNumber="2" fitToHeight="0" orientation="portrait" useFirstPageNumber="1" r:id="rId1"/>
  <headerFooter alignWithMargins="0">
    <oddFooter>&amp;L&amp;11   The accompanying notes form an integral part of the interim financial statements.
&amp;C&amp;11&amp;P</oddFooter>
  </headerFooter>
  <rowBreaks count="3" manualBreakCount="3">
    <brk id="34" max="8" man="1"/>
    <brk id="63" max="8" man="1"/>
    <brk id="10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73"/>
  <sheetViews>
    <sheetView view="pageBreakPreview" zoomScale="85" zoomScaleNormal="70" zoomScaleSheetLayoutView="85" workbookViewId="0">
      <selection activeCell="A74" sqref="A74"/>
    </sheetView>
  </sheetViews>
  <sheetFormatPr defaultColWidth="9" defaultRowHeight="20.25" customHeight="1" x14ac:dyDescent="0.25"/>
  <cols>
    <col min="1" max="1" width="43.375" style="47" customWidth="1"/>
    <col min="2" max="2" width="4.625" style="46" customWidth="1"/>
    <col min="3" max="3" width="12.5" style="47" customWidth="1"/>
    <col min="4" max="4" width="0.625" style="47" customWidth="1"/>
    <col min="5" max="5" width="12.5" style="47" customWidth="1"/>
    <col min="6" max="6" width="0.625" style="47" customWidth="1"/>
    <col min="7" max="7" width="12.5" style="47" customWidth="1"/>
    <col min="8" max="8" width="0.625" style="47" customWidth="1"/>
    <col min="9" max="9" width="12.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132</v>
      </c>
    </row>
    <row r="3" spans="1:9" ht="20.25" customHeight="1" x14ac:dyDescent="0.25">
      <c r="A3" s="49"/>
      <c r="B3" s="47"/>
      <c r="C3" s="51"/>
      <c r="E3" s="51"/>
      <c r="G3" s="51"/>
      <c r="I3" s="51"/>
    </row>
    <row r="4" spans="1:9" ht="20.25" customHeight="1" x14ac:dyDescent="0.25">
      <c r="A4" s="49"/>
      <c r="B4" s="47"/>
      <c r="C4" s="175" t="s">
        <v>106</v>
      </c>
      <c r="D4" s="175"/>
      <c r="E4" s="175"/>
      <c r="F4" s="51"/>
      <c r="G4" s="175" t="s">
        <v>107</v>
      </c>
      <c r="H4" s="175"/>
      <c r="I4" s="175"/>
    </row>
    <row r="5" spans="1:9" ht="20.25" customHeight="1" x14ac:dyDescent="0.25">
      <c r="A5" s="49"/>
      <c r="B5" s="47"/>
      <c r="C5" s="175" t="s">
        <v>105</v>
      </c>
      <c r="D5" s="175"/>
      <c r="E5" s="175"/>
      <c r="F5" s="51"/>
      <c r="G5" s="175" t="s">
        <v>105</v>
      </c>
      <c r="H5" s="175"/>
      <c r="I5" s="175"/>
    </row>
    <row r="6" spans="1:9" ht="20.25" customHeight="1" x14ac:dyDescent="0.25">
      <c r="A6" s="49"/>
      <c r="B6" s="47"/>
      <c r="C6" s="177" t="s">
        <v>135</v>
      </c>
      <c r="D6" s="177"/>
      <c r="E6" s="177"/>
      <c r="F6" s="61"/>
      <c r="G6" s="177" t="s">
        <v>135</v>
      </c>
      <c r="H6" s="177"/>
      <c r="I6" s="177"/>
    </row>
    <row r="7" spans="1:9" ht="20.25" customHeight="1" x14ac:dyDescent="0.25">
      <c r="A7" s="49"/>
      <c r="B7" s="47"/>
      <c r="C7" s="178" t="s">
        <v>237</v>
      </c>
      <c r="D7" s="177"/>
      <c r="E7" s="177"/>
      <c r="F7" s="61"/>
      <c r="G7" s="178" t="s">
        <v>237</v>
      </c>
      <c r="H7" s="177"/>
      <c r="I7" s="177"/>
    </row>
    <row r="8" spans="1:9" ht="20.25" customHeight="1" x14ac:dyDescent="0.25">
      <c r="A8" s="54"/>
      <c r="B8" s="53" t="s">
        <v>7</v>
      </c>
      <c r="C8" s="51">
        <v>2026</v>
      </c>
      <c r="E8" s="51">
        <v>2025</v>
      </c>
      <c r="G8" s="51">
        <v>2026</v>
      </c>
      <c r="I8" s="51">
        <v>2025</v>
      </c>
    </row>
    <row r="9" spans="1:9" ht="20.25" customHeight="1" x14ac:dyDescent="0.25">
      <c r="A9" s="54"/>
      <c r="B9" s="53"/>
      <c r="C9" s="176" t="s">
        <v>131</v>
      </c>
      <c r="D9" s="176"/>
      <c r="E9" s="176"/>
      <c r="F9" s="176"/>
      <c r="G9" s="176"/>
      <c r="H9" s="176"/>
      <c r="I9" s="176"/>
    </row>
    <row r="10" spans="1:9" ht="20.25" customHeight="1" x14ac:dyDescent="0.25">
      <c r="A10" s="64" t="s">
        <v>179</v>
      </c>
      <c r="C10" s="65"/>
      <c r="E10" s="65"/>
      <c r="G10" s="65"/>
      <c r="I10" s="65"/>
    </row>
    <row r="11" spans="1:9" ht="20.25" customHeight="1" x14ac:dyDescent="0.25">
      <c r="A11" s="47" t="s">
        <v>120</v>
      </c>
      <c r="B11" s="53"/>
      <c r="C11" s="101">
        <v>2666661</v>
      </c>
      <c r="D11" s="101"/>
      <c r="E11" s="101">
        <v>2888188</v>
      </c>
      <c r="F11" s="101"/>
      <c r="G11" s="129">
        <v>0</v>
      </c>
      <c r="H11" s="101"/>
      <c r="I11" s="129">
        <v>0</v>
      </c>
    </row>
    <row r="12" spans="1:9" ht="20.25" customHeight="1" x14ac:dyDescent="0.25">
      <c r="A12" s="47" t="s">
        <v>159</v>
      </c>
      <c r="B12" s="53"/>
      <c r="C12" s="101">
        <v>562345</v>
      </c>
      <c r="D12" s="101"/>
      <c r="E12" s="101">
        <v>513247</v>
      </c>
      <c r="F12" s="101"/>
      <c r="G12" s="129">
        <v>0</v>
      </c>
      <c r="H12" s="101"/>
      <c r="I12" s="129">
        <v>0</v>
      </c>
    </row>
    <row r="13" spans="1:9" ht="20.25" customHeight="1" x14ac:dyDescent="0.25">
      <c r="A13" s="47" t="s">
        <v>207</v>
      </c>
      <c r="B13" s="53">
        <v>2</v>
      </c>
      <c r="C13" s="101">
        <v>22718</v>
      </c>
      <c r="D13" s="101"/>
      <c r="E13" s="101">
        <v>91324</v>
      </c>
      <c r="F13" s="101"/>
      <c r="G13" s="129">
        <v>0</v>
      </c>
      <c r="H13" s="101"/>
      <c r="I13" s="129">
        <v>0</v>
      </c>
    </row>
    <row r="14" spans="1:9" ht="20.25" customHeight="1" x14ac:dyDescent="0.25">
      <c r="A14" s="47" t="s">
        <v>166</v>
      </c>
      <c r="B14" s="53"/>
      <c r="C14" s="66">
        <v>30375</v>
      </c>
      <c r="D14" s="101"/>
      <c r="E14" s="101">
        <v>28863</v>
      </c>
      <c r="F14" s="101"/>
      <c r="G14" s="66">
        <v>31760</v>
      </c>
      <c r="H14" s="101"/>
      <c r="I14" s="66">
        <v>319</v>
      </c>
    </row>
    <row r="15" spans="1:9" ht="20.25" customHeight="1" x14ac:dyDescent="0.25">
      <c r="A15" s="47" t="s">
        <v>177</v>
      </c>
      <c r="B15" s="53">
        <v>2</v>
      </c>
      <c r="C15" s="88">
        <v>148032</v>
      </c>
      <c r="D15" s="101"/>
      <c r="E15" s="88">
        <v>183000</v>
      </c>
      <c r="F15" s="101"/>
      <c r="G15" s="88">
        <v>193782</v>
      </c>
      <c r="H15" s="101"/>
      <c r="I15" s="88">
        <v>267622</v>
      </c>
    </row>
    <row r="16" spans="1:9" ht="20.25" customHeight="1" x14ac:dyDescent="0.25">
      <c r="A16" s="61" t="s">
        <v>178</v>
      </c>
      <c r="C16" s="142">
        <v>3430131</v>
      </c>
      <c r="D16" s="100"/>
      <c r="E16" s="142">
        <v>3704622</v>
      </c>
      <c r="F16" s="100"/>
      <c r="G16" s="142">
        <v>225542</v>
      </c>
      <c r="H16" s="100"/>
      <c r="I16" s="142">
        <v>267941</v>
      </c>
    </row>
    <row r="17" spans="1:9" ht="20.25" customHeight="1" x14ac:dyDescent="0.25">
      <c r="A17" s="61"/>
      <c r="C17" s="101"/>
      <c r="D17" s="140"/>
      <c r="E17" s="101"/>
      <c r="F17" s="140"/>
      <c r="G17" s="101"/>
      <c r="H17" s="140"/>
      <c r="I17" s="101"/>
    </row>
    <row r="18" spans="1:9" ht="20.25" customHeight="1" x14ac:dyDescent="0.25">
      <c r="A18" s="64" t="s">
        <v>24</v>
      </c>
      <c r="C18" s="101"/>
      <c r="D18" s="140"/>
      <c r="E18" s="101"/>
      <c r="F18" s="140"/>
      <c r="G18" s="101"/>
      <c r="H18" s="140"/>
      <c r="I18" s="101"/>
    </row>
    <row r="19" spans="1:9" ht="20.25" customHeight="1" x14ac:dyDescent="0.25">
      <c r="A19" s="47" t="s">
        <v>113</v>
      </c>
      <c r="B19" s="53"/>
      <c r="C19" s="101">
        <v>1932171</v>
      </c>
      <c r="D19" s="101"/>
      <c r="E19" s="101">
        <v>2078345</v>
      </c>
      <c r="F19" s="101"/>
      <c r="G19" s="129">
        <v>0</v>
      </c>
      <c r="H19" s="101"/>
      <c r="I19" s="129">
        <v>0</v>
      </c>
    </row>
    <row r="20" spans="1:9" ht="20.25" customHeight="1" x14ac:dyDescent="0.25">
      <c r="A20" s="47" t="s">
        <v>160</v>
      </c>
      <c r="B20" s="53"/>
      <c r="C20" s="101">
        <v>430943</v>
      </c>
      <c r="D20" s="101"/>
      <c r="E20" s="101">
        <v>410103</v>
      </c>
      <c r="F20" s="101"/>
      <c r="G20" s="129">
        <v>0</v>
      </c>
      <c r="H20" s="101"/>
      <c r="I20" s="129">
        <v>0</v>
      </c>
    </row>
    <row r="21" spans="1:9" ht="20.25" customHeight="1" x14ac:dyDescent="0.25">
      <c r="A21" s="47" t="s">
        <v>208</v>
      </c>
      <c r="B21" s="53"/>
      <c r="C21" s="101">
        <v>18008</v>
      </c>
      <c r="D21" s="101"/>
      <c r="E21" s="101">
        <v>82401</v>
      </c>
      <c r="F21" s="101"/>
      <c r="G21" s="129">
        <v>0</v>
      </c>
      <c r="H21" s="101"/>
      <c r="I21" s="129">
        <v>0</v>
      </c>
    </row>
    <row r="22" spans="1:9" ht="20.25" customHeight="1" x14ac:dyDescent="0.25">
      <c r="A22" s="47" t="s">
        <v>98</v>
      </c>
      <c r="B22" s="53"/>
      <c r="C22" s="101">
        <v>212386</v>
      </c>
      <c r="D22" s="101"/>
      <c r="E22" s="101">
        <v>252864</v>
      </c>
      <c r="F22" s="101"/>
      <c r="G22" s="129">
        <v>0</v>
      </c>
      <c r="H22" s="101"/>
      <c r="I22" s="129">
        <v>0</v>
      </c>
    </row>
    <row r="23" spans="1:9" ht="20.25" customHeight="1" x14ac:dyDescent="0.25">
      <c r="A23" s="47" t="s">
        <v>48</v>
      </c>
      <c r="B23" s="53">
        <v>2</v>
      </c>
      <c r="C23" s="101">
        <v>590847</v>
      </c>
      <c r="D23" s="101"/>
      <c r="E23" s="101">
        <v>639716</v>
      </c>
      <c r="F23" s="101"/>
      <c r="G23" s="101">
        <v>128050</v>
      </c>
      <c r="H23" s="101"/>
      <c r="I23" s="101">
        <v>180060</v>
      </c>
    </row>
    <row r="24" spans="1:9" ht="20.25" customHeight="1" x14ac:dyDescent="0.25">
      <c r="A24" s="47" t="s">
        <v>209</v>
      </c>
      <c r="B24" s="53">
        <v>5</v>
      </c>
      <c r="C24" s="129">
        <v>0</v>
      </c>
      <c r="D24" s="101"/>
      <c r="E24" s="101">
        <v>33405</v>
      </c>
      <c r="F24" s="101"/>
      <c r="G24" s="129">
        <v>0</v>
      </c>
      <c r="H24" s="101"/>
      <c r="I24" s="129">
        <v>0</v>
      </c>
    </row>
    <row r="25" spans="1:9" ht="20.25" customHeight="1" x14ac:dyDescent="0.25">
      <c r="A25" s="61" t="s">
        <v>25</v>
      </c>
      <c r="B25" s="53"/>
      <c r="C25" s="97">
        <v>3184355</v>
      </c>
      <c r="D25" s="141"/>
      <c r="E25" s="97">
        <v>3496834</v>
      </c>
      <c r="F25" s="141"/>
      <c r="G25" s="97">
        <v>128050</v>
      </c>
      <c r="H25" s="141"/>
      <c r="I25" s="97">
        <v>180060</v>
      </c>
    </row>
    <row r="26" spans="1:9" ht="20.25" customHeight="1" x14ac:dyDescent="0.25">
      <c r="A26" s="61"/>
      <c r="B26" s="53"/>
      <c r="C26" s="101"/>
      <c r="D26" s="140"/>
      <c r="E26" s="101"/>
      <c r="F26" s="140"/>
      <c r="G26" s="101"/>
      <c r="H26" s="140"/>
      <c r="I26" s="101"/>
    </row>
    <row r="27" spans="1:9" ht="20.25" customHeight="1" x14ac:dyDescent="0.25">
      <c r="A27" s="61" t="s">
        <v>136</v>
      </c>
      <c r="B27" s="53"/>
      <c r="C27" s="125">
        <v>245776</v>
      </c>
      <c r="D27" s="141"/>
      <c r="E27" s="125">
        <v>207788</v>
      </c>
      <c r="F27" s="141"/>
      <c r="G27" s="125">
        <v>97492</v>
      </c>
      <c r="H27" s="141"/>
      <c r="I27" s="125">
        <v>87881</v>
      </c>
    </row>
    <row r="28" spans="1:9" ht="20.25" customHeight="1" x14ac:dyDescent="0.25">
      <c r="A28" s="47" t="s">
        <v>49</v>
      </c>
      <c r="B28" s="53"/>
      <c r="C28" s="101">
        <v>83123</v>
      </c>
      <c r="D28" s="101"/>
      <c r="E28" s="101">
        <v>127891</v>
      </c>
      <c r="F28" s="101"/>
      <c r="G28" s="101">
        <v>64808</v>
      </c>
      <c r="H28" s="101"/>
      <c r="I28" s="101">
        <v>98292</v>
      </c>
    </row>
    <row r="29" spans="1:9" ht="20.25" customHeight="1" x14ac:dyDescent="0.25">
      <c r="A29" s="47" t="s">
        <v>228</v>
      </c>
      <c r="B29" s="53"/>
      <c r="C29" s="101"/>
      <c r="D29" s="101"/>
      <c r="E29" s="101"/>
      <c r="F29" s="101"/>
      <c r="G29" s="101"/>
      <c r="H29" s="101"/>
      <c r="I29" s="101"/>
    </row>
    <row r="30" spans="1:9" ht="20.25" customHeight="1" x14ac:dyDescent="0.25">
      <c r="A30" s="47" t="s">
        <v>213</v>
      </c>
      <c r="B30" s="53">
        <v>4</v>
      </c>
      <c r="C30" s="101">
        <v>-42731</v>
      </c>
      <c r="D30" s="101"/>
      <c r="E30" s="67">
        <v>-22993</v>
      </c>
      <c r="F30" s="101"/>
      <c r="G30" s="129">
        <v>0</v>
      </c>
      <c r="H30" s="101"/>
      <c r="I30" s="129">
        <v>0</v>
      </c>
    </row>
    <row r="31" spans="1:9" ht="20.25" customHeight="1" x14ac:dyDescent="0.25">
      <c r="A31" s="61" t="s">
        <v>247</v>
      </c>
      <c r="B31" s="53">
        <v>8</v>
      </c>
      <c r="C31" s="156">
        <v>119922</v>
      </c>
      <c r="D31" s="100"/>
      <c r="E31" s="156">
        <v>56904</v>
      </c>
      <c r="F31" s="100"/>
      <c r="G31" s="156">
        <v>32684</v>
      </c>
      <c r="H31" s="100"/>
      <c r="I31" s="156">
        <v>-10411</v>
      </c>
    </row>
    <row r="32" spans="1:9" ht="20.25" customHeight="1" x14ac:dyDescent="0.25">
      <c r="A32" s="47" t="s">
        <v>260</v>
      </c>
      <c r="B32" s="53"/>
      <c r="C32" s="157">
        <v>54203</v>
      </c>
      <c r="D32" s="101"/>
      <c r="E32" s="157">
        <v>33256</v>
      </c>
      <c r="F32" s="101"/>
      <c r="G32" s="157">
        <v>1125</v>
      </c>
      <c r="H32" s="101"/>
      <c r="I32" s="157">
        <v>219</v>
      </c>
    </row>
    <row r="33" spans="1:9" ht="20.25" customHeight="1" thickBot="1" x14ac:dyDescent="0.3">
      <c r="A33" s="61" t="s">
        <v>245</v>
      </c>
      <c r="B33" s="53"/>
      <c r="C33" s="158">
        <v>65719</v>
      </c>
      <c r="D33" s="100"/>
      <c r="E33" s="158">
        <v>23648</v>
      </c>
      <c r="F33" s="100"/>
      <c r="G33" s="158">
        <v>31559</v>
      </c>
      <c r="H33" s="100"/>
      <c r="I33" s="158">
        <v>-10630</v>
      </c>
    </row>
    <row r="34" spans="1:9" ht="20.25" customHeight="1" thickTop="1" x14ac:dyDescent="0.25">
      <c r="A34" s="61"/>
      <c r="B34" s="53"/>
      <c r="C34" s="154"/>
      <c r="D34" s="61"/>
      <c r="E34" s="154"/>
      <c r="F34" s="61"/>
      <c r="G34" s="154"/>
      <c r="H34" s="61"/>
      <c r="I34" s="154"/>
    </row>
    <row r="35" spans="1:9" ht="20.25" customHeight="1" x14ac:dyDescent="0.3">
      <c r="A35" s="45" t="s">
        <v>95</v>
      </c>
    </row>
    <row r="36" spans="1:9" ht="20.25" customHeight="1" x14ac:dyDescent="0.25">
      <c r="A36" s="48" t="s">
        <v>132</v>
      </c>
    </row>
    <row r="37" spans="1:9" ht="20.25" customHeight="1" x14ac:dyDescent="0.25">
      <c r="A37" s="49"/>
      <c r="B37" s="47"/>
      <c r="C37" s="51"/>
      <c r="D37" s="51"/>
      <c r="E37" s="51"/>
      <c r="F37" s="51"/>
      <c r="G37" s="51"/>
      <c r="I37" s="51"/>
    </row>
    <row r="38" spans="1:9" ht="20.25" customHeight="1" x14ac:dyDescent="0.25">
      <c r="A38" s="49"/>
      <c r="B38" s="47"/>
      <c r="C38" s="175" t="s">
        <v>104</v>
      </c>
      <c r="D38" s="175"/>
      <c r="E38" s="175"/>
      <c r="F38" s="51"/>
      <c r="G38" s="175" t="s">
        <v>107</v>
      </c>
      <c r="H38" s="175"/>
      <c r="I38" s="175"/>
    </row>
    <row r="39" spans="1:9" ht="20.25" customHeight="1" x14ac:dyDescent="0.25">
      <c r="A39" s="49"/>
      <c r="B39" s="47"/>
      <c r="C39" s="175" t="s">
        <v>105</v>
      </c>
      <c r="D39" s="175"/>
      <c r="E39" s="175"/>
      <c r="F39" s="51"/>
      <c r="G39" s="175" t="s">
        <v>105</v>
      </c>
      <c r="H39" s="175"/>
      <c r="I39" s="175"/>
    </row>
    <row r="40" spans="1:9" ht="20.25" customHeight="1" x14ac:dyDescent="0.25">
      <c r="A40" s="49"/>
      <c r="B40" s="47"/>
      <c r="C40" s="177" t="s">
        <v>135</v>
      </c>
      <c r="D40" s="177"/>
      <c r="E40" s="177"/>
      <c r="F40" s="61"/>
      <c r="G40" s="177" t="s">
        <v>135</v>
      </c>
      <c r="H40" s="177"/>
      <c r="I40" s="177"/>
    </row>
    <row r="41" spans="1:9" ht="20.25" customHeight="1" x14ac:dyDescent="0.25">
      <c r="A41" s="49"/>
      <c r="B41" s="47"/>
      <c r="C41" s="178" t="s">
        <v>237</v>
      </c>
      <c r="D41" s="177"/>
      <c r="E41" s="177"/>
      <c r="F41" s="61"/>
      <c r="G41" s="178" t="s">
        <v>237</v>
      </c>
      <c r="H41" s="177"/>
      <c r="I41" s="177"/>
    </row>
    <row r="42" spans="1:9" ht="20.25" customHeight="1" x14ac:dyDescent="0.25">
      <c r="A42" s="54"/>
      <c r="B42" s="53" t="s">
        <v>7</v>
      </c>
      <c r="C42" s="51">
        <v>2026</v>
      </c>
      <c r="E42" s="51">
        <v>2025</v>
      </c>
      <c r="G42" s="51">
        <v>2026</v>
      </c>
      <c r="I42" s="51">
        <v>2025</v>
      </c>
    </row>
    <row r="43" spans="1:9" ht="20.25" customHeight="1" x14ac:dyDescent="0.25">
      <c r="A43" s="54"/>
      <c r="B43" s="53"/>
      <c r="C43" s="176" t="s">
        <v>131</v>
      </c>
      <c r="D43" s="176"/>
      <c r="E43" s="176"/>
      <c r="F43" s="176"/>
      <c r="G43" s="176"/>
      <c r="H43" s="176"/>
      <c r="I43" s="176"/>
    </row>
    <row r="44" spans="1:9" ht="20.25" customHeight="1" x14ac:dyDescent="0.25">
      <c r="A44" s="54" t="s">
        <v>170</v>
      </c>
      <c r="B44" s="53"/>
      <c r="C44" s="53"/>
      <c r="D44" s="53"/>
      <c r="E44" s="53"/>
      <c r="F44" s="53"/>
      <c r="G44" s="53"/>
      <c r="H44" s="53"/>
      <c r="I44" s="53"/>
    </row>
    <row r="45" spans="1:9" ht="20.25" customHeight="1" x14ac:dyDescent="0.25">
      <c r="A45" s="69" t="s">
        <v>287</v>
      </c>
      <c r="B45" s="53"/>
      <c r="C45" s="154"/>
      <c r="D45" s="154"/>
      <c r="E45" s="159"/>
      <c r="F45" s="154"/>
      <c r="G45" s="159"/>
      <c r="H45" s="154"/>
      <c r="I45" s="154"/>
    </row>
    <row r="46" spans="1:9" ht="20.25" customHeight="1" x14ac:dyDescent="0.25">
      <c r="A46" s="69" t="s">
        <v>99</v>
      </c>
      <c r="B46" s="53"/>
      <c r="C46" s="154"/>
      <c r="D46" s="154"/>
      <c r="E46" s="159"/>
      <c r="F46" s="154"/>
      <c r="G46" s="159"/>
      <c r="H46" s="154"/>
      <c r="I46" s="154"/>
    </row>
    <row r="47" spans="1:9" ht="20.25" customHeight="1" x14ac:dyDescent="0.25">
      <c r="A47" s="47" t="s">
        <v>214</v>
      </c>
      <c r="B47" s="53"/>
      <c r="C47" s="101">
        <v>167153</v>
      </c>
      <c r="D47" s="101"/>
      <c r="E47" s="101">
        <v>37571</v>
      </c>
      <c r="F47" s="101"/>
      <c r="G47" s="129">
        <v>0</v>
      </c>
      <c r="H47" s="84"/>
      <c r="I47" s="129">
        <v>0</v>
      </c>
    </row>
    <row r="48" spans="1:9" ht="20.25" customHeight="1" x14ac:dyDescent="0.25">
      <c r="A48" s="61" t="s">
        <v>185</v>
      </c>
      <c r="B48" s="53"/>
      <c r="C48" s="161"/>
      <c r="D48" s="101"/>
      <c r="E48" s="161"/>
      <c r="F48" s="101"/>
      <c r="G48" s="162"/>
      <c r="H48" s="101"/>
      <c r="I48" s="162"/>
    </row>
    <row r="49" spans="1:9" ht="20.25" customHeight="1" x14ac:dyDescent="0.25">
      <c r="A49" s="54" t="s">
        <v>141</v>
      </c>
      <c r="B49" s="53"/>
      <c r="C49" s="142">
        <v>167153</v>
      </c>
      <c r="D49" s="101"/>
      <c r="E49" s="142">
        <v>37571</v>
      </c>
      <c r="F49" s="101"/>
      <c r="G49" s="174">
        <v>0</v>
      </c>
      <c r="H49" s="84"/>
      <c r="I49" s="174">
        <v>0</v>
      </c>
    </row>
    <row r="50" spans="1:9" ht="20.25" customHeight="1" x14ac:dyDescent="0.25">
      <c r="A50" s="54"/>
      <c r="B50" s="53"/>
      <c r="C50" s="100"/>
      <c r="D50" s="101"/>
      <c r="E50" s="100"/>
      <c r="F50" s="101"/>
      <c r="G50" s="160"/>
      <c r="H50" s="101"/>
      <c r="I50" s="160"/>
    </row>
    <row r="51" spans="1:9" ht="20.25" customHeight="1" x14ac:dyDescent="0.25">
      <c r="A51" s="163" t="s">
        <v>288</v>
      </c>
      <c r="B51" s="53"/>
      <c r="C51" s="164"/>
      <c r="D51" s="164"/>
      <c r="E51" s="164"/>
      <c r="F51" s="164"/>
      <c r="G51" s="164"/>
      <c r="H51" s="164"/>
      <c r="I51" s="164"/>
    </row>
    <row r="52" spans="1:9" ht="20.25" customHeight="1" x14ac:dyDescent="0.25">
      <c r="A52" s="163" t="s">
        <v>99</v>
      </c>
      <c r="B52" s="53"/>
      <c r="C52" s="164"/>
      <c r="D52" s="164"/>
      <c r="E52" s="164"/>
      <c r="F52" s="164"/>
      <c r="G52" s="164"/>
      <c r="H52" s="164"/>
      <c r="I52" s="164"/>
    </row>
    <row r="53" spans="1:9" ht="20.25" customHeight="1" x14ac:dyDescent="0.25">
      <c r="A53" s="47" t="s">
        <v>289</v>
      </c>
      <c r="B53" s="53"/>
      <c r="C53" s="101"/>
      <c r="D53" s="101"/>
      <c r="E53" s="101"/>
      <c r="F53" s="101"/>
      <c r="G53" s="70"/>
      <c r="H53" s="84"/>
      <c r="I53" s="70"/>
    </row>
    <row r="54" spans="1:9" ht="20.25" customHeight="1" x14ac:dyDescent="0.25">
      <c r="A54" s="47" t="s">
        <v>248</v>
      </c>
      <c r="B54" s="53">
        <v>5</v>
      </c>
      <c r="C54" s="101">
        <v>-127838</v>
      </c>
      <c r="D54" s="101"/>
      <c r="E54" s="101">
        <v>-96258</v>
      </c>
      <c r="F54" s="101"/>
      <c r="G54" s="70">
        <v>31455</v>
      </c>
      <c r="H54" s="84"/>
      <c r="I54" s="70">
        <v>-47182</v>
      </c>
    </row>
    <row r="55" spans="1:9" ht="20.25" customHeight="1" x14ac:dyDescent="0.25">
      <c r="A55" s="61" t="s">
        <v>190</v>
      </c>
      <c r="B55" s="53"/>
      <c r="C55" s="161"/>
      <c r="D55" s="101"/>
      <c r="E55" s="161"/>
      <c r="F55" s="101"/>
      <c r="G55" s="162"/>
      <c r="H55" s="101"/>
      <c r="I55" s="162"/>
    </row>
    <row r="56" spans="1:9" ht="20.25" customHeight="1" x14ac:dyDescent="0.25">
      <c r="A56" s="54" t="s">
        <v>141</v>
      </c>
      <c r="B56" s="53"/>
      <c r="C56" s="85">
        <v>-127838</v>
      </c>
      <c r="D56" s="100"/>
      <c r="E56" s="85">
        <v>-96258</v>
      </c>
      <c r="F56" s="100"/>
      <c r="G56" s="85">
        <v>31455</v>
      </c>
      <c r="H56" s="100"/>
      <c r="I56" s="85">
        <v>-47182</v>
      </c>
    </row>
    <row r="57" spans="1:9" ht="20.25" customHeight="1" x14ac:dyDescent="0.25">
      <c r="A57" s="61" t="s">
        <v>186</v>
      </c>
      <c r="B57" s="53"/>
      <c r="C57" s="165"/>
      <c r="D57" s="140"/>
      <c r="E57" s="165"/>
      <c r="F57" s="140"/>
      <c r="G57" s="165"/>
      <c r="H57" s="140"/>
      <c r="I57" s="165"/>
    </row>
    <row r="58" spans="1:9" ht="20.25" customHeight="1" x14ac:dyDescent="0.25">
      <c r="A58" s="61" t="s">
        <v>187</v>
      </c>
      <c r="B58" s="53"/>
      <c r="C58" s="74">
        <v>39315</v>
      </c>
      <c r="D58" s="140"/>
      <c r="E58" s="74">
        <v>-58687</v>
      </c>
      <c r="F58" s="140"/>
      <c r="G58" s="74">
        <v>31455</v>
      </c>
      <c r="H58" s="140"/>
      <c r="I58" s="74">
        <v>-47182</v>
      </c>
    </row>
    <row r="59" spans="1:9" ht="20.25" customHeight="1" thickBot="1" x14ac:dyDescent="0.3">
      <c r="A59" s="61" t="s">
        <v>162</v>
      </c>
      <c r="B59" s="53"/>
      <c r="C59" s="75">
        <v>105034</v>
      </c>
      <c r="D59" s="141"/>
      <c r="E59" s="75">
        <v>-35039</v>
      </c>
      <c r="F59" s="141"/>
      <c r="G59" s="75">
        <v>63014</v>
      </c>
      <c r="H59" s="141"/>
      <c r="I59" s="75">
        <v>-57812</v>
      </c>
    </row>
    <row r="60" spans="1:9" ht="20.25" customHeight="1" thickTop="1" x14ac:dyDescent="0.25">
      <c r="A60" s="54"/>
      <c r="B60" s="53"/>
      <c r="C60" s="166"/>
      <c r="D60" s="149"/>
      <c r="E60" s="166"/>
      <c r="F60" s="149"/>
      <c r="G60" s="166"/>
      <c r="H60" s="149"/>
      <c r="I60" s="166"/>
    </row>
    <row r="61" spans="1:9" ht="20.25" customHeight="1" x14ac:dyDescent="0.25">
      <c r="A61" s="149" t="s">
        <v>254</v>
      </c>
      <c r="B61" s="53"/>
    </row>
    <row r="62" spans="1:9" ht="20.25" customHeight="1" x14ac:dyDescent="0.25">
      <c r="A62" s="72" t="s">
        <v>188</v>
      </c>
      <c r="B62" s="53"/>
      <c r="C62" s="105">
        <v>56256</v>
      </c>
      <c r="D62" s="167"/>
      <c r="E62" s="101">
        <v>13206</v>
      </c>
      <c r="F62" s="167"/>
      <c r="G62" s="105">
        <v>31559</v>
      </c>
      <c r="H62" s="167"/>
      <c r="I62" s="66">
        <v>-10630</v>
      </c>
    </row>
    <row r="63" spans="1:9" ht="20.25" customHeight="1" x14ac:dyDescent="0.25">
      <c r="A63" s="47" t="s">
        <v>58</v>
      </c>
      <c r="B63" s="53"/>
      <c r="C63" s="67">
        <v>9463</v>
      </c>
      <c r="D63" s="168"/>
      <c r="E63" s="67">
        <v>10442</v>
      </c>
      <c r="F63" s="168"/>
      <c r="G63" s="129">
        <v>0</v>
      </c>
      <c r="H63" s="167"/>
      <c r="I63" s="129">
        <v>0</v>
      </c>
    </row>
    <row r="64" spans="1:9" ht="20.25" customHeight="1" thickBot="1" x14ac:dyDescent="0.3">
      <c r="A64" s="61"/>
      <c r="B64" s="53"/>
      <c r="C64" s="76">
        <v>65719</v>
      </c>
      <c r="D64" s="71"/>
      <c r="E64" s="76">
        <v>23648</v>
      </c>
      <c r="F64" s="71"/>
      <c r="G64" s="76">
        <v>31559</v>
      </c>
      <c r="H64" s="73"/>
      <c r="I64" s="76">
        <v>-10630</v>
      </c>
    </row>
    <row r="65" spans="1:9" ht="20.25" customHeight="1" thickTop="1" x14ac:dyDescent="0.25">
      <c r="A65" s="54"/>
      <c r="B65" s="53"/>
      <c r="C65" s="169"/>
      <c r="D65" s="169"/>
      <c r="E65" s="169"/>
      <c r="F65" s="169"/>
      <c r="G65" s="169"/>
      <c r="H65" s="169"/>
      <c r="I65" s="169"/>
    </row>
    <row r="66" spans="1:9" ht="20.25" customHeight="1" x14ac:dyDescent="0.25">
      <c r="A66" s="61" t="s">
        <v>215</v>
      </c>
      <c r="B66" s="61"/>
      <c r="C66" s="169"/>
      <c r="D66" s="169"/>
      <c r="E66" s="169"/>
      <c r="F66" s="169"/>
      <c r="G66" s="169"/>
      <c r="H66" s="169"/>
      <c r="I66" s="169"/>
    </row>
    <row r="67" spans="1:9" ht="20.25" customHeight="1" x14ac:dyDescent="0.25">
      <c r="A67" s="60" t="s">
        <v>188</v>
      </c>
      <c r="B67" s="53"/>
      <c r="C67" s="105">
        <v>94885</v>
      </c>
      <c r="D67" s="167"/>
      <c r="E67" s="101">
        <v>-45496</v>
      </c>
      <c r="F67" s="167"/>
      <c r="G67" s="105">
        <v>63014</v>
      </c>
      <c r="H67" s="167"/>
      <c r="I67" s="101">
        <v>-57812</v>
      </c>
    </row>
    <row r="68" spans="1:9" ht="20.25" customHeight="1" x14ac:dyDescent="0.25">
      <c r="A68" s="55" t="s">
        <v>58</v>
      </c>
      <c r="B68" s="53"/>
      <c r="C68" s="67">
        <v>10149</v>
      </c>
      <c r="D68" s="168"/>
      <c r="E68" s="67">
        <v>10457</v>
      </c>
      <c r="F68" s="168"/>
      <c r="G68" s="129">
        <v>0</v>
      </c>
      <c r="H68" s="167"/>
      <c r="I68" s="129">
        <v>0</v>
      </c>
    </row>
    <row r="69" spans="1:9" ht="20.25" customHeight="1" thickBot="1" x14ac:dyDescent="0.3">
      <c r="A69" s="61"/>
      <c r="B69" s="47"/>
      <c r="C69" s="76">
        <v>105034</v>
      </c>
      <c r="D69" s="169"/>
      <c r="E69" s="76">
        <v>-35039</v>
      </c>
      <c r="F69" s="169"/>
      <c r="G69" s="76">
        <v>63014</v>
      </c>
      <c r="H69" s="169"/>
      <c r="I69" s="76">
        <v>-57812</v>
      </c>
    </row>
    <row r="70" spans="1:9" ht="20.25" customHeight="1" thickTop="1" x14ac:dyDescent="0.25">
      <c r="A70" s="72"/>
      <c r="B70" s="53"/>
      <c r="C70" s="166"/>
      <c r="D70" s="149"/>
      <c r="E70" s="166"/>
      <c r="F70" s="149"/>
      <c r="G70" s="166"/>
      <c r="H70" s="149"/>
      <c r="I70" s="166"/>
    </row>
    <row r="71" spans="1:9" ht="20.25" customHeight="1" x14ac:dyDescent="0.25">
      <c r="A71" s="149" t="s">
        <v>255</v>
      </c>
      <c r="B71" s="53"/>
      <c r="C71" s="170"/>
      <c r="D71" s="55"/>
      <c r="E71" s="170"/>
      <c r="F71" s="55"/>
      <c r="G71" s="170"/>
      <c r="H71" s="55"/>
      <c r="I71" s="170"/>
    </row>
    <row r="72" spans="1:9" ht="20.25" customHeight="1" thickBot="1" x14ac:dyDescent="0.3">
      <c r="A72" s="55" t="s">
        <v>256</v>
      </c>
      <c r="B72" s="53"/>
      <c r="C72" s="171">
        <v>2.5705218859449715E-2</v>
      </c>
      <c r="D72" s="172"/>
      <c r="E72" s="171">
        <v>6.0342562616946269E-3</v>
      </c>
      <c r="F72" s="172"/>
      <c r="G72" s="171">
        <v>1.4420346309466965E-2</v>
      </c>
      <c r="H72" s="172"/>
      <c r="I72" s="173">
        <v>-0.01</v>
      </c>
    </row>
    <row r="73" spans="1:9" ht="20.25" customHeight="1" thickTop="1" x14ac:dyDescent="0.25">
      <c r="A73" s="55"/>
      <c r="B73" s="53"/>
      <c r="C73" s="172"/>
      <c r="D73" s="172"/>
      <c r="E73" s="172"/>
      <c r="F73" s="172"/>
      <c r="G73" s="172"/>
      <c r="H73" s="172"/>
      <c r="I73" s="172"/>
    </row>
  </sheetData>
  <sheetProtection formatCells="0" formatColumns="0" formatRows="0" insertColumns="0" insertRows="0" insertHyperlinks="0" deleteColumns="0" deleteRows="0" sort="0" autoFilter="0" pivotTables="0"/>
  <mergeCells count="18">
    <mergeCell ref="G7:I7"/>
    <mergeCell ref="C9:I9"/>
    <mergeCell ref="C38:E38"/>
    <mergeCell ref="G38:I38"/>
    <mergeCell ref="C43:I43"/>
    <mergeCell ref="C39:E39"/>
    <mergeCell ref="G39:I39"/>
    <mergeCell ref="C40:E40"/>
    <mergeCell ref="G40:I40"/>
    <mergeCell ref="C41:E41"/>
    <mergeCell ref="G41:I41"/>
    <mergeCell ref="C7:E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33" customWidth="1"/>
    <col min="2" max="2" width="4.625" style="24" customWidth="1"/>
    <col min="3" max="3" width="14.125" style="21" customWidth="1"/>
    <col min="4" max="4" width="0.875" style="21" customWidth="1"/>
    <col min="5" max="5" width="13.625" style="21" customWidth="1"/>
    <col min="6" max="6" width="0.625" style="21" customWidth="1"/>
    <col min="7" max="7" width="12.625" style="21" customWidth="1"/>
    <col min="8" max="8" width="0.625" style="21" customWidth="1"/>
    <col min="9" max="9" width="14.375" style="21" customWidth="1"/>
    <col min="10" max="10" width="0.5" style="21" customWidth="1"/>
    <col min="11" max="11" width="15.375" style="21" customWidth="1"/>
    <col min="12" max="12" width="0.625" style="21" customWidth="1"/>
    <col min="13" max="13" width="15" style="21" bestFit="1" customWidth="1"/>
    <col min="14" max="14" width="0.625" style="21" customWidth="1"/>
    <col min="15" max="15" width="14" style="21" customWidth="1"/>
    <col min="16" max="16" width="0.875" style="21" customWidth="1"/>
    <col min="17" max="17" width="11.625" style="21" customWidth="1"/>
    <col min="18" max="21" width="9" style="21" customWidth="1"/>
    <col min="22" max="16384" width="9" style="21"/>
  </cols>
  <sheetData>
    <row r="1" spans="1:15" ht="20.25" customHeight="1" x14ac:dyDescent="0.3">
      <c r="A1" s="1" t="s">
        <v>53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0.25" customHeight="1" x14ac:dyDescent="0.25">
      <c r="A2" s="4" t="s">
        <v>83</v>
      </c>
      <c r="B2" s="22"/>
      <c r="C2" s="4"/>
    </row>
    <row r="3" spans="1:15" ht="20.25" customHeight="1" x14ac:dyDescent="0.25">
      <c r="A3" s="23"/>
    </row>
    <row r="4" spans="1:15" ht="20.25" customHeight="1" x14ac:dyDescent="0.25">
      <c r="A4" s="5"/>
      <c r="B4" s="2"/>
      <c r="C4" s="179" t="s">
        <v>81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ht="20.25" customHeight="1" x14ac:dyDescent="0.25">
      <c r="A5" s="5"/>
      <c r="B5" s="2"/>
      <c r="C5" s="43"/>
      <c r="D5" s="43"/>
      <c r="E5" s="43"/>
      <c r="F5" s="43"/>
      <c r="G5" s="43"/>
      <c r="H5" s="43"/>
      <c r="I5" s="43"/>
      <c r="J5" s="43"/>
      <c r="K5" s="43"/>
      <c r="L5" s="43"/>
      <c r="M5" s="42" t="s">
        <v>94</v>
      </c>
      <c r="N5" s="43"/>
      <c r="O5" s="43"/>
    </row>
    <row r="6" spans="1:15" ht="20.25" customHeight="1" x14ac:dyDescent="0.25">
      <c r="A6" s="5"/>
      <c r="B6" s="2"/>
      <c r="C6" s="43"/>
      <c r="D6" s="43"/>
      <c r="E6" s="43"/>
      <c r="F6" s="43"/>
      <c r="G6" s="3"/>
      <c r="H6" s="3"/>
      <c r="I6" s="180" t="s">
        <v>35</v>
      </c>
      <c r="J6" s="180"/>
      <c r="K6" s="180"/>
      <c r="L6" s="42"/>
      <c r="M6" s="44" t="s">
        <v>68</v>
      </c>
      <c r="N6" s="3"/>
      <c r="O6" s="3"/>
    </row>
    <row r="7" spans="1:15" ht="20.25" customHeight="1" x14ac:dyDescent="0.25">
      <c r="A7" s="5"/>
      <c r="B7" s="2"/>
      <c r="C7" s="43"/>
      <c r="D7" s="43"/>
      <c r="E7" s="43"/>
      <c r="F7" s="43"/>
      <c r="G7" s="42"/>
      <c r="H7" s="42"/>
      <c r="I7" s="42"/>
      <c r="J7" s="43"/>
      <c r="K7" s="3"/>
      <c r="L7" s="42"/>
      <c r="M7" s="42" t="s">
        <v>45</v>
      </c>
      <c r="N7" s="3"/>
      <c r="O7" s="3"/>
    </row>
    <row r="8" spans="1:15" ht="20.25" customHeight="1" x14ac:dyDescent="0.25">
      <c r="A8" s="3"/>
      <c r="B8" s="2"/>
      <c r="C8" s="42" t="s">
        <v>29</v>
      </c>
      <c r="D8" s="42"/>
      <c r="E8" s="42"/>
      <c r="F8" s="42"/>
      <c r="G8" s="42"/>
      <c r="H8" s="42"/>
      <c r="I8" s="42"/>
      <c r="J8" s="42"/>
      <c r="K8" s="3"/>
      <c r="L8" s="42"/>
      <c r="M8" s="42" t="s">
        <v>60</v>
      </c>
      <c r="N8" s="3"/>
      <c r="O8" s="3"/>
    </row>
    <row r="9" spans="1:15" ht="20.25" customHeight="1" x14ac:dyDescent="0.25">
      <c r="A9" s="3"/>
      <c r="B9" s="2"/>
      <c r="C9" s="42" t="s">
        <v>30</v>
      </c>
      <c r="D9" s="42"/>
      <c r="E9" s="42" t="s">
        <v>62</v>
      </c>
      <c r="F9" s="42"/>
      <c r="G9" s="181"/>
      <c r="H9" s="181"/>
      <c r="I9" s="181"/>
      <c r="J9" s="42"/>
      <c r="K9" s="3"/>
      <c r="L9" s="42"/>
      <c r="M9" s="42" t="s">
        <v>63</v>
      </c>
      <c r="N9" s="3"/>
      <c r="O9" s="42" t="s">
        <v>66</v>
      </c>
    </row>
    <row r="10" spans="1:15" ht="20.25" customHeight="1" x14ac:dyDescent="0.25">
      <c r="A10" s="3"/>
      <c r="B10" s="6" t="s">
        <v>7</v>
      </c>
      <c r="C10" s="42" t="s">
        <v>31</v>
      </c>
      <c r="D10" s="42"/>
      <c r="E10" s="42" t="s">
        <v>67</v>
      </c>
      <c r="F10" s="42"/>
      <c r="G10" s="42" t="s">
        <v>79</v>
      </c>
      <c r="H10" s="3"/>
      <c r="I10" s="42" t="s">
        <v>3</v>
      </c>
      <c r="J10" s="42"/>
      <c r="K10" s="42" t="s">
        <v>4</v>
      </c>
      <c r="L10" s="42"/>
      <c r="M10" s="42" t="s">
        <v>46</v>
      </c>
      <c r="N10" s="3"/>
      <c r="O10" s="42" t="s">
        <v>32</v>
      </c>
    </row>
    <row r="11" spans="1:15" ht="20.25" customHeight="1" x14ac:dyDescent="0.25">
      <c r="A11" s="3"/>
      <c r="B11" s="6"/>
      <c r="C11" s="182" t="s">
        <v>12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</row>
    <row r="12" spans="1:15" ht="20.25" customHeight="1" x14ac:dyDescent="0.25">
      <c r="A12" s="5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</row>
    <row r="13" spans="1:15" ht="20.25" customHeight="1" x14ac:dyDescent="0.25">
      <c r="A13" s="5" t="s">
        <v>90</v>
      </c>
      <c r="B13" s="6"/>
      <c r="C13" s="7">
        <v>2222832600</v>
      </c>
      <c r="D13" s="7"/>
      <c r="E13" s="7">
        <v>1594285717</v>
      </c>
      <c r="F13" s="7"/>
      <c r="G13" s="7">
        <v>18393474</v>
      </c>
      <c r="H13" s="7"/>
      <c r="I13" s="7">
        <v>226581200</v>
      </c>
      <c r="J13" s="7"/>
      <c r="K13" s="7">
        <v>18923294263</v>
      </c>
      <c r="L13" s="7"/>
      <c r="M13" s="7">
        <v>20119</v>
      </c>
      <c r="N13" s="7"/>
      <c r="O13" s="7">
        <f>SUM(C13:M13)</f>
        <v>22985407373</v>
      </c>
    </row>
    <row r="14" spans="1:15" ht="20.25" customHeight="1" x14ac:dyDescent="0.25">
      <c r="A14" s="8" t="s">
        <v>77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0.25" customHeight="1" x14ac:dyDescent="0.25">
      <c r="A15" s="9" t="s">
        <v>69</v>
      </c>
      <c r="B15" s="6"/>
      <c r="C15" s="5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0.25" customHeight="1" x14ac:dyDescent="0.25">
      <c r="A16" s="9" t="s">
        <v>75</v>
      </c>
      <c r="B16" s="6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0.25" customHeight="1" x14ac:dyDescent="0.25">
      <c r="A17" s="10" t="s">
        <v>70</v>
      </c>
      <c r="B17" s="6">
        <v>31</v>
      </c>
      <c r="C17" s="25" t="s">
        <v>2</v>
      </c>
      <c r="D17" s="12"/>
      <c r="E17" s="25" t="s">
        <v>2</v>
      </c>
      <c r="F17" s="12"/>
      <c r="G17" s="25" t="s">
        <v>2</v>
      </c>
      <c r="H17" s="12"/>
      <c r="I17" s="25" t="s">
        <v>2</v>
      </c>
      <c r="J17" s="12"/>
      <c r="K17" s="13">
        <v>-1890231700</v>
      </c>
      <c r="L17" s="12"/>
      <c r="M17" s="25" t="s">
        <v>2</v>
      </c>
      <c r="N17" s="12"/>
      <c r="O17" s="12">
        <f>SUM(C17:M17)</f>
        <v>-1890231700</v>
      </c>
    </row>
    <row r="18" spans="1:15" ht="20.25" customHeight="1" x14ac:dyDescent="0.25">
      <c r="A18" s="10" t="s">
        <v>80</v>
      </c>
      <c r="B18" s="6">
        <v>20</v>
      </c>
      <c r="C18" s="25" t="s">
        <v>2</v>
      </c>
      <c r="D18" s="12"/>
      <c r="E18" s="25" t="s">
        <v>2</v>
      </c>
      <c r="F18" s="12"/>
      <c r="G18" s="13">
        <v>11824158</v>
      </c>
      <c r="H18" s="12"/>
      <c r="I18" s="25" t="s">
        <v>2</v>
      </c>
      <c r="J18" s="12"/>
      <c r="K18" s="25" t="s">
        <v>2</v>
      </c>
      <c r="L18" s="12"/>
      <c r="M18" s="25" t="s">
        <v>2</v>
      </c>
      <c r="N18" s="12"/>
      <c r="O18" s="12">
        <f>SUM(C18:M18)</f>
        <v>11824158</v>
      </c>
    </row>
    <row r="19" spans="1:15" ht="20.25" customHeight="1" x14ac:dyDescent="0.25">
      <c r="A19" s="10" t="s">
        <v>84</v>
      </c>
      <c r="B19" s="6">
        <v>19</v>
      </c>
      <c r="C19" s="27">
        <v>3843100</v>
      </c>
      <c r="D19" s="12"/>
      <c r="E19" s="28">
        <v>78097310</v>
      </c>
      <c r="F19" s="12"/>
      <c r="G19" s="12">
        <v>-12551845</v>
      </c>
      <c r="H19" s="12"/>
      <c r="I19" s="37" t="s">
        <v>2</v>
      </c>
      <c r="J19" s="12"/>
      <c r="K19" s="25" t="s">
        <v>2</v>
      </c>
      <c r="L19" s="7"/>
      <c r="M19" s="37" t="s">
        <v>2</v>
      </c>
      <c r="N19" s="7"/>
      <c r="O19" s="12">
        <f>SUM(C19:M19)</f>
        <v>69388565</v>
      </c>
    </row>
    <row r="20" spans="1:15" ht="20.25" customHeight="1" x14ac:dyDescent="0.25">
      <c r="A20" s="5" t="s">
        <v>71</v>
      </c>
      <c r="B20" s="6"/>
      <c r="C20" s="30">
        <f>SUM(C19)</f>
        <v>3843100</v>
      </c>
      <c r="D20" s="11"/>
      <c r="E20" s="17">
        <f>SUM(E19)</f>
        <v>78097310</v>
      </c>
      <c r="F20" s="11"/>
      <c r="G20" s="17">
        <f>SUM(G18:G19)</f>
        <v>-727687</v>
      </c>
      <c r="H20" s="7"/>
      <c r="I20" s="38" t="s">
        <v>2</v>
      </c>
      <c r="J20" s="7"/>
      <c r="K20" s="17">
        <f>SUM(K17:K19)</f>
        <v>-1890231700</v>
      </c>
      <c r="L20" s="7"/>
      <c r="M20" s="38" t="s">
        <v>2</v>
      </c>
      <c r="N20" s="7"/>
      <c r="O20" s="17">
        <f>SUM(O17:O19)</f>
        <v>-1809018977</v>
      </c>
    </row>
    <row r="21" spans="1:15" ht="20.25" customHeight="1" x14ac:dyDescent="0.25">
      <c r="A21" s="5"/>
      <c r="B21" s="6"/>
      <c r="C21" s="40"/>
      <c r="D21" s="11"/>
      <c r="E21" s="39"/>
      <c r="F21" s="11"/>
      <c r="G21" s="39"/>
      <c r="H21" s="7"/>
      <c r="I21" s="41"/>
      <c r="J21" s="7"/>
      <c r="K21" s="39"/>
      <c r="L21" s="7"/>
      <c r="M21" s="41"/>
      <c r="N21" s="7"/>
      <c r="O21" s="39"/>
    </row>
    <row r="22" spans="1:15" ht="20.25" customHeight="1" x14ac:dyDescent="0.25">
      <c r="A22" s="8" t="s">
        <v>73</v>
      </c>
      <c r="B22" s="6"/>
      <c r="C22" s="31"/>
      <c r="D22" s="12"/>
      <c r="E22" s="31"/>
      <c r="F22" s="12"/>
      <c r="G22" s="31"/>
      <c r="H22" s="12"/>
      <c r="I22" s="31"/>
      <c r="J22" s="31"/>
      <c r="K22" s="31"/>
      <c r="L22" s="12"/>
      <c r="M22" s="12"/>
      <c r="N22" s="3"/>
      <c r="O22" s="3"/>
    </row>
    <row r="23" spans="1:15" ht="20.25" customHeight="1" x14ac:dyDescent="0.25">
      <c r="A23" s="10" t="s">
        <v>74</v>
      </c>
      <c r="B23" s="6"/>
      <c r="C23" s="25" t="s">
        <v>2</v>
      </c>
      <c r="D23" s="12"/>
      <c r="E23" s="25" t="s">
        <v>2</v>
      </c>
      <c r="F23" s="12"/>
      <c r="G23" s="25" t="s">
        <v>2</v>
      </c>
      <c r="H23" s="12"/>
      <c r="I23" s="25" t="s">
        <v>2</v>
      </c>
      <c r="J23" s="12"/>
      <c r="K23" s="15">
        <v>4925865353</v>
      </c>
      <c r="L23" s="12"/>
      <c r="M23" s="26" t="s">
        <v>2</v>
      </c>
      <c r="N23" s="12"/>
      <c r="O23" s="12">
        <f>SUM(C23:M23)</f>
        <v>4925865353</v>
      </c>
    </row>
    <row r="24" spans="1:15" ht="20.25" customHeight="1" x14ac:dyDescent="0.25">
      <c r="A24" s="3" t="s">
        <v>72</v>
      </c>
      <c r="B24" s="6"/>
      <c r="C24" s="25" t="s">
        <v>2</v>
      </c>
      <c r="D24" s="12"/>
      <c r="E24" s="25" t="s">
        <v>2</v>
      </c>
      <c r="F24" s="12"/>
      <c r="G24" s="25" t="s">
        <v>2</v>
      </c>
      <c r="H24" s="12"/>
      <c r="I24" s="25" t="s">
        <v>2</v>
      </c>
      <c r="J24" s="12"/>
      <c r="K24" s="26">
        <v>-52559696</v>
      </c>
      <c r="L24" s="12"/>
      <c r="M24" s="14">
        <v>8535</v>
      </c>
      <c r="N24" s="12"/>
      <c r="O24" s="12">
        <f>SUM(C24:M24)</f>
        <v>-52551161</v>
      </c>
    </row>
    <row r="25" spans="1:15" ht="20.25" customHeight="1" x14ac:dyDescent="0.25">
      <c r="A25" s="5" t="s">
        <v>59</v>
      </c>
      <c r="B25" s="6"/>
      <c r="C25" s="16" t="s">
        <v>2</v>
      </c>
      <c r="D25" s="11"/>
      <c r="E25" s="16" t="s">
        <v>2</v>
      </c>
      <c r="F25" s="11"/>
      <c r="G25" s="16" t="s">
        <v>2</v>
      </c>
      <c r="H25" s="7"/>
      <c r="I25" s="16" t="s">
        <v>2</v>
      </c>
      <c r="J25" s="7"/>
      <c r="K25" s="17">
        <f>SUM(K23:K24)</f>
        <v>4873305657</v>
      </c>
      <c r="L25" s="7"/>
      <c r="M25" s="17">
        <f>SUM(M23:M24)</f>
        <v>8535</v>
      </c>
      <c r="N25" s="7"/>
      <c r="O25" s="32">
        <f>SUM(C25:M25)</f>
        <v>4873314192</v>
      </c>
    </row>
    <row r="26" spans="1:15" ht="20.25" customHeight="1" x14ac:dyDescent="0.25">
      <c r="A26" s="5"/>
      <c r="B26" s="6"/>
      <c r="C26" s="11"/>
      <c r="D26" s="11"/>
      <c r="E26" s="11"/>
      <c r="F26" s="11"/>
      <c r="G26" s="11"/>
      <c r="H26" s="7"/>
      <c r="I26" s="11"/>
      <c r="J26" s="7"/>
      <c r="K26" s="39"/>
      <c r="L26" s="7"/>
      <c r="M26" s="39"/>
      <c r="N26" s="7"/>
      <c r="O26" s="7"/>
    </row>
    <row r="27" spans="1:15" ht="20.25" customHeight="1" x14ac:dyDescent="0.25">
      <c r="A27" s="3" t="s">
        <v>87</v>
      </c>
      <c r="C27" s="37" t="s">
        <v>2</v>
      </c>
      <c r="E27" s="37" t="s">
        <v>2</v>
      </c>
      <c r="G27" s="37" t="s">
        <v>2</v>
      </c>
      <c r="I27" s="34">
        <v>448680</v>
      </c>
      <c r="K27" s="34">
        <v>-448680</v>
      </c>
      <c r="M27" s="37" t="s">
        <v>2</v>
      </c>
      <c r="O27" s="29" t="s">
        <v>2</v>
      </c>
    </row>
    <row r="28" spans="1:15" ht="20.25" customHeight="1" x14ac:dyDescent="0.25">
      <c r="A28" s="5"/>
      <c r="B28" s="6"/>
      <c r="C28" s="11"/>
      <c r="D28" s="11"/>
      <c r="E28" s="11"/>
      <c r="F28" s="11"/>
      <c r="G28" s="11"/>
      <c r="H28" s="7"/>
      <c r="I28" s="11"/>
      <c r="J28" s="7"/>
      <c r="K28" s="39"/>
      <c r="L28" s="7"/>
      <c r="M28" s="39"/>
    </row>
    <row r="29" spans="1:15" ht="20.25" customHeight="1" thickBot="1" x14ac:dyDescent="0.3">
      <c r="A29" s="5" t="s">
        <v>91</v>
      </c>
      <c r="B29" s="6"/>
      <c r="C29" s="18">
        <f>C13+C19</f>
        <v>2226675700</v>
      </c>
      <c r="D29" s="7"/>
      <c r="E29" s="18">
        <f>E13+E19</f>
        <v>1672383027</v>
      </c>
      <c r="F29" s="7"/>
      <c r="G29" s="18">
        <f>G13+G20</f>
        <v>17665787</v>
      </c>
      <c r="H29" s="7"/>
      <c r="I29" s="18">
        <f>I13+I27</f>
        <v>227029880</v>
      </c>
      <c r="J29" s="7"/>
      <c r="K29" s="18">
        <f>K13+K20+K25+K27</f>
        <v>21905919540</v>
      </c>
      <c r="L29" s="7"/>
      <c r="M29" s="18">
        <f>M13+M25</f>
        <v>28654</v>
      </c>
      <c r="N29" s="7"/>
      <c r="O29" s="18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5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view="pageBreakPreview" zoomScale="85" zoomScaleNormal="55" zoomScaleSheetLayoutView="85" workbookViewId="0">
      <selection activeCell="A13" sqref="A13"/>
    </sheetView>
  </sheetViews>
  <sheetFormatPr defaultColWidth="9" defaultRowHeight="17.25" customHeight="1" x14ac:dyDescent="0.25"/>
  <cols>
    <col min="1" max="1" width="46.875" style="83" customWidth="1"/>
    <col min="2" max="2" width="7.625" style="46" customWidth="1"/>
    <col min="3" max="3" width="11" style="47" customWidth="1"/>
    <col min="4" max="4" width="0.875" style="47" customWidth="1"/>
    <col min="5" max="5" width="11" style="47" customWidth="1"/>
    <col min="6" max="6" width="0.875" style="47" customWidth="1"/>
    <col min="7" max="7" width="11" style="47" customWidth="1"/>
    <col min="8" max="8" width="0.875" style="47" customWidth="1"/>
    <col min="9" max="9" width="11" style="47" customWidth="1"/>
    <col min="10" max="10" width="0.875" style="47" customWidth="1"/>
    <col min="11" max="11" width="11" style="47" customWidth="1"/>
    <col min="12" max="12" width="0.875" style="47" customWidth="1"/>
    <col min="13" max="13" width="11" style="47" customWidth="1"/>
    <col min="14" max="14" width="0.875" style="47" customWidth="1"/>
    <col min="15" max="15" width="14.625" style="47" hidden="1" customWidth="1"/>
    <col min="16" max="16" width="11" style="47" customWidth="1"/>
    <col min="17" max="17" width="0.875" style="47" customWidth="1"/>
    <col min="18" max="18" width="11" style="47" customWidth="1"/>
    <col min="19" max="19" width="0.875" style="47" customWidth="1"/>
    <col min="20" max="20" width="11" style="47" customWidth="1"/>
    <col min="21" max="21" width="0.875" style="47" customWidth="1"/>
    <col min="22" max="22" width="11.625" style="47" customWidth="1"/>
    <col min="23" max="23" width="1" style="47" customWidth="1"/>
    <col min="24" max="16384" width="9" style="47"/>
  </cols>
  <sheetData>
    <row r="1" spans="1:22" ht="17.25" customHeight="1" x14ac:dyDescent="0.3">
      <c r="A1" s="45" t="s">
        <v>95</v>
      </c>
    </row>
    <row r="2" spans="1:22" ht="17.25" customHeight="1" x14ac:dyDescent="0.25">
      <c r="A2" s="52" t="s">
        <v>133</v>
      </c>
      <c r="B2" s="69"/>
      <c r="C2" s="54"/>
    </row>
    <row r="3" spans="1:22" ht="17.25" customHeight="1" x14ac:dyDescent="0.25">
      <c r="A3" s="61"/>
    </row>
    <row r="4" spans="1:22" ht="17.100000000000001" customHeight="1" x14ac:dyDescent="0.25">
      <c r="A4" s="61"/>
      <c r="C4" s="175" t="s">
        <v>97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7.100000000000001" customHeight="1" x14ac:dyDescent="0.25">
      <c r="A5" s="61"/>
      <c r="C5" s="50"/>
      <c r="D5" s="50"/>
      <c r="E5" s="50"/>
      <c r="G5" s="183" t="s">
        <v>35</v>
      </c>
      <c r="H5" s="183"/>
      <c r="I5" s="183"/>
      <c r="K5" s="184" t="s">
        <v>56</v>
      </c>
      <c r="L5" s="184"/>
      <c r="M5" s="184"/>
      <c r="N5" s="184"/>
      <c r="O5" s="184"/>
      <c r="P5" s="184"/>
      <c r="Q5" s="50"/>
      <c r="R5" s="50"/>
      <c r="S5" s="50"/>
    </row>
    <row r="6" spans="1:22" ht="17.100000000000001" customHeight="1" x14ac:dyDescent="0.25">
      <c r="A6" s="61"/>
      <c r="C6" s="50"/>
      <c r="D6" s="50"/>
      <c r="E6" s="50"/>
      <c r="F6" s="51"/>
      <c r="G6" s="51"/>
      <c r="H6" s="50"/>
      <c r="K6" s="51"/>
      <c r="L6" s="51"/>
      <c r="M6" s="51"/>
      <c r="N6" s="51"/>
      <c r="O6" s="51" t="s">
        <v>151</v>
      </c>
      <c r="P6" s="51"/>
      <c r="R6" s="51" t="s">
        <v>40</v>
      </c>
      <c r="S6" s="50"/>
      <c r="T6" s="50"/>
    </row>
    <row r="7" spans="1:22" ht="17.100000000000001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189</v>
      </c>
      <c r="P7" s="51" t="s">
        <v>155</v>
      </c>
      <c r="R7" s="51" t="s">
        <v>78</v>
      </c>
      <c r="S7" s="51"/>
      <c r="T7" s="51" t="s">
        <v>61</v>
      </c>
    </row>
    <row r="8" spans="1:22" ht="17.100000000000001" customHeight="1" x14ac:dyDescent="0.25">
      <c r="A8" s="47"/>
      <c r="C8" s="51" t="s">
        <v>30</v>
      </c>
      <c r="D8" s="51"/>
      <c r="E8" s="51" t="s">
        <v>101</v>
      </c>
      <c r="H8" s="51"/>
      <c r="K8" s="51" t="s">
        <v>149</v>
      </c>
      <c r="L8" s="51"/>
      <c r="M8" s="51" t="s">
        <v>180</v>
      </c>
      <c r="N8" s="51"/>
      <c r="O8" s="51" t="s">
        <v>153</v>
      </c>
      <c r="P8" s="51" t="s">
        <v>154</v>
      </c>
      <c r="R8" s="51" t="s">
        <v>64</v>
      </c>
      <c r="S8" s="53"/>
      <c r="T8" s="51" t="s">
        <v>65</v>
      </c>
      <c r="V8" s="51" t="s">
        <v>96</v>
      </c>
    </row>
    <row r="9" spans="1:22" ht="17.100000000000001" customHeight="1" x14ac:dyDescent="0.25">
      <c r="A9" s="47"/>
      <c r="B9" s="53"/>
      <c r="C9" s="78" t="s">
        <v>31</v>
      </c>
      <c r="D9" s="78"/>
      <c r="E9" s="78" t="s">
        <v>100</v>
      </c>
      <c r="F9" s="79"/>
      <c r="G9" s="78" t="s">
        <v>3</v>
      </c>
      <c r="H9" s="78"/>
      <c r="I9" s="78" t="s">
        <v>4</v>
      </c>
      <c r="J9" s="79"/>
      <c r="K9" s="78" t="s">
        <v>150</v>
      </c>
      <c r="L9" s="78"/>
      <c r="M9" s="51" t="s">
        <v>150</v>
      </c>
      <c r="N9" s="78"/>
      <c r="O9" s="78" t="s">
        <v>152</v>
      </c>
      <c r="P9" s="78" t="s">
        <v>68</v>
      </c>
      <c r="Q9" s="79"/>
      <c r="R9" s="78" t="s">
        <v>102</v>
      </c>
      <c r="S9" s="78"/>
      <c r="T9" s="78" t="s">
        <v>44</v>
      </c>
      <c r="U9" s="79"/>
      <c r="V9" s="78" t="s">
        <v>32</v>
      </c>
    </row>
    <row r="10" spans="1:22" ht="17.100000000000001" customHeight="1" x14ac:dyDescent="0.25">
      <c r="A10" s="47"/>
      <c r="C10" s="176" t="s">
        <v>131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</row>
    <row r="11" spans="1:22" ht="17.100000000000001" customHeight="1" x14ac:dyDescent="0.25">
      <c r="A11" s="61" t="s">
        <v>238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2" ht="17.100000000000001" customHeight="1" x14ac:dyDescent="0.25">
      <c r="A12" s="61" t="s">
        <v>203</v>
      </c>
      <c r="C12" s="100">
        <v>2188505</v>
      </c>
      <c r="D12" s="100"/>
      <c r="E12" s="100">
        <v>1900753</v>
      </c>
      <c r="F12" s="100"/>
      <c r="G12" s="100">
        <v>235919</v>
      </c>
      <c r="H12" s="100"/>
      <c r="I12" s="100">
        <v>38657275</v>
      </c>
      <c r="J12" s="100"/>
      <c r="K12" s="100">
        <v>-197980</v>
      </c>
      <c r="L12" s="100"/>
      <c r="M12" s="100">
        <v>-986211</v>
      </c>
      <c r="N12" s="100"/>
      <c r="O12" s="100"/>
      <c r="P12" s="92">
        <v>-1184191</v>
      </c>
      <c r="Q12" s="100"/>
      <c r="R12" s="92">
        <v>41798261</v>
      </c>
      <c r="S12" s="100"/>
      <c r="T12" s="57">
        <v>1668022</v>
      </c>
      <c r="U12" s="100"/>
      <c r="V12" s="92">
        <v>43466283</v>
      </c>
    </row>
    <row r="13" spans="1:22" ht="17.100000000000001" customHeight="1" x14ac:dyDescent="0.25">
      <c r="A13" s="61"/>
      <c r="C13" s="80"/>
      <c r="D13" s="100"/>
      <c r="E13" s="80"/>
      <c r="F13" s="100"/>
      <c r="G13" s="80"/>
      <c r="H13" s="100"/>
      <c r="I13" s="80"/>
      <c r="J13" s="100"/>
      <c r="K13" s="80"/>
      <c r="L13" s="80"/>
      <c r="M13" s="80"/>
      <c r="N13" s="80"/>
      <c r="O13" s="80"/>
      <c r="P13" s="80"/>
      <c r="Q13" s="100"/>
      <c r="R13" s="80"/>
      <c r="S13" s="80"/>
      <c r="T13" s="80"/>
      <c r="U13" s="100"/>
      <c r="V13" s="80"/>
    </row>
    <row r="14" spans="1:22" ht="17.100000000000001" customHeight="1" x14ac:dyDescent="0.25">
      <c r="A14" s="81" t="s">
        <v>77</v>
      </c>
      <c r="C14" s="80"/>
      <c r="D14" s="100"/>
      <c r="E14" s="80"/>
      <c r="F14" s="100"/>
      <c r="G14" s="80"/>
      <c r="H14" s="100"/>
      <c r="I14" s="80"/>
      <c r="J14" s="100"/>
      <c r="K14" s="80"/>
      <c r="L14" s="80"/>
      <c r="M14" s="80"/>
      <c r="N14" s="80"/>
      <c r="O14" s="80"/>
      <c r="P14" s="80"/>
      <c r="Q14" s="100"/>
      <c r="R14" s="80"/>
      <c r="S14" s="80"/>
      <c r="T14" s="80"/>
      <c r="U14" s="100"/>
      <c r="V14" s="80"/>
    </row>
    <row r="15" spans="1:22" ht="17.25" customHeight="1" x14ac:dyDescent="0.25">
      <c r="A15" s="82" t="s">
        <v>218</v>
      </c>
      <c r="C15" s="86"/>
      <c r="D15" s="56"/>
      <c r="E15" s="86"/>
      <c r="F15" s="56"/>
      <c r="G15" s="86"/>
      <c r="H15" s="56"/>
      <c r="I15" s="86"/>
      <c r="J15" s="56"/>
      <c r="K15" s="86"/>
      <c r="L15" s="86"/>
      <c r="M15" s="86"/>
      <c r="N15" s="86"/>
      <c r="O15" s="86"/>
      <c r="P15" s="86"/>
      <c r="Q15" s="56"/>
      <c r="R15" s="86"/>
      <c r="S15" s="56"/>
      <c r="T15" s="86"/>
      <c r="U15" s="56"/>
      <c r="V15" s="86"/>
    </row>
    <row r="16" spans="1:22" ht="17.25" customHeight="1" x14ac:dyDescent="0.25">
      <c r="A16" s="82" t="s">
        <v>217</v>
      </c>
      <c r="C16" s="86"/>
      <c r="D16" s="56"/>
      <c r="E16" s="86"/>
      <c r="F16" s="56"/>
      <c r="G16" s="86"/>
      <c r="H16" s="56"/>
      <c r="I16" s="86"/>
      <c r="J16" s="56"/>
      <c r="K16" s="86"/>
      <c r="L16" s="86"/>
      <c r="M16" s="86"/>
      <c r="N16" s="86"/>
      <c r="O16" s="86"/>
      <c r="P16" s="86"/>
      <c r="Q16" s="56"/>
      <c r="R16" s="86"/>
      <c r="S16" s="56"/>
      <c r="T16" s="86"/>
      <c r="U16" s="56"/>
      <c r="V16" s="86"/>
    </row>
    <row r="17" spans="1:23" s="87" customFormat="1" ht="17.25" customHeight="1" x14ac:dyDescent="0.25">
      <c r="A17" s="83" t="s">
        <v>216</v>
      </c>
      <c r="B17" s="46"/>
      <c r="C17" s="129">
        <v>0</v>
      </c>
      <c r="D17" s="84"/>
      <c r="E17" s="129">
        <v>0</v>
      </c>
      <c r="F17" s="84"/>
      <c r="G17" s="129">
        <v>0</v>
      </c>
      <c r="H17" s="84"/>
      <c r="I17" s="70">
        <v>105</v>
      </c>
      <c r="J17" s="84"/>
      <c r="K17" s="129">
        <v>0</v>
      </c>
      <c r="L17" s="70"/>
      <c r="M17" s="129">
        <v>0</v>
      </c>
      <c r="N17" s="70"/>
      <c r="O17" s="70">
        <v>0</v>
      </c>
      <c r="P17" s="131">
        <v>0</v>
      </c>
      <c r="Q17" s="84"/>
      <c r="R17" s="93">
        <v>105</v>
      </c>
      <c r="S17" s="84"/>
      <c r="T17" s="129">
        <v>0</v>
      </c>
      <c r="U17" s="84"/>
      <c r="V17" s="93">
        <v>105</v>
      </c>
      <c r="W17" s="47"/>
    </row>
    <row r="18" spans="1:23" s="87" customFormat="1" ht="17.25" customHeight="1" x14ac:dyDescent="0.25">
      <c r="A18" s="83" t="s">
        <v>210</v>
      </c>
      <c r="B18" s="46"/>
      <c r="C18" s="130">
        <v>0</v>
      </c>
      <c r="D18" s="101"/>
      <c r="E18" s="130">
        <v>0</v>
      </c>
      <c r="F18" s="101"/>
      <c r="G18" s="130">
        <v>0</v>
      </c>
      <c r="H18" s="101"/>
      <c r="I18" s="67">
        <v>6688</v>
      </c>
      <c r="J18" s="101"/>
      <c r="K18" s="130">
        <v>0</v>
      </c>
      <c r="L18" s="70"/>
      <c r="M18" s="130">
        <v>0</v>
      </c>
      <c r="N18" s="70"/>
      <c r="O18" s="67">
        <v>0</v>
      </c>
      <c r="P18" s="132">
        <v>0</v>
      </c>
      <c r="Q18" s="101"/>
      <c r="R18" s="96">
        <v>6688</v>
      </c>
      <c r="S18" s="101"/>
      <c r="T18" s="130">
        <v>0</v>
      </c>
      <c r="U18" s="101"/>
      <c r="V18" s="96">
        <v>6688</v>
      </c>
      <c r="W18" s="47"/>
    </row>
    <row r="19" spans="1:23" s="87" customFormat="1" ht="17.25" customHeight="1" x14ac:dyDescent="0.25">
      <c r="A19" s="82" t="s">
        <v>219</v>
      </c>
      <c r="B19" s="46"/>
      <c r="C19" s="70"/>
      <c r="D19" s="101"/>
      <c r="E19" s="70"/>
      <c r="F19" s="84"/>
      <c r="G19" s="70"/>
      <c r="H19" s="84"/>
      <c r="I19" s="70"/>
      <c r="J19" s="84"/>
      <c r="K19" s="70"/>
      <c r="L19" s="70"/>
      <c r="M19" s="70"/>
      <c r="N19" s="70"/>
      <c r="O19" s="70"/>
      <c r="P19" s="84"/>
      <c r="Q19" s="84"/>
      <c r="R19" s="84"/>
      <c r="S19" s="84"/>
      <c r="T19" s="84"/>
      <c r="U19" s="84"/>
      <c r="V19" s="84"/>
      <c r="W19" s="47"/>
    </row>
    <row r="20" spans="1:23" ht="17.25" customHeight="1" x14ac:dyDescent="0.25">
      <c r="A20" s="82" t="s">
        <v>217</v>
      </c>
      <c r="C20" s="133">
        <v>0</v>
      </c>
      <c r="D20" s="80"/>
      <c r="E20" s="133">
        <v>0</v>
      </c>
      <c r="F20" s="100"/>
      <c r="G20" s="133">
        <v>0</v>
      </c>
      <c r="H20" s="100"/>
      <c r="I20" s="104">
        <v>6793</v>
      </c>
      <c r="J20" s="100"/>
      <c r="K20" s="133">
        <v>0</v>
      </c>
      <c r="L20" s="86"/>
      <c r="M20" s="133">
        <v>0</v>
      </c>
      <c r="N20" s="86"/>
      <c r="O20" s="85"/>
      <c r="P20" s="133">
        <v>0</v>
      </c>
      <c r="Q20" s="100"/>
      <c r="R20" s="104">
        <v>6793</v>
      </c>
      <c r="S20" s="100"/>
      <c r="T20" s="133">
        <v>0</v>
      </c>
      <c r="U20" s="100"/>
      <c r="V20" s="104">
        <v>6793</v>
      </c>
    </row>
    <row r="21" spans="1:23" ht="17.25" customHeight="1" x14ac:dyDescent="0.25">
      <c r="A21" s="61"/>
      <c r="B21" s="53"/>
      <c r="C21" s="86"/>
      <c r="D21" s="102"/>
      <c r="E21" s="86"/>
      <c r="F21" s="102"/>
      <c r="G21" s="86"/>
      <c r="H21" s="102"/>
      <c r="I21" s="86"/>
      <c r="J21" s="102"/>
      <c r="K21" s="86"/>
      <c r="L21" s="86"/>
      <c r="M21" s="86"/>
      <c r="N21" s="89"/>
      <c r="O21" s="86"/>
      <c r="P21" s="86"/>
      <c r="Q21" s="102"/>
      <c r="R21" s="86"/>
      <c r="S21" s="102"/>
      <c r="T21" s="86"/>
      <c r="U21" s="102"/>
      <c r="V21" s="86"/>
    </row>
    <row r="22" spans="1:23" ht="17.25" customHeight="1" x14ac:dyDescent="0.25">
      <c r="A22" s="61" t="s">
        <v>192</v>
      </c>
      <c r="B22" s="53"/>
      <c r="C22" s="86"/>
      <c r="D22" s="102"/>
      <c r="E22" s="86"/>
      <c r="F22" s="102"/>
      <c r="G22" s="86"/>
      <c r="H22" s="102"/>
      <c r="I22" s="86"/>
      <c r="J22" s="102"/>
      <c r="K22" s="86"/>
      <c r="L22" s="86"/>
      <c r="M22" s="86"/>
      <c r="N22" s="89"/>
      <c r="O22" s="86"/>
      <c r="P22" s="86"/>
      <c r="Q22" s="102"/>
      <c r="R22" s="86"/>
      <c r="S22" s="102"/>
      <c r="T22" s="86"/>
      <c r="U22" s="102"/>
      <c r="V22" s="86"/>
    </row>
    <row r="23" spans="1:23" ht="17.25" customHeight="1" x14ac:dyDescent="0.25">
      <c r="A23" s="61" t="s">
        <v>193</v>
      </c>
      <c r="B23" s="53"/>
      <c r="C23" s="133">
        <v>0</v>
      </c>
      <c r="D23" s="102"/>
      <c r="E23" s="133">
        <v>0</v>
      </c>
      <c r="F23" s="102"/>
      <c r="G23" s="133">
        <v>0</v>
      </c>
      <c r="H23" s="102"/>
      <c r="I23" s="133">
        <v>6793</v>
      </c>
      <c r="J23" s="102"/>
      <c r="K23" s="133">
        <v>0</v>
      </c>
      <c r="L23" s="86"/>
      <c r="M23" s="133">
        <v>0</v>
      </c>
      <c r="N23" s="89"/>
      <c r="O23" s="86"/>
      <c r="P23" s="133">
        <v>0</v>
      </c>
      <c r="Q23" s="102"/>
      <c r="R23" s="133">
        <v>6793</v>
      </c>
      <c r="S23" s="102"/>
      <c r="T23" s="133">
        <v>0</v>
      </c>
      <c r="U23" s="102"/>
      <c r="V23" s="133">
        <v>6793</v>
      </c>
    </row>
    <row r="24" spans="1:23" ht="17.25" customHeight="1" x14ac:dyDescent="0.25">
      <c r="A24" s="61"/>
      <c r="B24" s="53"/>
      <c r="C24" s="86"/>
      <c r="D24" s="102"/>
      <c r="E24" s="86"/>
      <c r="F24" s="102"/>
      <c r="G24" s="86"/>
      <c r="H24" s="102"/>
      <c r="I24" s="86"/>
      <c r="J24" s="102"/>
      <c r="K24" s="86"/>
      <c r="L24" s="86"/>
      <c r="M24" s="86"/>
      <c r="N24" s="89"/>
      <c r="O24" s="86"/>
      <c r="P24" s="86"/>
      <c r="Q24" s="102"/>
      <c r="R24" s="86"/>
      <c r="S24" s="102"/>
      <c r="T24" s="86"/>
      <c r="U24" s="102"/>
      <c r="V24" s="86"/>
    </row>
    <row r="25" spans="1:23" ht="17.100000000000001" customHeight="1" x14ac:dyDescent="0.25">
      <c r="A25" s="81" t="s">
        <v>165</v>
      </c>
      <c r="B25" s="53"/>
      <c r="C25" s="70"/>
      <c r="D25" s="70"/>
      <c r="E25" s="70"/>
      <c r="F25" s="80"/>
      <c r="G25" s="70"/>
      <c r="H25" s="70"/>
      <c r="I25" s="68"/>
      <c r="J25" s="70"/>
      <c r="K25" s="84"/>
      <c r="L25" s="84"/>
      <c r="M25" s="84"/>
      <c r="N25" s="70"/>
      <c r="O25" s="84"/>
      <c r="P25" s="84"/>
      <c r="Q25" s="80"/>
      <c r="R25" s="68"/>
      <c r="S25" s="80"/>
      <c r="T25" s="68"/>
      <c r="U25" s="103"/>
      <c r="V25" s="68"/>
    </row>
    <row r="26" spans="1:23" ht="17.100000000000001" customHeight="1" x14ac:dyDescent="0.25">
      <c r="A26" s="83" t="s">
        <v>103</v>
      </c>
      <c r="B26" s="53"/>
      <c r="C26" s="129">
        <v>0</v>
      </c>
      <c r="D26" s="129"/>
      <c r="E26" s="129">
        <v>0</v>
      </c>
      <c r="F26" s="129"/>
      <c r="G26" s="129">
        <v>0</v>
      </c>
      <c r="H26" s="101"/>
      <c r="I26" s="105">
        <v>13206</v>
      </c>
      <c r="J26" s="101"/>
      <c r="K26" s="129">
        <v>0</v>
      </c>
      <c r="L26" s="70"/>
      <c r="M26" s="129">
        <v>0</v>
      </c>
      <c r="N26" s="101"/>
      <c r="O26" s="101"/>
      <c r="P26" s="129">
        <v>0</v>
      </c>
      <c r="Q26" s="101"/>
      <c r="R26" s="94">
        <v>13206</v>
      </c>
      <c r="S26" s="101"/>
      <c r="T26" s="94">
        <v>10442</v>
      </c>
      <c r="U26" s="101"/>
      <c r="V26" s="94">
        <v>23648</v>
      </c>
    </row>
    <row r="27" spans="1:23" ht="17.100000000000001" customHeight="1" x14ac:dyDescent="0.25">
      <c r="A27" s="83" t="s">
        <v>163</v>
      </c>
      <c r="B27" s="53"/>
      <c r="C27" s="130">
        <v>0</v>
      </c>
      <c r="D27" s="70"/>
      <c r="E27" s="130">
        <v>0</v>
      </c>
      <c r="F27" s="101"/>
      <c r="G27" s="130">
        <v>0</v>
      </c>
      <c r="H27" s="101"/>
      <c r="I27" s="130">
        <v>0</v>
      </c>
      <c r="J27" s="101"/>
      <c r="K27" s="101">
        <v>37556</v>
      </c>
      <c r="L27" s="101"/>
      <c r="M27" s="105">
        <v>-96258</v>
      </c>
      <c r="N27" s="101"/>
      <c r="O27" s="101"/>
      <c r="P27" s="94">
        <v>-58702</v>
      </c>
      <c r="Q27" s="101"/>
      <c r="R27" s="94">
        <v>-58702</v>
      </c>
      <c r="S27" s="101"/>
      <c r="T27" s="84">
        <v>15</v>
      </c>
      <c r="U27" s="101"/>
      <c r="V27" s="94">
        <v>-58687</v>
      </c>
    </row>
    <row r="28" spans="1:23" ht="17.100000000000001" customHeight="1" x14ac:dyDescent="0.25">
      <c r="A28" s="81" t="s">
        <v>162</v>
      </c>
      <c r="B28" s="53"/>
      <c r="C28" s="133">
        <v>0</v>
      </c>
      <c r="D28" s="86"/>
      <c r="E28" s="133">
        <v>0</v>
      </c>
      <c r="F28" s="100"/>
      <c r="G28" s="133">
        <v>0</v>
      </c>
      <c r="H28" s="100"/>
      <c r="I28" s="97">
        <v>13206</v>
      </c>
      <c r="J28" s="100"/>
      <c r="K28" s="97">
        <v>37556</v>
      </c>
      <c r="L28" s="100"/>
      <c r="M28" s="97">
        <v>-96258</v>
      </c>
      <c r="N28" s="100"/>
      <c r="O28" s="90"/>
      <c r="P28" s="97">
        <v>-58702</v>
      </c>
      <c r="Q28" s="100"/>
      <c r="R28" s="97">
        <v>-45496</v>
      </c>
      <c r="S28" s="100"/>
      <c r="T28" s="97">
        <v>10457</v>
      </c>
      <c r="U28" s="100"/>
      <c r="V28" s="97">
        <v>-35039</v>
      </c>
    </row>
    <row r="29" spans="1:23" ht="17.100000000000001" customHeight="1" x14ac:dyDescent="0.25">
      <c r="B29" s="53"/>
      <c r="C29" s="70"/>
      <c r="D29" s="101"/>
      <c r="E29" s="70"/>
      <c r="F29" s="101"/>
      <c r="G29" s="70"/>
      <c r="H29" s="101"/>
      <c r="I29" s="70"/>
      <c r="J29" s="101"/>
      <c r="K29" s="70"/>
      <c r="L29" s="70"/>
      <c r="M29" s="70"/>
      <c r="N29" s="70"/>
      <c r="O29" s="70"/>
      <c r="P29" s="84"/>
      <c r="Q29" s="101"/>
      <c r="R29" s="84"/>
      <c r="S29" s="101"/>
      <c r="T29" s="84"/>
      <c r="U29" s="101"/>
      <c r="V29" s="84"/>
    </row>
    <row r="30" spans="1:23" ht="17.100000000000001" customHeight="1" thickBot="1" x14ac:dyDescent="0.3">
      <c r="A30" s="81" t="s">
        <v>239</v>
      </c>
      <c r="B30" s="53"/>
      <c r="C30" s="99">
        <v>2188505</v>
      </c>
      <c r="D30" s="86"/>
      <c r="E30" s="99">
        <v>1900753</v>
      </c>
      <c r="F30" s="80"/>
      <c r="G30" s="99">
        <v>235919</v>
      </c>
      <c r="H30" s="86"/>
      <c r="I30" s="99">
        <v>38677274</v>
      </c>
      <c r="J30" s="86"/>
      <c r="K30" s="99">
        <v>-160424</v>
      </c>
      <c r="L30" s="80"/>
      <c r="M30" s="99">
        <v>-1082469</v>
      </c>
      <c r="N30" s="86"/>
      <c r="O30" s="91"/>
      <c r="P30" s="99">
        <v>-1242893</v>
      </c>
      <c r="Q30" s="80"/>
      <c r="R30" s="99">
        <v>41759558</v>
      </c>
      <c r="S30" s="80"/>
      <c r="T30" s="99">
        <v>1678479</v>
      </c>
      <c r="U30" s="73"/>
      <c r="V30" s="99">
        <v>43438037</v>
      </c>
    </row>
    <row r="31" spans="1:23" ht="17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10:V10"/>
    <mergeCell ref="C4:V4"/>
    <mergeCell ref="G5:I5"/>
    <mergeCell ref="K5:P5"/>
  </mergeCells>
  <phoneticPr fontId="5" type="noConversion"/>
  <pageMargins left="0.8" right="0.8" top="0.48" bottom="0.5" header="0.5" footer="0.5"/>
  <pageSetup paperSize="9" scale="70" firstPageNumber="8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7631-A3DD-421D-B09D-4A06F21CBB06}">
  <dimension ref="A1:W28"/>
  <sheetViews>
    <sheetView view="pageBreakPreview" zoomScale="85" zoomScaleNormal="55" zoomScaleSheetLayoutView="85" workbookViewId="0">
      <selection activeCell="C21" sqref="C21"/>
    </sheetView>
  </sheetViews>
  <sheetFormatPr defaultColWidth="9" defaultRowHeight="17.25" customHeight="1" x14ac:dyDescent="0.25"/>
  <cols>
    <col min="1" max="1" width="46.875" style="83" customWidth="1"/>
    <col min="2" max="2" width="7.625" style="46" customWidth="1"/>
    <col min="3" max="3" width="11" style="47" customWidth="1"/>
    <col min="4" max="4" width="0.875" style="47" customWidth="1"/>
    <col min="5" max="5" width="11" style="47" customWidth="1"/>
    <col min="6" max="6" width="0.875" style="47" customWidth="1"/>
    <col min="7" max="7" width="11" style="47" customWidth="1"/>
    <col min="8" max="8" width="0.875" style="47" customWidth="1"/>
    <col min="9" max="9" width="11" style="47" customWidth="1"/>
    <col min="10" max="10" width="0.875" style="47" customWidth="1"/>
    <col min="11" max="11" width="11" style="47" customWidth="1"/>
    <col min="12" max="12" width="0.875" style="47" customWidth="1"/>
    <col min="13" max="13" width="11" style="47" customWidth="1"/>
    <col min="14" max="14" width="0.875" style="47" customWidth="1"/>
    <col min="15" max="15" width="14.625" style="47" hidden="1" customWidth="1"/>
    <col min="16" max="16" width="11" style="47" customWidth="1"/>
    <col min="17" max="17" width="0.875" style="47" customWidth="1"/>
    <col min="18" max="18" width="11" style="47" customWidth="1"/>
    <col min="19" max="19" width="0.875" style="47" customWidth="1"/>
    <col min="20" max="20" width="11" style="47" customWidth="1"/>
    <col min="21" max="21" width="0.875" style="47" customWidth="1"/>
    <col min="22" max="22" width="11.625" style="47" customWidth="1"/>
    <col min="23" max="23" width="1" style="47" customWidth="1"/>
    <col min="24" max="16384" width="9" style="47"/>
  </cols>
  <sheetData>
    <row r="1" spans="1:23" ht="17.25" customHeight="1" x14ac:dyDescent="0.3">
      <c r="A1" s="45" t="s">
        <v>95</v>
      </c>
    </row>
    <row r="2" spans="1:23" ht="17.25" customHeight="1" x14ac:dyDescent="0.25">
      <c r="A2" s="52" t="s">
        <v>133</v>
      </c>
      <c r="B2" s="69"/>
      <c r="C2" s="54"/>
    </row>
    <row r="3" spans="1:23" ht="17.25" customHeight="1" x14ac:dyDescent="0.25">
      <c r="A3" s="61"/>
    </row>
    <row r="4" spans="1:23" ht="17.100000000000001" customHeight="1" x14ac:dyDescent="0.25">
      <c r="A4" s="61"/>
      <c r="C4" s="175" t="s">
        <v>97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3" ht="17.100000000000001" customHeight="1" x14ac:dyDescent="0.25">
      <c r="A5" s="61"/>
      <c r="C5" s="50"/>
      <c r="D5" s="50"/>
      <c r="E5" s="50"/>
      <c r="G5" s="183" t="s">
        <v>35</v>
      </c>
      <c r="H5" s="183"/>
      <c r="I5" s="183"/>
      <c r="K5" s="184" t="s">
        <v>56</v>
      </c>
      <c r="L5" s="184"/>
      <c r="M5" s="184"/>
      <c r="N5" s="184"/>
      <c r="O5" s="184"/>
      <c r="P5" s="184"/>
      <c r="Q5" s="50"/>
      <c r="R5" s="50"/>
      <c r="S5" s="50"/>
    </row>
    <row r="6" spans="1:23" ht="17.100000000000001" customHeight="1" x14ac:dyDescent="0.25">
      <c r="A6" s="61"/>
      <c r="C6" s="50"/>
      <c r="D6" s="50"/>
      <c r="E6" s="50"/>
      <c r="F6" s="51"/>
      <c r="G6" s="51"/>
      <c r="H6" s="50"/>
      <c r="K6" s="51"/>
      <c r="L6" s="51"/>
      <c r="M6" s="51"/>
      <c r="N6" s="51"/>
      <c r="O6" s="51" t="s">
        <v>151</v>
      </c>
      <c r="P6" s="51"/>
      <c r="R6" s="51" t="s">
        <v>40</v>
      </c>
      <c r="S6" s="50"/>
      <c r="T6" s="50"/>
    </row>
    <row r="7" spans="1:23" ht="17.100000000000001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189</v>
      </c>
      <c r="P7" s="51" t="s">
        <v>155</v>
      </c>
      <c r="R7" s="51" t="s">
        <v>78</v>
      </c>
      <c r="S7" s="51"/>
      <c r="T7" s="51" t="s">
        <v>61</v>
      </c>
    </row>
    <row r="8" spans="1:23" ht="17.100000000000001" customHeight="1" x14ac:dyDescent="0.25">
      <c r="A8" s="47"/>
      <c r="C8" s="51" t="s">
        <v>30</v>
      </c>
      <c r="D8" s="51"/>
      <c r="E8" s="51" t="s">
        <v>101</v>
      </c>
      <c r="H8" s="51"/>
      <c r="K8" s="51" t="s">
        <v>149</v>
      </c>
      <c r="L8" s="51"/>
      <c r="M8" s="51" t="s">
        <v>180</v>
      </c>
      <c r="N8" s="51"/>
      <c r="O8" s="51" t="s">
        <v>153</v>
      </c>
      <c r="P8" s="51" t="s">
        <v>154</v>
      </c>
      <c r="R8" s="51" t="s">
        <v>64</v>
      </c>
      <c r="S8" s="53"/>
      <c r="T8" s="51" t="s">
        <v>65</v>
      </c>
      <c r="V8" s="51" t="s">
        <v>96</v>
      </c>
    </row>
    <row r="9" spans="1:23" ht="17.100000000000001" customHeight="1" x14ac:dyDescent="0.25">
      <c r="A9" s="47"/>
      <c r="B9" s="53"/>
      <c r="C9" s="78" t="s">
        <v>31</v>
      </c>
      <c r="D9" s="78"/>
      <c r="E9" s="78" t="s">
        <v>100</v>
      </c>
      <c r="F9" s="79"/>
      <c r="G9" s="78" t="s">
        <v>3</v>
      </c>
      <c r="H9" s="78"/>
      <c r="I9" s="78" t="s">
        <v>4</v>
      </c>
      <c r="J9" s="79"/>
      <c r="K9" s="78" t="s">
        <v>150</v>
      </c>
      <c r="L9" s="78"/>
      <c r="M9" s="51" t="s">
        <v>150</v>
      </c>
      <c r="N9" s="78"/>
      <c r="O9" s="78" t="s">
        <v>152</v>
      </c>
      <c r="P9" s="78" t="s">
        <v>68</v>
      </c>
      <c r="Q9" s="79"/>
      <c r="R9" s="78" t="s">
        <v>102</v>
      </c>
      <c r="S9" s="78"/>
      <c r="T9" s="78" t="s">
        <v>44</v>
      </c>
      <c r="U9" s="79"/>
      <c r="V9" s="78" t="s">
        <v>32</v>
      </c>
    </row>
    <row r="10" spans="1:23" ht="17.100000000000001" customHeight="1" x14ac:dyDescent="0.25">
      <c r="A10" s="47"/>
      <c r="C10" s="176" t="s">
        <v>131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</row>
    <row r="11" spans="1:23" ht="17.100000000000001" customHeight="1" x14ac:dyDescent="0.25">
      <c r="A11" s="61" t="s">
        <v>240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3" ht="17.100000000000001" customHeight="1" x14ac:dyDescent="0.25">
      <c r="A12" s="61" t="s">
        <v>241</v>
      </c>
      <c r="C12" s="125">
        <v>2188505</v>
      </c>
      <c r="D12" s="100"/>
      <c r="E12" s="125">
        <v>1900753</v>
      </c>
      <c r="F12" s="100"/>
      <c r="G12" s="125">
        <v>239571</v>
      </c>
      <c r="H12" s="100"/>
      <c r="I12" s="125">
        <v>37992623</v>
      </c>
      <c r="J12" s="100"/>
      <c r="K12" s="100">
        <v>-339891</v>
      </c>
      <c r="L12" s="100"/>
      <c r="M12" s="100">
        <v>-2380858</v>
      </c>
      <c r="N12" s="100"/>
      <c r="O12" s="100"/>
      <c r="P12" s="92">
        <v>-2720749</v>
      </c>
      <c r="Q12" s="100"/>
      <c r="R12" s="92">
        <v>39600703</v>
      </c>
      <c r="S12" s="100"/>
      <c r="T12" s="63">
        <v>1664805</v>
      </c>
      <c r="U12" s="100"/>
      <c r="V12" s="92">
        <v>41265508</v>
      </c>
    </row>
    <row r="13" spans="1:23" ht="17.100000000000001" customHeight="1" x14ac:dyDescent="0.25">
      <c r="A13" s="61"/>
      <c r="C13" s="80"/>
      <c r="D13" s="100"/>
      <c r="E13" s="80"/>
      <c r="F13" s="100"/>
      <c r="G13" s="80"/>
      <c r="H13" s="100"/>
      <c r="I13" s="80"/>
      <c r="J13" s="100"/>
      <c r="K13" s="80"/>
      <c r="L13" s="80"/>
      <c r="M13" s="80"/>
      <c r="N13" s="80"/>
      <c r="O13" s="80"/>
      <c r="P13" s="80"/>
      <c r="Q13" s="100"/>
      <c r="R13" s="80"/>
      <c r="S13" s="80"/>
      <c r="T13" s="80"/>
      <c r="U13" s="100"/>
      <c r="V13" s="80"/>
    </row>
    <row r="14" spans="1:23" ht="17.100000000000001" customHeight="1" x14ac:dyDescent="0.25">
      <c r="A14" s="81" t="s">
        <v>77</v>
      </c>
      <c r="C14" s="80"/>
      <c r="D14" s="100"/>
      <c r="E14" s="80"/>
      <c r="F14" s="100"/>
      <c r="G14" s="80"/>
      <c r="H14" s="100"/>
      <c r="I14" s="80"/>
      <c r="J14" s="100"/>
      <c r="K14" s="80"/>
      <c r="L14" s="80"/>
      <c r="M14" s="80"/>
      <c r="N14" s="80"/>
      <c r="O14" s="80"/>
      <c r="P14" s="80"/>
      <c r="Q14" s="100"/>
      <c r="R14" s="80"/>
      <c r="S14" s="80"/>
      <c r="T14" s="80"/>
      <c r="U14" s="100"/>
      <c r="V14" s="80"/>
    </row>
    <row r="15" spans="1:23" ht="17.25" customHeight="1" x14ac:dyDescent="0.25">
      <c r="A15" s="82" t="s">
        <v>258</v>
      </c>
      <c r="C15" s="86"/>
      <c r="D15" s="56"/>
      <c r="E15" s="86"/>
      <c r="F15" s="56"/>
      <c r="G15" s="86"/>
      <c r="H15" s="56"/>
      <c r="I15" s="86"/>
      <c r="J15" s="56"/>
      <c r="K15" s="86"/>
      <c r="L15" s="86"/>
      <c r="M15" s="86"/>
      <c r="N15" s="86"/>
      <c r="O15" s="86"/>
      <c r="P15" s="86"/>
      <c r="Q15" s="56"/>
      <c r="R15" s="86"/>
      <c r="S15" s="56"/>
      <c r="T15" s="86"/>
      <c r="U15" s="56"/>
      <c r="V15" s="86"/>
    </row>
    <row r="16" spans="1:23" s="87" customFormat="1" ht="17.25" customHeight="1" x14ac:dyDescent="0.25">
      <c r="A16" s="83" t="s">
        <v>261</v>
      </c>
      <c r="B16" s="46"/>
      <c r="C16" s="128">
        <v>0</v>
      </c>
      <c r="D16" s="101"/>
      <c r="E16" s="128">
        <v>0</v>
      </c>
      <c r="F16" s="101"/>
      <c r="G16" s="128">
        <v>0</v>
      </c>
      <c r="H16" s="101"/>
      <c r="I16" s="67">
        <v>-90</v>
      </c>
      <c r="J16" s="101"/>
      <c r="K16" s="128">
        <v>0</v>
      </c>
      <c r="L16" s="70"/>
      <c r="M16" s="128">
        <v>0</v>
      </c>
      <c r="N16" s="70"/>
      <c r="O16" s="67">
        <v>0</v>
      </c>
      <c r="P16" s="128">
        <v>0</v>
      </c>
      <c r="Q16" s="101"/>
      <c r="R16" s="96">
        <v>-90</v>
      </c>
      <c r="S16" s="101"/>
      <c r="T16" s="128">
        <v>0</v>
      </c>
      <c r="U16" s="101"/>
      <c r="V16" s="96">
        <v>-90</v>
      </c>
      <c r="W16" s="47"/>
    </row>
    <row r="17" spans="1:22" ht="17.25" customHeight="1" x14ac:dyDescent="0.25">
      <c r="A17" s="82" t="s">
        <v>257</v>
      </c>
      <c r="C17" s="134">
        <v>0</v>
      </c>
      <c r="D17" s="80"/>
      <c r="E17" s="134">
        <v>0</v>
      </c>
      <c r="F17" s="100"/>
      <c r="G17" s="134">
        <v>0</v>
      </c>
      <c r="H17" s="100"/>
      <c r="I17" s="104">
        <v>-90</v>
      </c>
      <c r="J17" s="100"/>
      <c r="K17" s="134">
        <v>0</v>
      </c>
      <c r="L17" s="86"/>
      <c r="M17" s="134">
        <v>0</v>
      </c>
      <c r="N17" s="86"/>
      <c r="O17" s="85"/>
      <c r="P17" s="134">
        <v>0</v>
      </c>
      <c r="Q17" s="100"/>
      <c r="R17" s="104">
        <v>-90</v>
      </c>
      <c r="S17" s="100"/>
      <c r="T17" s="134">
        <v>0</v>
      </c>
      <c r="U17" s="100"/>
      <c r="V17" s="104">
        <v>-90</v>
      </c>
    </row>
    <row r="18" spans="1:22" ht="17.25" customHeight="1" x14ac:dyDescent="0.25">
      <c r="A18" s="61"/>
      <c r="B18" s="53"/>
      <c r="C18" s="86"/>
      <c r="D18" s="102"/>
      <c r="E18" s="86"/>
      <c r="F18" s="102"/>
      <c r="G18" s="86"/>
      <c r="H18" s="102"/>
      <c r="I18" s="86"/>
      <c r="J18" s="102"/>
      <c r="K18" s="86"/>
      <c r="L18" s="86"/>
      <c r="M18" s="86"/>
      <c r="N18" s="89"/>
      <c r="O18" s="86"/>
      <c r="P18" s="86"/>
      <c r="Q18" s="102"/>
      <c r="R18" s="86"/>
      <c r="S18" s="102"/>
      <c r="T18" s="86"/>
      <c r="U18" s="102"/>
      <c r="V18" s="86"/>
    </row>
    <row r="19" spans="1:22" ht="17.25" customHeight="1" x14ac:dyDescent="0.25">
      <c r="A19" s="61" t="s">
        <v>192</v>
      </c>
      <c r="B19" s="53"/>
      <c r="C19" s="86"/>
      <c r="D19" s="102"/>
      <c r="E19" s="86"/>
      <c r="F19" s="102"/>
      <c r="G19" s="86"/>
      <c r="H19" s="102"/>
      <c r="I19" s="86"/>
      <c r="J19" s="102"/>
      <c r="K19" s="86"/>
      <c r="L19" s="86"/>
      <c r="M19" s="86"/>
      <c r="N19" s="89"/>
      <c r="O19" s="86"/>
      <c r="P19" s="86"/>
      <c r="Q19" s="102"/>
      <c r="R19" s="86"/>
      <c r="S19" s="102"/>
      <c r="T19" s="86"/>
      <c r="U19" s="102"/>
      <c r="V19" s="86"/>
    </row>
    <row r="20" spans="1:22" ht="17.25" customHeight="1" x14ac:dyDescent="0.25">
      <c r="A20" s="61" t="s">
        <v>193</v>
      </c>
      <c r="B20" s="53"/>
      <c r="C20" s="134">
        <v>0</v>
      </c>
      <c r="D20" s="102"/>
      <c r="E20" s="134">
        <v>0</v>
      </c>
      <c r="F20" s="102"/>
      <c r="G20" s="134">
        <v>0</v>
      </c>
      <c r="H20" s="102"/>
      <c r="I20" s="95">
        <v>-90</v>
      </c>
      <c r="J20" s="102"/>
      <c r="K20" s="134">
        <v>0</v>
      </c>
      <c r="L20" s="86"/>
      <c r="M20" s="134">
        <v>0</v>
      </c>
      <c r="N20" s="89"/>
      <c r="O20" s="86"/>
      <c r="P20" s="134">
        <v>0</v>
      </c>
      <c r="Q20" s="102"/>
      <c r="R20" s="95">
        <v>-90</v>
      </c>
      <c r="S20" s="102"/>
      <c r="T20" s="134">
        <v>0</v>
      </c>
      <c r="U20" s="102"/>
      <c r="V20" s="95">
        <v>-90</v>
      </c>
    </row>
    <row r="21" spans="1:22" ht="17.25" customHeight="1" x14ac:dyDescent="0.25">
      <c r="A21" s="61"/>
      <c r="B21" s="53"/>
      <c r="C21" s="86"/>
      <c r="D21" s="102"/>
      <c r="E21" s="86"/>
      <c r="F21" s="102"/>
      <c r="G21" s="86"/>
      <c r="H21" s="102"/>
      <c r="I21" s="86"/>
      <c r="J21" s="102"/>
      <c r="K21" s="86"/>
      <c r="L21" s="86"/>
      <c r="M21" s="86"/>
      <c r="N21" s="89"/>
      <c r="O21" s="86"/>
      <c r="P21" s="86"/>
      <c r="Q21" s="102"/>
      <c r="R21" s="86"/>
      <c r="S21" s="102"/>
      <c r="T21" s="86"/>
      <c r="U21" s="102"/>
      <c r="V21" s="86"/>
    </row>
    <row r="22" spans="1:22" ht="17.100000000000001" customHeight="1" x14ac:dyDescent="0.25">
      <c r="A22" s="81" t="s">
        <v>165</v>
      </c>
      <c r="B22" s="53"/>
      <c r="C22" s="70"/>
      <c r="D22" s="70"/>
      <c r="E22" s="70"/>
      <c r="F22" s="80"/>
      <c r="G22" s="70"/>
      <c r="H22" s="70"/>
      <c r="I22" s="68"/>
      <c r="J22" s="70"/>
      <c r="K22" s="84"/>
      <c r="L22" s="84"/>
      <c r="M22" s="84"/>
      <c r="N22" s="70"/>
      <c r="O22" s="84"/>
      <c r="P22" s="84"/>
      <c r="Q22" s="80"/>
      <c r="R22" s="68"/>
      <c r="S22" s="80"/>
      <c r="T22" s="68"/>
      <c r="U22" s="103"/>
      <c r="V22" s="68"/>
    </row>
    <row r="23" spans="1:22" ht="17.100000000000001" customHeight="1" x14ac:dyDescent="0.25">
      <c r="A23" s="83" t="s">
        <v>103</v>
      </c>
      <c r="B23" s="53"/>
      <c r="C23" s="127">
        <v>0</v>
      </c>
      <c r="D23" s="70"/>
      <c r="E23" s="127">
        <v>0</v>
      </c>
      <c r="F23" s="101"/>
      <c r="G23" s="127">
        <v>0</v>
      </c>
      <c r="H23" s="101"/>
      <c r="I23" s="105">
        <v>56256</v>
      </c>
      <c r="J23" s="101"/>
      <c r="K23" s="127">
        <v>0</v>
      </c>
      <c r="L23" s="70"/>
      <c r="M23" s="127">
        <v>0</v>
      </c>
      <c r="N23" s="101"/>
      <c r="O23" s="101"/>
      <c r="P23" s="127">
        <v>0</v>
      </c>
      <c r="Q23" s="101"/>
      <c r="R23" s="94">
        <v>56256</v>
      </c>
      <c r="S23" s="101"/>
      <c r="T23" s="94">
        <v>9463</v>
      </c>
      <c r="U23" s="101"/>
      <c r="V23" s="94">
        <v>65719</v>
      </c>
    </row>
    <row r="24" spans="1:22" ht="17.100000000000001" customHeight="1" x14ac:dyDescent="0.25">
      <c r="A24" s="83" t="s">
        <v>163</v>
      </c>
      <c r="B24" s="53"/>
      <c r="C24" s="128">
        <v>0</v>
      </c>
      <c r="D24" s="70"/>
      <c r="E24" s="128">
        <v>0</v>
      </c>
      <c r="F24" s="101"/>
      <c r="G24" s="128">
        <v>0</v>
      </c>
      <c r="H24" s="101"/>
      <c r="I24" s="128">
        <v>0</v>
      </c>
      <c r="J24" s="101"/>
      <c r="K24" s="101">
        <v>166467</v>
      </c>
      <c r="L24" s="101"/>
      <c r="M24" s="105">
        <v>-127838</v>
      </c>
      <c r="N24" s="101"/>
      <c r="O24" s="101"/>
      <c r="P24" s="94">
        <v>38629</v>
      </c>
      <c r="Q24" s="101"/>
      <c r="R24" s="94">
        <v>38629</v>
      </c>
      <c r="S24" s="101"/>
      <c r="T24" s="84">
        <v>686</v>
      </c>
      <c r="U24" s="101"/>
      <c r="V24" s="94">
        <v>39315</v>
      </c>
    </row>
    <row r="25" spans="1:22" ht="17.100000000000001" customHeight="1" x14ac:dyDescent="0.25">
      <c r="A25" s="81" t="s">
        <v>162</v>
      </c>
      <c r="B25" s="53"/>
      <c r="C25" s="134">
        <v>0</v>
      </c>
      <c r="D25" s="86"/>
      <c r="E25" s="134">
        <v>0</v>
      </c>
      <c r="F25" s="100"/>
      <c r="G25" s="134">
        <v>0</v>
      </c>
      <c r="H25" s="100"/>
      <c r="I25" s="97">
        <v>56256</v>
      </c>
      <c r="J25" s="100"/>
      <c r="K25" s="97">
        <v>166467</v>
      </c>
      <c r="L25" s="100"/>
      <c r="M25" s="97">
        <v>-127838</v>
      </c>
      <c r="N25" s="100"/>
      <c r="O25" s="90"/>
      <c r="P25" s="97">
        <v>38629</v>
      </c>
      <c r="Q25" s="100"/>
      <c r="R25" s="97">
        <v>94885</v>
      </c>
      <c r="S25" s="100"/>
      <c r="T25" s="97">
        <v>10149</v>
      </c>
      <c r="U25" s="100"/>
      <c r="V25" s="97">
        <v>105034</v>
      </c>
    </row>
    <row r="26" spans="1:22" ht="17.100000000000001" customHeight="1" x14ac:dyDescent="0.25">
      <c r="B26" s="53"/>
      <c r="C26" s="70"/>
      <c r="D26" s="101"/>
      <c r="E26" s="70"/>
      <c r="F26" s="101"/>
      <c r="G26" s="70"/>
      <c r="H26" s="101"/>
      <c r="I26" s="70"/>
      <c r="J26" s="101"/>
      <c r="K26" s="70"/>
      <c r="L26" s="70"/>
      <c r="M26" s="70"/>
      <c r="N26" s="70"/>
      <c r="O26" s="70"/>
      <c r="P26" s="84"/>
      <c r="Q26" s="101"/>
      <c r="R26" s="84"/>
      <c r="S26" s="101"/>
      <c r="T26" s="84"/>
      <c r="U26" s="101"/>
      <c r="V26" s="84"/>
    </row>
    <row r="27" spans="1:22" ht="17.100000000000001" customHeight="1" thickBot="1" x14ac:dyDescent="0.3">
      <c r="A27" s="81" t="s">
        <v>242</v>
      </c>
      <c r="B27" s="53"/>
      <c r="C27" s="99">
        <v>2188505</v>
      </c>
      <c r="D27" s="86"/>
      <c r="E27" s="99">
        <v>1900753</v>
      </c>
      <c r="F27" s="80"/>
      <c r="G27" s="99">
        <v>239571</v>
      </c>
      <c r="H27" s="86"/>
      <c r="I27" s="99">
        <v>38048789</v>
      </c>
      <c r="J27" s="86"/>
      <c r="K27" s="99">
        <v>-173424</v>
      </c>
      <c r="L27" s="80"/>
      <c r="M27" s="99">
        <v>-2508696</v>
      </c>
      <c r="N27" s="86"/>
      <c r="O27" s="91"/>
      <c r="P27" s="99">
        <v>-2682120</v>
      </c>
      <c r="Q27" s="80"/>
      <c r="R27" s="99">
        <v>39695498</v>
      </c>
      <c r="S27" s="80"/>
      <c r="T27" s="99">
        <v>1674954</v>
      </c>
      <c r="U27" s="73"/>
      <c r="V27" s="99">
        <v>41370452</v>
      </c>
    </row>
    <row r="28" spans="1:22" ht="17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4:V4"/>
    <mergeCell ref="G5:I5"/>
    <mergeCell ref="K5:P5"/>
    <mergeCell ref="C10:V10"/>
  </mergeCells>
  <pageMargins left="0.8" right="0.8" top="0.48" bottom="0.5" header="0.5" footer="0.5"/>
  <pageSetup paperSize="9" scale="70" firstPageNumber="9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9"/>
  <sheetViews>
    <sheetView view="pageBreakPreview" zoomScale="85" zoomScaleNormal="70" zoomScaleSheetLayoutView="85" workbookViewId="0">
      <selection activeCell="C9" sqref="C9:M9"/>
    </sheetView>
  </sheetViews>
  <sheetFormatPr defaultColWidth="9" defaultRowHeight="20.25" customHeight="1" x14ac:dyDescent="0.25"/>
  <cols>
    <col min="1" max="1" width="47.875" style="114" customWidth="1"/>
    <col min="2" max="2" width="8" style="110" customWidth="1"/>
    <col min="3" max="3" width="13.375" style="108" customWidth="1"/>
    <col min="4" max="4" width="1.375" style="108" customWidth="1"/>
    <col min="5" max="5" width="13.375" style="108" customWidth="1"/>
    <col min="6" max="6" width="1.375" style="108" customWidth="1"/>
    <col min="7" max="7" width="13.375" style="108" customWidth="1"/>
    <col min="8" max="8" width="1.375" style="108" customWidth="1"/>
    <col min="9" max="9" width="13.375" style="108" customWidth="1"/>
    <col min="10" max="10" width="1.125" style="108" customWidth="1"/>
    <col min="11" max="11" width="21.5" style="108" customWidth="1"/>
    <col min="12" max="12" width="1.375" style="108" customWidth="1"/>
    <col min="13" max="13" width="13.375" style="108" customWidth="1"/>
    <col min="14" max="14" width="0.875" style="108" customWidth="1"/>
    <col min="15" max="16384" width="9" style="108"/>
  </cols>
  <sheetData>
    <row r="1" spans="1:13" ht="20.25" customHeight="1" x14ac:dyDescent="0.3">
      <c r="A1" s="45" t="s">
        <v>95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ht="20.25" customHeight="1" x14ac:dyDescent="0.25">
      <c r="A2" s="52" t="s">
        <v>133</v>
      </c>
      <c r="B2" s="109"/>
      <c r="C2" s="52"/>
    </row>
    <row r="3" spans="1:13" ht="20.25" customHeight="1" x14ac:dyDescent="0.25">
      <c r="A3" s="48"/>
    </row>
    <row r="4" spans="1:13" ht="20.25" customHeight="1" x14ac:dyDescent="0.25">
      <c r="A4" s="61"/>
      <c r="B4" s="46"/>
      <c r="C4" s="175" t="s">
        <v>121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25" customHeight="1" x14ac:dyDescent="0.25">
      <c r="A5" s="61"/>
      <c r="B5" s="46"/>
      <c r="C5" s="50"/>
      <c r="D5" s="50"/>
      <c r="E5" s="50"/>
      <c r="F5" s="50"/>
      <c r="G5" s="183" t="s">
        <v>110</v>
      </c>
      <c r="H5" s="183"/>
      <c r="I5" s="183"/>
      <c r="J5" s="51"/>
      <c r="K5" s="77" t="s">
        <v>56</v>
      </c>
    </row>
    <row r="6" spans="1:13" ht="20.100000000000001" customHeight="1" x14ac:dyDescent="0.25">
      <c r="A6" s="47"/>
      <c r="B6" s="53"/>
      <c r="C6" s="51" t="s">
        <v>29</v>
      </c>
      <c r="D6" s="51"/>
      <c r="E6" s="51"/>
      <c r="F6" s="51"/>
      <c r="M6" s="51"/>
    </row>
    <row r="7" spans="1:13" ht="20.100000000000001" customHeight="1" x14ac:dyDescent="0.25">
      <c r="A7" s="47"/>
      <c r="B7" s="46"/>
      <c r="C7" s="51" t="s">
        <v>30</v>
      </c>
      <c r="D7" s="47"/>
      <c r="E7" s="51" t="s">
        <v>101</v>
      </c>
      <c r="F7" s="47"/>
      <c r="G7" s="47"/>
      <c r="H7" s="47"/>
      <c r="K7" s="51"/>
      <c r="M7" s="51"/>
    </row>
    <row r="8" spans="1:13" ht="20.100000000000001" customHeight="1" x14ac:dyDescent="0.25">
      <c r="A8" s="47"/>
      <c r="B8" s="53"/>
      <c r="C8" s="51" t="s">
        <v>31</v>
      </c>
      <c r="D8" s="51"/>
      <c r="E8" s="51" t="s">
        <v>100</v>
      </c>
      <c r="F8" s="51"/>
      <c r="G8" s="51" t="s">
        <v>3</v>
      </c>
      <c r="H8" s="51"/>
      <c r="I8" s="51" t="s">
        <v>4</v>
      </c>
      <c r="J8" s="51"/>
      <c r="K8" s="51" t="s">
        <v>181</v>
      </c>
      <c r="M8" s="51" t="s">
        <v>41</v>
      </c>
    </row>
    <row r="9" spans="1:13" ht="20.100000000000001" customHeight="1" x14ac:dyDescent="0.25">
      <c r="A9" s="47"/>
      <c r="B9" s="53"/>
      <c r="C9" s="176" t="s">
        <v>131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</row>
    <row r="10" spans="1:13" ht="20.100000000000001" customHeight="1" x14ac:dyDescent="0.25">
      <c r="A10" s="61" t="s">
        <v>238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3" ht="20.100000000000001" customHeight="1" x14ac:dyDescent="0.25">
      <c r="A11" s="61" t="s">
        <v>203</v>
      </c>
      <c r="B11" s="53"/>
      <c r="C11" s="89">
        <v>2188505</v>
      </c>
      <c r="D11" s="118"/>
      <c r="E11" s="89">
        <v>32420281</v>
      </c>
      <c r="F11" s="119"/>
      <c r="G11" s="89">
        <v>222638</v>
      </c>
      <c r="H11" s="119"/>
      <c r="I11" s="89">
        <v>4930550</v>
      </c>
      <c r="J11" s="119"/>
      <c r="K11" s="89">
        <v>-251637</v>
      </c>
      <c r="L11" s="119"/>
      <c r="M11" s="115">
        <v>39510337</v>
      </c>
    </row>
    <row r="12" spans="1:13" ht="20.100000000000001" customHeight="1" x14ac:dyDescent="0.25">
      <c r="A12" s="61"/>
      <c r="B12" s="53"/>
      <c r="C12" s="113"/>
      <c r="D12" s="89"/>
      <c r="E12" s="89"/>
      <c r="F12" s="89"/>
      <c r="G12" s="89"/>
      <c r="H12" s="89"/>
      <c r="I12" s="89"/>
      <c r="J12" s="89"/>
      <c r="K12" s="89"/>
      <c r="L12" s="120"/>
      <c r="M12" s="89"/>
    </row>
    <row r="13" spans="1:13" ht="20.100000000000001" customHeight="1" x14ac:dyDescent="0.25">
      <c r="A13" s="81" t="s">
        <v>165</v>
      </c>
      <c r="B13" s="53"/>
      <c r="C13" s="70"/>
      <c r="D13" s="112"/>
      <c r="E13" s="70"/>
      <c r="F13" s="112"/>
      <c r="G13" s="112"/>
      <c r="H13" s="112"/>
      <c r="I13" s="70"/>
      <c r="J13" s="112"/>
      <c r="K13" s="70"/>
      <c r="L13" s="120"/>
      <c r="M13" s="62"/>
    </row>
    <row r="14" spans="1:13" ht="20.100000000000001" customHeight="1" x14ac:dyDescent="0.25">
      <c r="A14" s="83" t="s">
        <v>243</v>
      </c>
      <c r="B14" s="53"/>
      <c r="C14" s="129">
        <v>0</v>
      </c>
      <c r="D14" s="111"/>
      <c r="E14" s="129">
        <v>0</v>
      </c>
      <c r="F14" s="111"/>
      <c r="G14" s="129">
        <v>0</v>
      </c>
      <c r="H14" s="112"/>
      <c r="I14" s="117">
        <v>-10630</v>
      </c>
      <c r="J14" s="112"/>
      <c r="K14" s="129">
        <v>0</v>
      </c>
      <c r="L14" s="62"/>
      <c r="M14" s="98">
        <v>-10630</v>
      </c>
    </row>
    <row r="15" spans="1:13" ht="20.100000000000001" customHeight="1" x14ac:dyDescent="0.25">
      <c r="A15" s="83" t="s">
        <v>163</v>
      </c>
      <c r="B15" s="53"/>
      <c r="C15" s="130">
        <v>0</v>
      </c>
      <c r="D15" s="111"/>
      <c r="E15" s="130">
        <v>0</v>
      </c>
      <c r="F15" s="111"/>
      <c r="G15" s="130">
        <v>0</v>
      </c>
      <c r="H15" s="112"/>
      <c r="I15" s="130">
        <v>0</v>
      </c>
      <c r="J15" s="112"/>
      <c r="K15" s="98">
        <v>-47182</v>
      </c>
      <c r="L15" s="62"/>
      <c r="M15" s="98">
        <v>-47182</v>
      </c>
    </row>
    <row r="16" spans="1:13" ht="20.100000000000001" customHeight="1" x14ac:dyDescent="0.25">
      <c r="A16" s="61" t="s">
        <v>162</v>
      </c>
      <c r="B16" s="53"/>
      <c r="C16" s="133">
        <v>0</v>
      </c>
      <c r="D16" s="89"/>
      <c r="E16" s="133">
        <v>0</v>
      </c>
      <c r="F16" s="89"/>
      <c r="G16" s="133">
        <v>0</v>
      </c>
      <c r="H16" s="89"/>
      <c r="I16" s="116">
        <v>-10630</v>
      </c>
      <c r="J16" s="89"/>
      <c r="K16" s="116">
        <v>-47182</v>
      </c>
      <c r="L16" s="120"/>
      <c r="M16" s="116">
        <v>-57812</v>
      </c>
    </row>
    <row r="17" spans="1:13" ht="20.100000000000001" customHeight="1" x14ac:dyDescent="0.25">
      <c r="A17" s="61"/>
      <c r="B17" s="53"/>
      <c r="C17" s="89"/>
      <c r="D17" s="89"/>
      <c r="E17" s="89"/>
      <c r="F17" s="89"/>
      <c r="G17" s="89"/>
      <c r="H17" s="89"/>
      <c r="I17" s="89"/>
      <c r="J17" s="89"/>
      <c r="K17" s="89"/>
      <c r="L17" s="120"/>
      <c r="M17" s="89"/>
    </row>
    <row r="18" spans="1:13" ht="20.100000000000001" customHeight="1" thickBot="1" x14ac:dyDescent="0.3">
      <c r="A18" s="61" t="s">
        <v>239</v>
      </c>
      <c r="B18" s="53"/>
      <c r="C18" s="126">
        <v>2188505</v>
      </c>
      <c r="D18" s="118"/>
      <c r="E18" s="126">
        <v>32420281</v>
      </c>
      <c r="F18" s="118"/>
      <c r="G18" s="126">
        <v>222638</v>
      </c>
      <c r="H18" s="118"/>
      <c r="I18" s="126">
        <v>4919920</v>
      </c>
      <c r="J18" s="118"/>
      <c r="K18" s="126">
        <v>-298819</v>
      </c>
      <c r="L18" s="120"/>
      <c r="M18" s="126">
        <v>39452525</v>
      </c>
    </row>
    <row r="19" spans="1:13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9:M9"/>
    <mergeCell ref="G5:I5"/>
    <mergeCell ref="C4:M4"/>
  </mergeCells>
  <pageMargins left="0.8" right="0.8" top="0.48" bottom="0.5" header="0.5" footer="0.5"/>
  <pageSetup paperSize="9" scale="80" firstPageNumber="10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62E1-5695-4218-ACBC-48F811DBFEA1}">
  <dimension ref="A1:M19"/>
  <sheetViews>
    <sheetView view="pageBreakPreview" zoomScale="85" zoomScaleNormal="70" zoomScaleSheetLayoutView="85" workbookViewId="0">
      <selection activeCell="N1" sqref="N1"/>
    </sheetView>
  </sheetViews>
  <sheetFormatPr defaultColWidth="9" defaultRowHeight="20.25" customHeight="1" x14ac:dyDescent="0.25"/>
  <cols>
    <col min="1" max="1" width="47.875" style="114" customWidth="1"/>
    <col min="2" max="2" width="8" style="110" customWidth="1"/>
    <col min="3" max="3" width="13.375" style="108" customWidth="1"/>
    <col min="4" max="4" width="1.375" style="108" customWidth="1"/>
    <col min="5" max="5" width="13.375" style="108" customWidth="1"/>
    <col min="6" max="6" width="1.375" style="108" customWidth="1"/>
    <col min="7" max="7" width="13.375" style="108" customWidth="1"/>
    <col min="8" max="8" width="1.375" style="108" customWidth="1"/>
    <col min="9" max="9" width="13.375" style="108" customWidth="1"/>
    <col min="10" max="10" width="1.125" style="108" customWidth="1"/>
    <col min="11" max="11" width="21.5" style="108" customWidth="1"/>
    <col min="12" max="12" width="1.375" style="108" customWidth="1"/>
    <col min="13" max="13" width="13.375" style="108" customWidth="1"/>
    <col min="14" max="14" width="0.875" style="108" customWidth="1"/>
    <col min="15" max="16384" width="9" style="108"/>
  </cols>
  <sheetData>
    <row r="1" spans="1:13" ht="20.25" customHeight="1" x14ac:dyDescent="0.3">
      <c r="A1" s="45" t="s">
        <v>95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ht="20.25" customHeight="1" x14ac:dyDescent="0.25">
      <c r="A2" s="52" t="s">
        <v>133</v>
      </c>
      <c r="B2" s="109"/>
      <c r="C2" s="52"/>
    </row>
    <row r="3" spans="1:13" ht="20.25" customHeight="1" x14ac:dyDescent="0.25">
      <c r="A3" s="48"/>
    </row>
    <row r="4" spans="1:13" ht="20.25" customHeight="1" x14ac:dyDescent="0.25">
      <c r="A4" s="61"/>
      <c r="B4" s="46"/>
      <c r="C4" s="175" t="s">
        <v>121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25" customHeight="1" x14ac:dyDescent="0.25">
      <c r="A5" s="61"/>
      <c r="B5" s="46"/>
      <c r="C5" s="50"/>
      <c r="D5" s="50"/>
      <c r="E5" s="50"/>
      <c r="F5" s="50"/>
      <c r="G5" s="183" t="s">
        <v>110</v>
      </c>
      <c r="H5" s="183"/>
      <c r="I5" s="183"/>
      <c r="J5" s="51"/>
      <c r="K5" s="77" t="s">
        <v>56</v>
      </c>
    </row>
    <row r="6" spans="1:13" ht="20.100000000000001" customHeight="1" x14ac:dyDescent="0.25">
      <c r="A6" s="47"/>
      <c r="B6" s="53"/>
      <c r="C6" s="51" t="s">
        <v>29</v>
      </c>
      <c r="D6" s="51"/>
      <c r="E6" s="51"/>
      <c r="F6" s="51"/>
      <c r="M6" s="51"/>
    </row>
    <row r="7" spans="1:13" ht="20.100000000000001" customHeight="1" x14ac:dyDescent="0.25">
      <c r="A7" s="47"/>
      <c r="B7" s="46"/>
      <c r="C7" s="51" t="s">
        <v>30</v>
      </c>
      <c r="D7" s="47"/>
      <c r="E7" s="51" t="s">
        <v>101</v>
      </c>
      <c r="F7" s="47"/>
      <c r="G7" s="47"/>
      <c r="H7" s="47"/>
      <c r="K7" s="51"/>
      <c r="M7" s="51"/>
    </row>
    <row r="8" spans="1:13" ht="20.100000000000001" customHeight="1" x14ac:dyDescent="0.25">
      <c r="A8" s="47"/>
      <c r="B8" s="53"/>
      <c r="C8" s="51" t="s">
        <v>31</v>
      </c>
      <c r="D8" s="51"/>
      <c r="E8" s="51" t="s">
        <v>100</v>
      </c>
      <c r="F8" s="51"/>
      <c r="G8" s="51" t="s">
        <v>3</v>
      </c>
      <c r="H8" s="51"/>
      <c r="I8" s="51" t="s">
        <v>4</v>
      </c>
      <c r="J8" s="51"/>
      <c r="K8" s="51" t="s">
        <v>181</v>
      </c>
      <c r="M8" s="51" t="s">
        <v>41</v>
      </c>
    </row>
    <row r="9" spans="1:13" ht="20.100000000000001" customHeight="1" x14ac:dyDescent="0.25">
      <c r="A9" s="47"/>
      <c r="B9" s="53"/>
      <c r="C9" s="176" t="s">
        <v>131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</row>
    <row r="10" spans="1:13" ht="20.100000000000001" customHeight="1" x14ac:dyDescent="0.25">
      <c r="A10" s="61" t="s">
        <v>240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3" ht="20.100000000000001" customHeight="1" x14ac:dyDescent="0.25">
      <c r="A11" s="61" t="s">
        <v>241</v>
      </c>
      <c r="B11" s="53"/>
      <c r="C11" s="115">
        <v>2188505</v>
      </c>
      <c r="D11" s="118"/>
      <c r="E11" s="115">
        <v>32420281</v>
      </c>
      <c r="F11" s="119"/>
      <c r="G11" s="115">
        <v>222638</v>
      </c>
      <c r="H11" s="119"/>
      <c r="I11" s="115">
        <v>5803537</v>
      </c>
      <c r="J11" s="119"/>
      <c r="K11" s="115">
        <v>-346000</v>
      </c>
      <c r="L11" s="119"/>
      <c r="M11" s="115">
        <v>40288961</v>
      </c>
    </row>
    <row r="12" spans="1:13" ht="20.100000000000001" customHeight="1" x14ac:dyDescent="0.25">
      <c r="A12" s="61"/>
      <c r="B12" s="53"/>
      <c r="C12" s="113"/>
      <c r="D12" s="89"/>
      <c r="E12" s="89"/>
      <c r="F12" s="89"/>
      <c r="G12" s="89"/>
      <c r="H12" s="89"/>
      <c r="I12" s="89"/>
      <c r="J12" s="89"/>
      <c r="K12" s="89"/>
      <c r="L12" s="120"/>
      <c r="M12" s="89"/>
    </row>
    <row r="13" spans="1:13" ht="20.100000000000001" customHeight="1" x14ac:dyDescent="0.25">
      <c r="A13" s="81" t="s">
        <v>165</v>
      </c>
      <c r="B13" s="53"/>
      <c r="C13" s="70"/>
      <c r="D13" s="112"/>
      <c r="E13" s="70"/>
      <c r="F13" s="112"/>
      <c r="G13" s="112"/>
      <c r="H13" s="112"/>
      <c r="I13" s="70"/>
      <c r="J13" s="112"/>
      <c r="K13" s="70"/>
      <c r="L13" s="120"/>
      <c r="M13" s="62"/>
    </row>
    <row r="14" spans="1:13" ht="20.100000000000001" customHeight="1" x14ac:dyDescent="0.25">
      <c r="A14" s="83" t="s">
        <v>243</v>
      </c>
      <c r="B14" s="53"/>
      <c r="C14" s="59">
        <v>0</v>
      </c>
      <c r="D14" s="111"/>
      <c r="E14" s="59">
        <v>0</v>
      </c>
      <c r="F14" s="111"/>
      <c r="G14" s="59">
        <v>0</v>
      </c>
      <c r="H14" s="112"/>
      <c r="I14" s="117">
        <v>31559</v>
      </c>
      <c r="J14" s="112"/>
      <c r="K14" s="59">
        <v>0</v>
      </c>
      <c r="L14" s="62"/>
      <c r="M14" s="98">
        <v>31559</v>
      </c>
    </row>
    <row r="15" spans="1:13" ht="20.100000000000001" customHeight="1" x14ac:dyDescent="0.25">
      <c r="A15" s="83" t="s">
        <v>72</v>
      </c>
      <c r="B15" s="53"/>
      <c r="C15" s="59">
        <v>0</v>
      </c>
      <c r="D15" s="111"/>
      <c r="E15" s="59">
        <v>0</v>
      </c>
      <c r="F15" s="111"/>
      <c r="G15" s="59">
        <v>0</v>
      </c>
      <c r="H15" s="112"/>
      <c r="I15" s="68">
        <v>0</v>
      </c>
      <c r="J15" s="112"/>
      <c r="K15" s="98">
        <v>31455</v>
      </c>
      <c r="L15" s="62"/>
      <c r="M15" s="98">
        <v>31455</v>
      </c>
    </row>
    <row r="16" spans="1:13" ht="20.100000000000001" customHeight="1" x14ac:dyDescent="0.25">
      <c r="A16" s="61" t="s">
        <v>259</v>
      </c>
      <c r="B16" s="53"/>
      <c r="C16" s="116">
        <v>0</v>
      </c>
      <c r="D16" s="89"/>
      <c r="E16" s="116">
        <v>0</v>
      </c>
      <c r="F16" s="89"/>
      <c r="G16" s="116">
        <v>0</v>
      </c>
      <c r="H16" s="89"/>
      <c r="I16" s="116">
        <v>31559</v>
      </c>
      <c r="J16" s="89"/>
      <c r="K16" s="116">
        <v>31455</v>
      </c>
      <c r="L16" s="120"/>
      <c r="M16" s="116">
        <v>63014</v>
      </c>
    </row>
    <row r="17" spans="1:13" ht="20.100000000000001" customHeight="1" x14ac:dyDescent="0.25">
      <c r="A17" s="61"/>
      <c r="B17" s="53"/>
      <c r="C17" s="89"/>
      <c r="D17" s="89"/>
      <c r="E17" s="89"/>
      <c r="F17" s="89"/>
      <c r="G17" s="89"/>
      <c r="H17" s="89"/>
      <c r="I17" s="89"/>
      <c r="J17" s="89"/>
      <c r="K17" s="89"/>
      <c r="L17" s="120"/>
      <c r="M17" s="89"/>
    </row>
    <row r="18" spans="1:13" ht="20.100000000000001" customHeight="1" thickBot="1" x14ac:dyDescent="0.3">
      <c r="A18" s="61" t="s">
        <v>242</v>
      </c>
      <c r="B18" s="53"/>
      <c r="C18" s="126">
        <v>2188505</v>
      </c>
      <c r="D18" s="118"/>
      <c r="E18" s="126">
        <v>32420281</v>
      </c>
      <c r="F18" s="118"/>
      <c r="G18" s="126">
        <v>222638</v>
      </c>
      <c r="H18" s="118"/>
      <c r="I18" s="126">
        <v>5835096</v>
      </c>
      <c r="J18" s="118"/>
      <c r="K18" s="126">
        <v>-314545</v>
      </c>
      <c r="L18" s="120"/>
      <c r="M18" s="126">
        <v>40351975</v>
      </c>
    </row>
    <row r="19" spans="1:13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8" right="0.8" top="0.48" bottom="0.5" header="0.5" footer="0.5"/>
  <pageSetup paperSize="9" scale="80" firstPageNumber="11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3"/>
  <sheetViews>
    <sheetView view="pageBreakPreview" zoomScaleNormal="63" zoomScaleSheetLayoutView="100" workbookViewId="0">
      <selection activeCell="M130" sqref="M130"/>
    </sheetView>
  </sheetViews>
  <sheetFormatPr defaultColWidth="9" defaultRowHeight="20.100000000000001" customHeight="1" x14ac:dyDescent="0.25"/>
  <cols>
    <col min="1" max="1" width="50.625" style="49" customWidth="1"/>
    <col min="2" max="2" width="0.875" style="49" customWidth="1"/>
    <col min="3" max="3" width="6.875" style="49" customWidth="1"/>
    <col min="4" max="4" width="0.875" style="49" customWidth="1"/>
    <col min="5" max="5" width="12.5" style="49" customWidth="1"/>
    <col min="6" max="6" width="0.875" style="49" customWidth="1"/>
    <col min="7" max="7" width="12.5" style="49" customWidth="1"/>
    <col min="8" max="8" width="0.875" style="49" customWidth="1"/>
    <col min="9" max="9" width="12.5" style="49" customWidth="1"/>
    <col min="10" max="10" width="0.875" style="49" customWidth="1"/>
    <col min="11" max="11" width="12.5" style="49" customWidth="1"/>
    <col min="12" max="16384" width="9" style="49"/>
  </cols>
  <sheetData>
    <row r="1" spans="1:11" s="107" customFormat="1" ht="20.100000000000001" customHeight="1" x14ac:dyDescent="0.3">
      <c r="A1" s="45" t="s">
        <v>95</v>
      </c>
      <c r="I1" s="106"/>
      <c r="K1" s="106"/>
    </row>
    <row r="2" spans="1:11" ht="20.100000000000001" customHeight="1" x14ac:dyDescent="0.25">
      <c r="A2" s="48" t="s">
        <v>134</v>
      </c>
      <c r="I2" s="135"/>
      <c r="K2" s="135"/>
    </row>
    <row r="3" spans="1:11" s="47" customFormat="1" ht="19.5" customHeight="1" x14ac:dyDescent="0.25">
      <c r="A3" s="136"/>
      <c r="B3" s="51"/>
      <c r="C3" s="51"/>
      <c r="D3" s="51"/>
      <c r="E3" s="51"/>
      <c r="F3" s="51"/>
      <c r="G3" s="51"/>
      <c r="H3" s="51"/>
      <c r="I3" s="51"/>
      <c r="J3" s="51"/>
    </row>
    <row r="4" spans="1:11" s="47" customFormat="1" ht="20.100000000000001" customHeight="1" x14ac:dyDescent="0.25">
      <c r="E4" s="175" t="s">
        <v>106</v>
      </c>
      <c r="F4" s="175"/>
      <c r="G4" s="175"/>
      <c r="H4" s="51"/>
      <c r="I4" s="175" t="s">
        <v>107</v>
      </c>
      <c r="J4" s="175"/>
      <c r="K4" s="175"/>
    </row>
    <row r="5" spans="1:11" s="47" customFormat="1" ht="20.100000000000001" customHeight="1" x14ac:dyDescent="0.25">
      <c r="E5" s="175" t="s">
        <v>105</v>
      </c>
      <c r="F5" s="175"/>
      <c r="G5" s="175"/>
      <c r="H5" s="51"/>
      <c r="I5" s="175" t="s">
        <v>105</v>
      </c>
      <c r="J5" s="175"/>
      <c r="K5" s="175"/>
    </row>
    <row r="6" spans="1:11" s="47" customFormat="1" ht="20.100000000000001" customHeight="1" x14ac:dyDescent="0.25">
      <c r="E6" s="177" t="s">
        <v>135</v>
      </c>
      <c r="F6" s="177"/>
      <c r="G6" s="177"/>
      <c r="H6" s="61"/>
      <c r="I6" s="177" t="s">
        <v>135</v>
      </c>
      <c r="J6" s="177"/>
      <c r="K6" s="177"/>
    </row>
    <row r="7" spans="1:11" s="47" customFormat="1" ht="20.100000000000001" customHeight="1" x14ac:dyDescent="0.25">
      <c r="E7" s="178" t="s">
        <v>237</v>
      </c>
      <c r="F7" s="177"/>
      <c r="G7" s="177"/>
      <c r="H7" s="61"/>
      <c r="I7" s="178" t="s">
        <v>237</v>
      </c>
      <c r="J7" s="177"/>
      <c r="K7" s="177"/>
    </row>
    <row r="8" spans="1:11" s="47" customFormat="1" ht="20.100000000000001" customHeight="1" x14ac:dyDescent="0.25">
      <c r="C8" s="53" t="s">
        <v>7</v>
      </c>
      <c r="E8" s="51">
        <v>2026</v>
      </c>
      <c r="G8" s="51">
        <v>2025</v>
      </c>
      <c r="I8" s="51">
        <v>2026</v>
      </c>
      <c r="K8" s="51">
        <v>2025</v>
      </c>
    </row>
    <row r="9" spans="1:11" s="47" customFormat="1" ht="20.100000000000001" customHeight="1" x14ac:dyDescent="0.25">
      <c r="E9" s="176" t="s">
        <v>131</v>
      </c>
      <c r="F9" s="176"/>
      <c r="G9" s="176"/>
      <c r="H9" s="176"/>
      <c r="I9" s="176"/>
      <c r="J9" s="176"/>
      <c r="K9" s="176"/>
    </row>
    <row r="10" spans="1:11" s="47" customFormat="1" ht="19.5" customHeight="1" x14ac:dyDescent="0.25">
      <c r="A10" s="69" t="s">
        <v>26</v>
      </c>
      <c r="B10" s="65"/>
      <c r="C10" s="53"/>
      <c r="D10" s="65"/>
      <c r="E10" s="65"/>
      <c r="F10" s="65"/>
      <c r="G10" s="65"/>
      <c r="H10" s="65"/>
      <c r="I10" s="65"/>
      <c r="J10" s="65"/>
      <c r="K10" s="65"/>
    </row>
    <row r="11" spans="1:11" s="47" customFormat="1" ht="19.5" customHeight="1" x14ac:dyDescent="0.25">
      <c r="A11" s="47" t="s">
        <v>245</v>
      </c>
      <c r="B11" s="101"/>
      <c r="C11" s="53"/>
      <c r="D11" s="101"/>
      <c r="E11" s="122">
        <v>65719</v>
      </c>
      <c r="F11" s="101"/>
      <c r="G11" s="122">
        <v>23648</v>
      </c>
      <c r="H11" s="101"/>
      <c r="I11" s="122">
        <v>31559</v>
      </c>
      <c r="J11" s="101"/>
      <c r="K11" s="122">
        <v>-10630</v>
      </c>
    </row>
    <row r="12" spans="1:11" s="47" customFormat="1" ht="19.5" customHeight="1" x14ac:dyDescent="0.25">
      <c r="A12" s="46" t="s">
        <v>184</v>
      </c>
      <c r="B12" s="101"/>
      <c r="C12" s="53"/>
      <c r="D12" s="101"/>
      <c r="E12" s="101"/>
      <c r="F12" s="101"/>
      <c r="G12" s="101"/>
      <c r="H12" s="101"/>
      <c r="I12" s="103"/>
      <c r="J12" s="101"/>
      <c r="K12" s="103"/>
    </row>
    <row r="13" spans="1:11" s="47" customFormat="1" ht="19.5" customHeight="1" x14ac:dyDescent="0.25">
      <c r="A13" s="47" t="s">
        <v>260</v>
      </c>
      <c r="B13" s="84"/>
      <c r="C13" s="53"/>
      <c r="D13" s="84"/>
      <c r="E13" s="123">
        <v>54203</v>
      </c>
      <c r="F13" s="84"/>
      <c r="G13" s="123">
        <v>33256</v>
      </c>
      <c r="H13" s="84"/>
      <c r="I13" s="123">
        <v>1125</v>
      </c>
      <c r="J13" s="84"/>
      <c r="K13" s="123">
        <v>219</v>
      </c>
    </row>
    <row r="14" spans="1:11" s="47" customFormat="1" ht="19.5" customHeight="1" x14ac:dyDescent="0.25">
      <c r="A14" s="72" t="s">
        <v>49</v>
      </c>
      <c r="B14" s="101"/>
      <c r="C14" s="53"/>
      <c r="D14" s="101"/>
      <c r="E14" s="123">
        <v>83123</v>
      </c>
      <c r="F14" s="101"/>
      <c r="G14" s="123">
        <v>127891</v>
      </c>
      <c r="H14" s="101"/>
      <c r="I14" s="123">
        <v>64808</v>
      </c>
      <c r="J14" s="101"/>
      <c r="K14" s="123">
        <v>98292</v>
      </c>
    </row>
    <row r="15" spans="1:11" s="47" customFormat="1" ht="19.5" customHeight="1" x14ac:dyDescent="0.25">
      <c r="A15" s="47" t="s">
        <v>33</v>
      </c>
      <c r="B15" s="101"/>
      <c r="C15" s="53"/>
      <c r="D15" s="101"/>
      <c r="E15" s="101">
        <v>111213</v>
      </c>
      <c r="F15" s="101"/>
      <c r="G15" s="101">
        <v>110574</v>
      </c>
      <c r="H15" s="101"/>
      <c r="I15" s="101">
        <v>9456</v>
      </c>
      <c r="J15" s="101"/>
      <c r="K15" s="101">
        <v>9309</v>
      </c>
    </row>
    <row r="16" spans="1:11" s="47" customFormat="1" ht="19.5" customHeight="1" x14ac:dyDescent="0.25">
      <c r="A16" s="47" t="s">
        <v>117</v>
      </c>
      <c r="B16" s="66"/>
      <c r="C16" s="53"/>
      <c r="D16" s="66"/>
      <c r="E16" s="66">
        <v>-4585</v>
      </c>
      <c r="F16" s="66"/>
      <c r="G16" s="66">
        <v>-25042</v>
      </c>
      <c r="H16" s="101"/>
      <c r="I16" s="101">
        <v>-50503</v>
      </c>
      <c r="J16" s="101"/>
      <c r="K16" s="101">
        <v>-80341</v>
      </c>
    </row>
    <row r="17" spans="1:11" s="47" customFormat="1" ht="19.5" customHeight="1" x14ac:dyDescent="0.25">
      <c r="A17" s="47" t="s">
        <v>166</v>
      </c>
      <c r="B17" s="66"/>
      <c r="C17" s="53"/>
      <c r="D17" s="66"/>
      <c r="E17" s="127">
        <v>0</v>
      </c>
      <c r="F17" s="66"/>
      <c r="G17" s="66">
        <v>-2408</v>
      </c>
      <c r="H17" s="101"/>
      <c r="I17" s="101">
        <v>-31760</v>
      </c>
      <c r="J17" s="101"/>
      <c r="K17" s="101">
        <v>-313</v>
      </c>
    </row>
    <row r="18" spans="1:11" s="47" customFormat="1" ht="19.5" customHeight="1" x14ac:dyDescent="0.25">
      <c r="A18" s="47" t="s">
        <v>280</v>
      </c>
      <c r="B18" s="101"/>
      <c r="C18" s="53"/>
      <c r="D18" s="101"/>
      <c r="E18" s="101"/>
      <c r="F18" s="101"/>
      <c r="G18" s="103"/>
      <c r="H18" s="101"/>
      <c r="I18" s="66"/>
      <c r="J18" s="101"/>
      <c r="K18" s="66"/>
    </row>
    <row r="19" spans="1:11" s="47" customFormat="1" ht="19.5" customHeight="1" x14ac:dyDescent="0.25">
      <c r="A19" s="47" t="s">
        <v>164</v>
      </c>
      <c r="B19" s="101"/>
      <c r="C19" s="53">
        <v>3</v>
      </c>
      <c r="D19" s="101"/>
      <c r="E19" s="66">
        <v>4538</v>
      </c>
      <c r="F19" s="101"/>
      <c r="G19" s="101">
        <v>-6021</v>
      </c>
      <c r="H19" s="101"/>
      <c r="I19" s="127">
        <v>0</v>
      </c>
      <c r="J19" s="101"/>
      <c r="K19" s="127">
        <v>0</v>
      </c>
    </row>
    <row r="20" spans="1:11" s="47" customFormat="1" ht="19.5" customHeight="1" x14ac:dyDescent="0.25">
      <c r="A20" s="47" t="s">
        <v>263</v>
      </c>
      <c r="B20" s="101"/>
      <c r="C20" s="53"/>
      <c r="D20" s="101"/>
      <c r="E20" s="66"/>
      <c r="F20" s="101"/>
      <c r="G20" s="66"/>
      <c r="H20" s="101"/>
      <c r="I20" s="127"/>
      <c r="J20" s="101"/>
      <c r="K20" s="127"/>
    </row>
    <row r="21" spans="1:11" s="47" customFormat="1" ht="19.5" customHeight="1" x14ac:dyDescent="0.25">
      <c r="A21" s="47" t="s">
        <v>262</v>
      </c>
      <c r="B21" s="101"/>
      <c r="C21" s="53"/>
      <c r="D21" s="101"/>
      <c r="E21" s="66">
        <v>4592</v>
      </c>
      <c r="F21" s="101"/>
      <c r="G21" s="66">
        <v>-1345</v>
      </c>
      <c r="H21" s="101"/>
      <c r="I21" s="127">
        <v>0</v>
      </c>
      <c r="J21" s="101"/>
      <c r="K21" s="127">
        <v>0</v>
      </c>
    </row>
    <row r="22" spans="1:11" s="47" customFormat="1" ht="19.5" customHeight="1" x14ac:dyDescent="0.25">
      <c r="A22" s="47" t="s">
        <v>281</v>
      </c>
      <c r="B22" s="101"/>
      <c r="C22" s="53"/>
      <c r="D22" s="101"/>
      <c r="E22" s="66">
        <v>706</v>
      </c>
      <c r="F22" s="101"/>
      <c r="G22" s="66">
        <v>-229</v>
      </c>
      <c r="H22" s="101"/>
      <c r="I22" s="127">
        <v>0</v>
      </c>
      <c r="J22" s="101"/>
      <c r="K22" s="127">
        <v>0</v>
      </c>
    </row>
    <row r="23" spans="1:11" s="47" customFormat="1" ht="19.5" customHeight="1" x14ac:dyDescent="0.25">
      <c r="A23" s="47" t="s">
        <v>264</v>
      </c>
      <c r="B23" s="101"/>
      <c r="C23" s="53"/>
      <c r="D23" s="101"/>
      <c r="E23" s="127">
        <v>0</v>
      </c>
      <c r="F23" s="101"/>
      <c r="G23" s="66">
        <v>93</v>
      </c>
      <c r="H23" s="101"/>
      <c r="I23" s="127">
        <v>0</v>
      </c>
      <c r="J23" s="101"/>
      <c r="K23" s="66">
        <v>38</v>
      </c>
    </row>
    <row r="24" spans="1:11" s="47" customFormat="1" ht="19.5" customHeight="1" x14ac:dyDescent="0.25">
      <c r="A24" s="47" t="s">
        <v>282</v>
      </c>
      <c r="B24" s="101"/>
      <c r="C24" s="53"/>
      <c r="D24" s="101"/>
      <c r="E24" s="66">
        <v>12069</v>
      </c>
      <c r="F24" s="101"/>
      <c r="G24" s="66">
        <v>-263</v>
      </c>
      <c r="H24" s="101"/>
      <c r="I24" s="127">
        <v>0</v>
      </c>
      <c r="J24" s="101"/>
      <c r="K24" s="127">
        <v>0</v>
      </c>
    </row>
    <row r="25" spans="1:11" s="47" customFormat="1" ht="19.5" customHeight="1" x14ac:dyDescent="0.25">
      <c r="A25" s="47" t="s">
        <v>194</v>
      </c>
      <c r="B25" s="101"/>
      <c r="C25" s="53"/>
      <c r="D25" s="101"/>
      <c r="E25" s="66">
        <v>-2851</v>
      </c>
      <c r="F25" s="101"/>
      <c r="G25" s="66">
        <v>-47</v>
      </c>
      <c r="H25" s="101"/>
      <c r="I25" s="66">
        <v>-94</v>
      </c>
      <c r="J25" s="101"/>
      <c r="K25" s="127">
        <v>0</v>
      </c>
    </row>
    <row r="26" spans="1:11" s="47" customFormat="1" ht="19.5" customHeight="1" x14ac:dyDescent="0.25">
      <c r="A26" s="47" t="s">
        <v>265</v>
      </c>
      <c r="B26" s="101"/>
      <c r="C26" s="53"/>
      <c r="D26" s="101"/>
      <c r="E26" s="127">
        <v>0</v>
      </c>
      <c r="F26" s="101"/>
      <c r="G26" s="66">
        <v>33405</v>
      </c>
      <c r="H26" s="101"/>
      <c r="I26" s="127">
        <v>0</v>
      </c>
      <c r="J26" s="101"/>
      <c r="K26" s="127">
        <v>0</v>
      </c>
    </row>
    <row r="27" spans="1:11" s="47" customFormat="1" ht="19.5" customHeight="1" x14ac:dyDescent="0.25">
      <c r="A27" s="47" t="s">
        <v>211</v>
      </c>
      <c r="B27" s="101"/>
      <c r="C27" s="53"/>
      <c r="D27" s="101"/>
      <c r="E27" s="127">
        <v>0</v>
      </c>
      <c r="F27" s="101"/>
      <c r="G27" s="127">
        <v>0</v>
      </c>
      <c r="H27" s="101"/>
      <c r="I27" s="127">
        <v>0</v>
      </c>
      <c r="J27" s="101"/>
      <c r="K27" s="66">
        <v>10</v>
      </c>
    </row>
    <row r="28" spans="1:11" s="47" customFormat="1" ht="18" customHeight="1" x14ac:dyDescent="0.25">
      <c r="A28" s="60" t="s">
        <v>143</v>
      </c>
      <c r="B28" s="101"/>
      <c r="C28" s="53"/>
      <c r="D28" s="101"/>
      <c r="E28" s="66">
        <v>1491</v>
      </c>
      <c r="F28" s="101"/>
      <c r="G28" s="66">
        <v>10913</v>
      </c>
      <c r="H28" s="101"/>
      <c r="I28" s="66">
        <v>589</v>
      </c>
      <c r="J28" s="101"/>
      <c r="K28" s="127">
        <v>0</v>
      </c>
    </row>
    <row r="29" spans="1:11" s="47" customFormat="1" ht="18" customHeight="1" x14ac:dyDescent="0.25">
      <c r="A29" s="72" t="s">
        <v>229</v>
      </c>
      <c r="B29" s="101"/>
      <c r="C29" s="53"/>
      <c r="D29" s="101"/>
      <c r="E29" s="66"/>
      <c r="F29" s="101"/>
      <c r="G29" s="68"/>
      <c r="H29" s="101"/>
      <c r="I29" s="66"/>
      <c r="J29" s="101"/>
      <c r="K29" s="66"/>
    </row>
    <row r="30" spans="1:11" s="47" customFormat="1" ht="19.5" customHeight="1" x14ac:dyDescent="0.25">
      <c r="A30" s="72" t="s">
        <v>220</v>
      </c>
      <c r="B30" s="101"/>
      <c r="C30" s="53">
        <v>4</v>
      </c>
      <c r="D30" s="101"/>
      <c r="E30" s="66">
        <v>42731</v>
      </c>
      <c r="F30" s="101"/>
      <c r="G30" s="68">
        <v>22993</v>
      </c>
      <c r="H30" s="101"/>
      <c r="I30" s="128">
        <v>0</v>
      </c>
      <c r="J30" s="101"/>
      <c r="K30" s="128">
        <v>0</v>
      </c>
    </row>
    <row r="31" spans="1:11" s="47" customFormat="1" ht="19.5" customHeight="1" x14ac:dyDescent="0.25">
      <c r="A31" s="61"/>
      <c r="B31" s="101"/>
      <c r="C31" s="53"/>
      <c r="D31" s="101"/>
      <c r="E31" s="124">
        <v>372949</v>
      </c>
      <c r="F31" s="101"/>
      <c r="G31" s="124">
        <v>327418</v>
      </c>
      <c r="H31" s="101"/>
      <c r="I31" s="124">
        <v>25180</v>
      </c>
      <c r="J31" s="101"/>
      <c r="K31" s="124">
        <v>16584</v>
      </c>
    </row>
    <row r="32" spans="1:11" s="47" customFormat="1" ht="15.6" customHeight="1" x14ac:dyDescent="0.25">
      <c r="A32" s="46" t="s">
        <v>37</v>
      </c>
      <c r="B32" s="112"/>
      <c r="C32" s="53"/>
      <c r="D32" s="112"/>
      <c r="E32" s="112"/>
      <c r="F32" s="112"/>
      <c r="G32" s="112"/>
      <c r="H32" s="112"/>
      <c r="I32" s="62"/>
      <c r="J32" s="112"/>
      <c r="K32" s="62"/>
    </row>
    <row r="33" spans="1:11" s="47" customFormat="1" ht="19.5" customHeight="1" x14ac:dyDescent="0.25">
      <c r="A33" s="47" t="s">
        <v>161</v>
      </c>
      <c r="B33" s="101"/>
      <c r="C33" s="53"/>
      <c r="D33" s="101"/>
      <c r="E33" s="66"/>
      <c r="F33" s="101"/>
      <c r="G33" s="66"/>
      <c r="H33" s="101"/>
      <c r="I33" s="66"/>
      <c r="J33" s="101"/>
      <c r="K33" s="66"/>
    </row>
    <row r="34" spans="1:11" s="47" customFormat="1" ht="19.5" customHeight="1" x14ac:dyDescent="0.25">
      <c r="A34" s="137" t="s">
        <v>231</v>
      </c>
      <c r="B34" s="101"/>
      <c r="C34" s="53"/>
      <c r="D34" s="101"/>
      <c r="E34" s="66">
        <v>39521</v>
      </c>
      <c r="F34" s="101"/>
      <c r="G34" s="127">
        <v>0</v>
      </c>
      <c r="H34" s="101"/>
      <c r="I34" s="127">
        <v>0</v>
      </c>
      <c r="J34" s="101"/>
      <c r="K34" s="127">
        <v>0</v>
      </c>
    </row>
    <row r="35" spans="1:11" s="47" customFormat="1" ht="19.5" customHeight="1" x14ac:dyDescent="0.25">
      <c r="A35" s="137" t="s">
        <v>201</v>
      </c>
      <c r="B35" s="101"/>
      <c r="C35" s="53"/>
      <c r="D35" s="101"/>
      <c r="E35" s="66">
        <v>1512</v>
      </c>
      <c r="F35" s="101"/>
      <c r="G35" s="66">
        <v>64680</v>
      </c>
      <c r="H35" s="101"/>
      <c r="I35" s="127">
        <v>0</v>
      </c>
      <c r="J35" s="101"/>
      <c r="K35" s="127">
        <v>0</v>
      </c>
    </row>
    <row r="36" spans="1:11" s="47" customFormat="1" ht="19.5" customHeight="1" x14ac:dyDescent="0.25">
      <c r="A36" s="47" t="s">
        <v>221</v>
      </c>
      <c r="B36" s="101"/>
      <c r="C36" s="53"/>
      <c r="D36" s="101"/>
      <c r="E36" s="66"/>
      <c r="F36" s="101"/>
      <c r="G36" s="66"/>
      <c r="H36" s="101"/>
      <c r="I36" s="66"/>
      <c r="J36" s="101"/>
      <c r="K36" s="66"/>
    </row>
    <row r="37" spans="1:11" s="47" customFormat="1" ht="19.5" customHeight="1" x14ac:dyDescent="0.25">
      <c r="A37" s="137" t="s">
        <v>191</v>
      </c>
      <c r="B37" s="101"/>
      <c r="C37" s="53"/>
      <c r="D37" s="101"/>
      <c r="E37" s="127">
        <v>0</v>
      </c>
      <c r="F37" s="101"/>
      <c r="G37" s="127">
        <v>0</v>
      </c>
      <c r="H37" s="101"/>
      <c r="I37" s="66">
        <v>59092</v>
      </c>
      <c r="J37" s="101"/>
      <c r="K37" s="66">
        <v>5815</v>
      </c>
    </row>
    <row r="38" spans="1:11" s="47" customFormat="1" ht="19.5" customHeight="1" x14ac:dyDescent="0.25">
      <c r="A38" s="137" t="s">
        <v>172</v>
      </c>
      <c r="B38" s="101"/>
      <c r="C38" s="53"/>
      <c r="D38" s="101"/>
      <c r="E38" s="66">
        <v>-59658</v>
      </c>
      <c r="F38" s="101"/>
      <c r="G38" s="66">
        <v>-42566</v>
      </c>
      <c r="H38" s="101"/>
      <c r="I38" s="66">
        <v>-20036</v>
      </c>
      <c r="J38" s="101"/>
      <c r="K38" s="66">
        <v>-12545</v>
      </c>
    </row>
    <row r="39" spans="1:11" s="47" customFormat="1" ht="19.5" customHeight="1" x14ac:dyDescent="0.25">
      <c r="A39" s="137" t="s">
        <v>202</v>
      </c>
      <c r="B39" s="101"/>
      <c r="C39" s="53"/>
      <c r="D39" s="101"/>
      <c r="E39" s="66">
        <v>-16226</v>
      </c>
      <c r="F39" s="101"/>
      <c r="G39" s="127">
        <v>0</v>
      </c>
      <c r="H39" s="101"/>
      <c r="I39" s="127">
        <v>0</v>
      </c>
      <c r="J39" s="101"/>
      <c r="K39" s="127">
        <v>0</v>
      </c>
    </row>
    <row r="40" spans="1:11" s="47" customFormat="1" ht="19.5" customHeight="1" x14ac:dyDescent="0.25">
      <c r="A40" s="137" t="s">
        <v>201</v>
      </c>
      <c r="B40" s="101"/>
      <c r="C40" s="53"/>
      <c r="D40" s="101"/>
      <c r="E40" s="66">
        <v>-40634</v>
      </c>
      <c r="F40" s="101"/>
      <c r="G40" s="127">
        <v>0</v>
      </c>
      <c r="H40" s="101"/>
      <c r="I40" s="127">
        <v>0</v>
      </c>
      <c r="J40" s="101"/>
      <c r="K40" s="127">
        <v>0</v>
      </c>
    </row>
    <row r="41" spans="1:11" s="47" customFormat="1" ht="19.5" customHeight="1" x14ac:dyDescent="0.25">
      <c r="A41" s="137" t="s">
        <v>122</v>
      </c>
      <c r="B41" s="101"/>
      <c r="C41" s="53"/>
      <c r="D41" s="101"/>
      <c r="E41" s="66">
        <v>-17192</v>
      </c>
      <c r="F41" s="101"/>
      <c r="G41" s="66">
        <v>-747</v>
      </c>
      <c r="H41" s="101"/>
      <c r="I41" s="127">
        <v>0</v>
      </c>
      <c r="J41" s="101"/>
      <c r="K41" s="127">
        <v>0</v>
      </c>
    </row>
    <row r="42" spans="1:11" s="47" customFormat="1" ht="19.5" customHeight="1" x14ac:dyDescent="0.25">
      <c r="A42" s="47" t="s">
        <v>144</v>
      </c>
      <c r="B42" s="66"/>
      <c r="C42" s="53"/>
      <c r="D42" s="66"/>
      <c r="E42" s="66">
        <v>1477739</v>
      </c>
      <c r="F42" s="66"/>
      <c r="G42" s="66">
        <v>-564699</v>
      </c>
      <c r="H42" s="101"/>
      <c r="I42" s="127">
        <v>0</v>
      </c>
      <c r="J42" s="66"/>
      <c r="K42" s="127">
        <v>0</v>
      </c>
    </row>
    <row r="43" spans="1:11" s="47" customFormat="1" ht="19.5" customHeight="1" x14ac:dyDescent="0.25">
      <c r="A43" s="55" t="s">
        <v>158</v>
      </c>
      <c r="B43" s="101"/>
      <c r="C43" s="53"/>
      <c r="D43" s="101"/>
      <c r="E43" s="103">
        <v>-19918</v>
      </c>
      <c r="F43" s="101"/>
      <c r="G43" s="103">
        <v>4644</v>
      </c>
      <c r="H43" s="101"/>
      <c r="I43" s="127">
        <v>0</v>
      </c>
      <c r="J43" s="66"/>
      <c r="K43" s="127">
        <v>0</v>
      </c>
    </row>
    <row r="44" spans="1:11" s="47" customFormat="1" ht="19.5" customHeight="1" x14ac:dyDescent="0.25">
      <c r="A44" s="55" t="s">
        <v>9</v>
      </c>
      <c r="B44" s="101"/>
      <c r="C44" s="53"/>
      <c r="D44" s="101"/>
      <c r="E44" s="127">
        <v>0</v>
      </c>
      <c r="F44" s="101"/>
      <c r="G44" s="66">
        <v>131167</v>
      </c>
      <c r="H44" s="101"/>
      <c r="I44" s="127">
        <v>0</v>
      </c>
      <c r="J44" s="66"/>
      <c r="K44" s="127">
        <v>0</v>
      </c>
    </row>
    <row r="45" spans="1:11" s="47" customFormat="1" ht="19.5" customHeight="1" x14ac:dyDescent="0.25">
      <c r="A45" s="47" t="s">
        <v>52</v>
      </c>
      <c r="B45" s="101"/>
      <c r="C45" s="53"/>
      <c r="D45" s="101"/>
      <c r="E45" s="66">
        <v>-29038</v>
      </c>
      <c r="F45" s="101"/>
      <c r="G45" s="66">
        <v>21152</v>
      </c>
      <c r="H45" s="101"/>
      <c r="I45" s="127">
        <v>0</v>
      </c>
      <c r="J45" s="101"/>
      <c r="K45" s="127">
        <v>0</v>
      </c>
    </row>
    <row r="46" spans="1:11" s="47" customFormat="1" ht="19.5" customHeight="1" x14ac:dyDescent="0.25">
      <c r="A46" s="47" t="s">
        <v>0</v>
      </c>
      <c r="B46" s="101"/>
      <c r="C46" s="53"/>
      <c r="D46" s="101"/>
      <c r="E46" s="103">
        <v>18681</v>
      </c>
      <c r="F46" s="101"/>
      <c r="G46" s="103">
        <v>-579928</v>
      </c>
      <c r="H46" s="101"/>
      <c r="I46" s="66">
        <v>20954</v>
      </c>
      <c r="J46" s="101"/>
      <c r="K46" s="66">
        <v>24901</v>
      </c>
    </row>
    <row r="47" spans="1:11" s="47" customFormat="1" ht="19.5" customHeight="1" x14ac:dyDescent="0.25">
      <c r="A47" s="47" t="s">
        <v>283</v>
      </c>
      <c r="B47" s="101"/>
      <c r="C47" s="53"/>
      <c r="D47" s="101"/>
      <c r="E47" s="103">
        <v>20830</v>
      </c>
      <c r="F47" s="101"/>
      <c r="G47" s="127">
        <v>0</v>
      </c>
      <c r="H47" s="101"/>
      <c r="I47" s="127">
        <v>0</v>
      </c>
      <c r="J47" s="101"/>
      <c r="K47" s="127">
        <v>0</v>
      </c>
    </row>
    <row r="48" spans="1:11" s="47" customFormat="1" ht="19.5" customHeight="1" x14ac:dyDescent="0.25">
      <c r="A48" s="47" t="s">
        <v>5</v>
      </c>
      <c r="B48" s="101"/>
      <c r="C48" s="53"/>
      <c r="D48" s="101"/>
      <c r="E48" s="66">
        <v>-31827</v>
      </c>
      <c r="F48" s="101"/>
      <c r="G48" s="66">
        <v>-50383</v>
      </c>
      <c r="H48" s="101"/>
      <c r="I48" s="127">
        <v>0</v>
      </c>
      <c r="J48" s="101"/>
      <c r="K48" s="127">
        <v>0</v>
      </c>
    </row>
    <row r="49" spans="1:11" s="47" customFormat="1" ht="19.5" customHeight="1" x14ac:dyDescent="0.25">
      <c r="A49" s="47" t="s">
        <v>18</v>
      </c>
      <c r="B49" s="101"/>
      <c r="C49" s="53"/>
      <c r="D49" s="101"/>
      <c r="E49" s="66"/>
      <c r="F49" s="101"/>
      <c r="G49" s="66"/>
      <c r="H49" s="101"/>
      <c r="I49" s="66"/>
      <c r="J49" s="101"/>
      <c r="K49" s="66"/>
    </row>
    <row r="50" spans="1:11" s="47" customFormat="1" ht="19.5" customHeight="1" x14ac:dyDescent="0.25">
      <c r="A50" s="137" t="s">
        <v>200</v>
      </c>
      <c r="B50" s="101"/>
      <c r="C50" s="53"/>
      <c r="D50" s="101"/>
      <c r="E50" s="66">
        <v>29556</v>
      </c>
      <c r="F50" s="101"/>
      <c r="G50" s="66">
        <v>-15311</v>
      </c>
      <c r="H50" s="101"/>
      <c r="I50" s="127">
        <v>0</v>
      </c>
      <c r="J50" s="101"/>
      <c r="K50" s="127">
        <v>0</v>
      </c>
    </row>
    <row r="51" spans="1:11" s="47" customFormat="1" ht="19.5" customHeight="1" x14ac:dyDescent="0.25">
      <c r="A51" s="137" t="s">
        <v>231</v>
      </c>
      <c r="B51" s="101"/>
      <c r="C51" s="53"/>
      <c r="D51" s="101"/>
      <c r="E51" s="66">
        <v>-4997</v>
      </c>
      <c r="F51" s="101"/>
      <c r="G51" s="127">
        <v>0</v>
      </c>
      <c r="H51" s="101"/>
      <c r="I51" s="127">
        <v>0</v>
      </c>
      <c r="J51" s="101"/>
      <c r="K51" s="127">
        <v>0</v>
      </c>
    </row>
    <row r="52" spans="1:11" s="47" customFormat="1" ht="19.5" customHeight="1" x14ac:dyDescent="0.25">
      <c r="A52" s="137" t="s">
        <v>201</v>
      </c>
      <c r="B52" s="101"/>
      <c r="C52" s="53"/>
      <c r="D52" s="101"/>
      <c r="E52" s="66">
        <v>-339005</v>
      </c>
      <c r="F52" s="101"/>
      <c r="G52" s="66">
        <v>241156</v>
      </c>
      <c r="H52" s="101"/>
      <c r="I52" s="127">
        <v>0</v>
      </c>
      <c r="J52" s="101"/>
      <c r="K52" s="127">
        <v>0</v>
      </c>
    </row>
    <row r="53" spans="1:11" s="47" customFormat="1" ht="19.5" customHeight="1" x14ac:dyDescent="0.25">
      <c r="B53" s="101"/>
      <c r="C53" s="53"/>
      <c r="D53" s="101"/>
      <c r="E53" s="66"/>
      <c r="F53" s="101"/>
      <c r="G53" s="66"/>
      <c r="H53" s="101"/>
      <c r="I53" s="66"/>
      <c r="J53" s="101"/>
      <c r="K53" s="127"/>
    </row>
    <row r="54" spans="1:11" s="107" customFormat="1" ht="20.100000000000001" customHeight="1" x14ac:dyDescent="0.3">
      <c r="A54" s="45" t="s">
        <v>95</v>
      </c>
      <c r="B54" s="47"/>
      <c r="C54" s="53"/>
      <c r="D54" s="47"/>
      <c r="E54" s="47"/>
      <c r="F54" s="47"/>
      <c r="G54" s="47"/>
      <c r="H54" s="47"/>
      <c r="I54" s="46"/>
      <c r="J54" s="47"/>
      <c r="K54" s="46"/>
    </row>
    <row r="55" spans="1:11" ht="20.100000000000001" customHeight="1" x14ac:dyDescent="0.25">
      <c r="A55" s="48" t="s">
        <v>134</v>
      </c>
      <c r="B55" s="47"/>
      <c r="C55" s="53"/>
      <c r="D55" s="47"/>
      <c r="E55" s="47"/>
      <c r="F55" s="47"/>
      <c r="G55" s="47"/>
      <c r="H55" s="47"/>
      <c r="I55" s="64"/>
      <c r="J55" s="47"/>
      <c r="K55" s="64"/>
    </row>
    <row r="56" spans="1:11" s="47" customFormat="1" ht="6.95" customHeight="1" x14ac:dyDescent="0.25">
      <c r="B56" s="51"/>
      <c r="C56" s="53"/>
      <c r="D56" s="51"/>
      <c r="E56" s="51"/>
      <c r="F56" s="51"/>
      <c r="G56" s="51"/>
      <c r="H56" s="51"/>
      <c r="I56" s="51"/>
      <c r="J56" s="51"/>
      <c r="K56" s="51"/>
    </row>
    <row r="57" spans="1:11" s="47" customFormat="1" ht="20.100000000000001" customHeight="1" x14ac:dyDescent="0.25">
      <c r="C57" s="53"/>
      <c r="E57" s="175" t="s">
        <v>106</v>
      </c>
      <c r="F57" s="175"/>
      <c r="G57" s="175"/>
      <c r="H57" s="51"/>
      <c r="I57" s="175" t="s">
        <v>107</v>
      </c>
      <c r="J57" s="175"/>
      <c r="K57" s="175"/>
    </row>
    <row r="58" spans="1:11" s="47" customFormat="1" ht="20.100000000000001" customHeight="1" x14ac:dyDescent="0.25">
      <c r="C58" s="53"/>
      <c r="E58" s="175" t="s">
        <v>105</v>
      </c>
      <c r="F58" s="175"/>
      <c r="G58" s="175"/>
      <c r="H58" s="51"/>
      <c r="I58" s="175" t="s">
        <v>105</v>
      </c>
      <c r="J58" s="175"/>
      <c r="K58" s="175"/>
    </row>
    <row r="59" spans="1:11" s="47" customFormat="1" ht="20.100000000000001" customHeight="1" x14ac:dyDescent="0.25">
      <c r="C59" s="53"/>
      <c r="E59" s="177" t="s">
        <v>135</v>
      </c>
      <c r="F59" s="177"/>
      <c r="G59" s="177"/>
      <c r="H59" s="61"/>
      <c r="I59" s="177" t="s">
        <v>135</v>
      </c>
      <c r="J59" s="177"/>
      <c r="K59" s="177"/>
    </row>
    <row r="60" spans="1:11" s="47" customFormat="1" ht="20.100000000000001" customHeight="1" x14ac:dyDescent="0.25">
      <c r="A60" s="54"/>
      <c r="B60" s="54"/>
      <c r="C60" s="53"/>
      <c r="D60" s="54"/>
      <c r="E60" s="178" t="s">
        <v>237</v>
      </c>
      <c r="F60" s="177"/>
      <c r="G60" s="177"/>
      <c r="H60" s="61"/>
      <c r="I60" s="178" t="s">
        <v>237</v>
      </c>
      <c r="J60" s="177"/>
      <c r="K60" s="177"/>
    </row>
    <row r="61" spans="1:11" s="47" customFormat="1" ht="20.100000000000001" customHeight="1" x14ac:dyDescent="0.25">
      <c r="C61" s="53" t="s">
        <v>7</v>
      </c>
      <c r="E61" s="51">
        <v>2026</v>
      </c>
      <c r="G61" s="51">
        <v>2025</v>
      </c>
      <c r="I61" s="51">
        <v>2026</v>
      </c>
      <c r="K61" s="51">
        <v>2025</v>
      </c>
    </row>
    <row r="62" spans="1:11" s="47" customFormat="1" ht="20.100000000000001" customHeight="1" x14ac:dyDescent="0.25">
      <c r="A62" s="54"/>
      <c r="B62" s="54"/>
      <c r="C62" s="53"/>
      <c r="D62" s="54"/>
      <c r="E62" s="176" t="s">
        <v>131</v>
      </c>
      <c r="F62" s="176"/>
      <c r="G62" s="176"/>
      <c r="H62" s="176"/>
      <c r="I62" s="176"/>
      <c r="J62" s="176"/>
      <c r="K62" s="176"/>
    </row>
    <row r="63" spans="1:11" s="47" customFormat="1" ht="19.5" customHeight="1" x14ac:dyDescent="0.25">
      <c r="A63" s="69" t="s">
        <v>233</v>
      </c>
      <c r="B63" s="65"/>
      <c r="C63" s="53"/>
      <c r="D63" s="65"/>
      <c r="E63" s="65"/>
      <c r="F63" s="65"/>
      <c r="G63" s="65"/>
      <c r="H63" s="65"/>
      <c r="I63" s="65"/>
      <c r="J63" s="65"/>
      <c r="K63" s="65"/>
    </row>
    <row r="64" spans="1:11" s="47" customFormat="1" ht="19.5" customHeight="1" x14ac:dyDescent="0.25">
      <c r="A64" s="46" t="s">
        <v>230</v>
      </c>
      <c r="B64" s="112"/>
      <c r="C64" s="53"/>
      <c r="D64" s="112"/>
      <c r="E64" s="112"/>
      <c r="F64" s="112"/>
      <c r="G64" s="112"/>
      <c r="H64" s="112"/>
      <c r="I64" s="62"/>
      <c r="J64" s="112"/>
      <c r="K64" s="62"/>
    </row>
    <row r="65" spans="1:11" s="47" customFormat="1" ht="19.5" customHeight="1" x14ac:dyDescent="0.25">
      <c r="A65" s="47" t="s">
        <v>222</v>
      </c>
      <c r="B65" s="101"/>
      <c r="C65" s="53"/>
      <c r="D65" s="101"/>
      <c r="E65" s="66"/>
      <c r="F65" s="101"/>
      <c r="G65" s="66"/>
      <c r="H65" s="101"/>
      <c r="I65" s="66"/>
      <c r="J65" s="101"/>
      <c r="K65" s="66"/>
    </row>
    <row r="66" spans="1:11" s="47" customFormat="1" ht="19.5" customHeight="1" x14ac:dyDescent="0.25">
      <c r="A66" s="137" t="s">
        <v>191</v>
      </c>
      <c r="B66" s="101"/>
      <c r="C66" s="53"/>
      <c r="D66" s="101"/>
      <c r="E66" s="127">
        <v>0</v>
      </c>
      <c r="F66" s="101"/>
      <c r="G66" s="127">
        <v>0</v>
      </c>
      <c r="H66" s="101"/>
      <c r="I66" s="66">
        <v>-3397</v>
      </c>
      <c r="J66" s="101"/>
      <c r="K66" s="66">
        <v>-960</v>
      </c>
    </row>
    <row r="67" spans="1:11" s="47" customFormat="1" ht="19.5" customHeight="1" x14ac:dyDescent="0.25">
      <c r="A67" s="137" t="s">
        <v>172</v>
      </c>
      <c r="B67" s="101"/>
      <c r="C67" s="53"/>
      <c r="D67" s="101"/>
      <c r="E67" s="66">
        <v>-9</v>
      </c>
      <c r="F67" s="101"/>
      <c r="G67" s="127">
        <v>0</v>
      </c>
      <c r="H67" s="101"/>
      <c r="I67" s="66">
        <v>-3</v>
      </c>
      <c r="J67" s="101"/>
      <c r="K67" s="127">
        <v>0</v>
      </c>
    </row>
    <row r="68" spans="1:11" s="47" customFormat="1" ht="19.5" customHeight="1" x14ac:dyDescent="0.25">
      <c r="A68" s="137" t="s">
        <v>89</v>
      </c>
      <c r="B68" s="101"/>
      <c r="C68" s="53"/>
      <c r="D68" s="101"/>
      <c r="E68" s="66">
        <v>-333539</v>
      </c>
      <c r="F68" s="101"/>
      <c r="G68" s="66">
        <v>55258</v>
      </c>
      <c r="H68" s="101"/>
      <c r="I68" s="127">
        <v>0</v>
      </c>
      <c r="J68" s="101"/>
      <c r="K68" s="127">
        <v>0</v>
      </c>
    </row>
    <row r="69" spans="1:11" s="47" customFormat="1" ht="19.5" customHeight="1" x14ac:dyDescent="0.25">
      <c r="A69" s="47" t="s">
        <v>145</v>
      </c>
      <c r="B69" s="101"/>
      <c r="C69" s="53"/>
      <c r="D69" s="101"/>
      <c r="E69" s="103">
        <v>162640</v>
      </c>
      <c r="F69" s="101"/>
      <c r="G69" s="103">
        <v>-36723</v>
      </c>
      <c r="H69" s="101"/>
      <c r="I69" s="127">
        <v>0</v>
      </c>
      <c r="J69" s="101"/>
      <c r="K69" s="127">
        <v>0</v>
      </c>
    </row>
    <row r="70" spans="1:11" s="47" customFormat="1" ht="19.5" customHeight="1" x14ac:dyDescent="0.25">
      <c r="A70" s="47" t="s">
        <v>6</v>
      </c>
      <c r="B70" s="101"/>
      <c r="C70" s="53"/>
      <c r="D70" s="101"/>
      <c r="E70" s="103">
        <v>-236676</v>
      </c>
      <c r="F70" s="101"/>
      <c r="G70" s="103">
        <v>-371854</v>
      </c>
      <c r="H70" s="101"/>
      <c r="I70" s="66">
        <v>-28051</v>
      </c>
      <c r="J70" s="101"/>
      <c r="K70" s="66">
        <v>-37926</v>
      </c>
    </row>
    <row r="71" spans="1:11" s="47" customFormat="1" ht="19.5" customHeight="1" x14ac:dyDescent="0.25">
      <c r="A71" s="47" t="s">
        <v>169</v>
      </c>
      <c r="B71" s="101"/>
      <c r="C71" s="53"/>
      <c r="D71" s="101"/>
      <c r="E71" s="103">
        <v>9374</v>
      </c>
      <c r="F71" s="101"/>
      <c r="G71" s="103">
        <v>684</v>
      </c>
      <c r="H71" s="101"/>
      <c r="I71" s="127">
        <v>0</v>
      </c>
      <c r="J71" s="101"/>
      <c r="K71" s="127">
        <v>0</v>
      </c>
    </row>
    <row r="72" spans="1:11" s="47" customFormat="1" ht="19.5" customHeight="1" x14ac:dyDescent="0.25">
      <c r="A72" s="72" t="s">
        <v>115</v>
      </c>
      <c r="B72" s="101"/>
      <c r="C72" s="53"/>
      <c r="D72" s="101"/>
      <c r="E72" s="103">
        <v>10812</v>
      </c>
      <c r="F72" s="101"/>
      <c r="G72" s="103">
        <v>5474</v>
      </c>
      <c r="H72" s="101"/>
      <c r="I72" s="68">
        <v>1642</v>
      </c>
      <c r="J72" s="101"/>
      <c r="K72" s="68">
        <v>-510</v>
      </c>
    </row>
    <row r="73" spans="1:11" s="47" customFormat="1" ht="19.5" customHeight="1" x14ac:dyDescent="0.25">
      <c r="A73" s="47" t="s">
        <v>266</v>
      </c>
      <c r="B73" s="84"/>
      <c r="C73" s="53"/>
      <c r="D73" s="84"/>
      <c r="E73" s="124">
        <v>1014895</v>
      </c>
      <c r="F73" s="84"/>
      <c r="G73" s="124">
        <v>-810578</v>
      </c>
      <c r="H73" s="84"/>
      <c r="I73" s="124">
        <v>55381</v>
      </c>
      <c r="J73" s="84"/>
      <c r="K73" s="124">
        <v>-4641</v>
      </c>
    </row>
    <row r="74" spans="1:11" s="47" customFormat="1" ht="19.5" customHeight="1" x14ac:dyDescent="0.25">
      <c r="A74" s="47" t="s">
        <v>167</v>
      </c>
      <c r="B74" s="101"/>
      <c r="C74" s="53"/>
      <c r="D74" s="101"/>
      <c r="E74" s="103">
        <v>-34468</v>
      </c>
      <c r="F74" s="101"/>
      <c r="G74" s="103">
        <v>-36824</v>
      </c>
      <c r="H74" s="101"/>
      <c r="I74" s="66">
        <v>-1469</v>
      </c>
      <c r="J74" s="101"/>
      <c r="K74" s="66">
        <v>-207</v>
      </c>
    </row>
    <row r="75" spans="1:11" s="47" customFormat="1" ht="19.5" customHeight="1" x14ac:dyDescent="0.25">
      <c r="A75" s="60" t="s">
        <v>112</v>
      </c>
      <c r="B75" s="101"/>
      <c r="C75" s="53"/>
      <c r="D75" s="101"/>
      <c r="E75" s="68">
        <v>-210</v>
      </c>
      <c r="F75" s="101"/>
      <c r="G75" s="68">
        <v>-364</v>
      </c>
      <c r="H75" s="101"/>
      <c r="I75" s="128">
        <v>0</v>
      </c>
      <c r="J75" s="101"/>
      <c r="K75" s="128">
        <v>0</v>
      </c>
    </row>
    <row r="76" spans="1:11" s="47" customFormat="1" ht="19.5" customHeight="1" x14ac:dyDescent="0.25">
      <c r="A76" s="61" t="s">
        <v>267</v>
      </c>
      <c r="B76" s="101"/>
      <c r="C76" s="53"/>
      <c r="D76" s="101"/>
      <c r="E76" s="97">
        <v>980217</v>
      </c>
      <c r="F76" s="101"/>
      <c r="G76" s="97">
        <v>-847766</v>
      </c>
      <c r="H76" s="101"/>
      <c r="I76" s="97">
        <v>53912</v>
      </c>
      <c r="J76" s="101"/>
      <c r="K76" s="97">
        <v>-4848</v>
      </c>
    </row>
    <row r="77" spans="1:11" s="47" customFormat="1" ht="19.5" customHeight="1" x14ac:dyDescent="0.25">
      <c r="A77" s="61"/>
      <c r="B77" s="101"/>
      <c r="C77" s="53"/>
      <c r="D77" s="101"/>
      <c r="E77" s="80"/>
      <c r="F77" s="101"/>
      <c r="G77" s="80"/>
      <c r="H77" s="101"/>
      <c r="I77" s="80"/>
      <c r="J77" s="101"/>
      <c r="K77" s="80"/>
    </row>
    <row r="78" spans="1:11" s="47" customFormat="1" ht="19.5" customHeight="1" x14ac:dyDescent="0.25">
      <c r="A78" s="69" t="s">
        <v>27</v>
      </c>
      <c r="B78" s="112"/>
      <c r="C78" s="53"/>
      <c r="D78" s="112"/>
      <c r="E78" s="112"/>
      <c r="F78" s="112"/>
      <c r="G78" s="112"/>
      <c r="H78" s="112"/>
      <c r="I78" s="112"/>
      <c r="J78" s="112"/>
      <c r="K78" s="112"/>
    </row>
    <row r="79" spans="1:11" s="47" customFormat="1" ht="19.5" customHeight="1" x14ac:dyDescent="0.25">
      <c r="A79" s="72" t="s">
        <v>246</v>
      </c>
      <c r="B79" s="101"/>
      <c r="C79" s="53"/>
      <c r="D79" s="101"/>
      <c r="E79" s="127">
        <v>0</v>
      </c>
      <c r="F79" s="101"/>
      <c r="G79" s="127">
        <v>0</v>
      </c>
      <c r="H79" s="101"/>
      <c r="I79" s="127">
        <v>0</v>
      </c>
      <c r="J79" s="101"/>
      <c r="K79" s="101">
        <v>970</v>
      </c>
    </row>
    <row r="80" spans="1:11" s="47" customFormat="1" ht="19.5" customHeight="1" x14ac:dyDescent="0.25">
      <c r="A80" s="72" t="s">
        <v>268</v>
      </c>
      <c r="B80" s="101"/>
      <c r="C80" s="53"/>
      <c r="D80" s="101"/>
      <c r="E80" s="103">
        <v>-35824</v>
      </c>
      <c r="F80" s="101"/>
      <c r="G80" s="103">
        <v>-218857</v>
      </c>
      <c r="H80" s="101"/>
      <c r="I80" s="127">
        <v>0</v>
      </c>
      <c r="J80" s="101"/>
      <c r="K80" s="127">
        <v>0</v>
      </c>
    </row>
    <row r="81" spans="1:11" s="47" customFormat="1" ht="19.5" customHeight="1" x14ac:dyDescent="0.25">
      <c r="A81" s="72" t="s">
        <v>204</v>
      </c>
      <c r="B81" s="101"/>
      <c r="C81" s="53"/>
      <c r="D81" s="101"/>
      <c r="E81" s="103">
        <v>1500</v>
      </c>
      <c r="F81" s="101"/>
      <c r="G81" s="66">
        <v>1461031</v>
      </c>
      <c r="H81" s="101"/>
      <c r="I81" s="127">
        <v>0</v>
      </c>
      <c r="J81" s="101"/>
      <c r="K81" s="127">
        <v>0</v>
      </c>
    </row>
    <row r="82" spans="1:11" s="47" customFormat="1" ht="19.5" customHeight="1" x14ac:dyDescent="0.25">
      <c r="A82" s="72" t="s">
        <v>251</v>
      </c>
      <c r="B82" s="101"/>
      <c r="C82" s="53"/>
      <c r="D82" s="101"/>
      <c r="E82" s="103">
        <v>-232050</v>
      </c>
      <c r="F82" s="101"/>
      <c r="G82" s="127">
        <v>0</v>
      </c>
      <c r="H82" s="101"/>
      <c r="I82" s="127">
        <v>0</v>
      </c>
      <c r="J82" s="101"/>
      <c r="K82" s="127">
        <v>0</v>
      </c>
    </row>
    <row r="83" spans="1:11" s="47" customFormat="1" ht="19.5" customHeight="1" x14ac:dyDescent="0.25">
      <c r="A83" s="72" t="s">
        <v>269</v>
      </c>
      <c r="B83" s="101"/>
      <c r="C83" s="53"/>
      <c r="D83" s="101"/>
      <c r="E83" s="103">
        <v>-4953</v>
      </c>
      <c r="F83" s="101"/>
      <c r="G83" s="103">
        <v>-530494</v>
      </c>
      <c r="H83" s="101"/>
      <c r="I83" s="66">
        <v>-371</v>
      </c>
      <c r="J83" s="101"/>
      <c r="K83" s="66">
        <v>-543</v>
      </c>
    </row>
    <row r="84" spans="1:11" s="47" customFormat="1" ht="19.5" customHeight="1" x14ac:dyDescent="0.25">
      <c r="A84" s="72" t="s">
        <v>225</v>
      </c>
      <c r="B84" s="101"/>
      <c r="C84" s="53"/>
      <c r="D84" s="101"/>
      <c r="E84" s="103">
        <v>1677</v>
      </c>
      <c r="F84" s="101"/>
      <c r="G84" s="103">
        <v>437</v>
      </c>
      <c r="H84" s="101"/>
      <c r="I84" s="127">
        <v>0</v>
      </c>
      <c r="J84" s="101"/>
      <c r="K84" s="127">
        <v>0</v>
      </c>
    </row>
    <row r="85" spans="1:11" s="47" customFormat="1" ht="19.5" customHeight="1" x14ac:dyDescent="0.25">
      <c r="A85" s="72" t="s">
        <v>270</v>
      </c>
      <c r="B85" s="101"/>
      <c r="C85" s="53"/>
      <c r="D85" s="101"/>
      <c r="E85" s="66">
        <v>-2058</v>
      </c>
      <c r="F85" s="101"/>
      <c r="G85" s="103">
        <v>-2503</v>
      </c>
      <c r="H85" s="101"/>
      <c r="I85" s="66">
        <v>-644</v>
      </c>
      <c r="J85" s="101"/>
      <c r="K85" s="66">
        <v>-1935</v>
      </c>
    </row>
    <row r="86" spans="1:11" s="47" customFormat="1" ht="19.5" customHeight="1" x14ac:dyDescent="0.25">
      <c r="A86" s="72" t="s">
        <v>252</v>
      </c>
      <c r="B86" s="101"/>
      <c r="C86" s="53"/>
      <c r="D86" s="101"/>
      <c r="E86" s="66">
        <v>-44472</v>
      </c>
      <c r="F86" s="101"/>
      <c r="G86" s="127">
        <v>0</v>
      </c>
      <c r="H86" s="101"/>
      <c r="I86" s="127">
        <v>0</v>
      </c>
      <c r="J86" s="101"/>
      <c r="K86" s="127">
        <v>0</v>
      </c>
    </row>
    <row r="87" spans="1:11" s="47" customFormat="1" ht="19.5" customHeight="1" x14ac:dyDescent="0.25">
      <c r="A87" s="72" t="s">
        <v>142</v>
      </c>
      <c r="B87" s="101"/>
      <c r="C87" s="53"/>
      <c r="D87" s="101"/>
      <c r="E87" s="127">
        <v>0</v>
      </c>
      <c r="F87" s="101"/>
      <c r="G87" s="66">
        <v>183500</v>
      </c>
      <c r="H87" s="101"/>
      <c r="I87" s="127">
        <v>0</v>
      </c>
      <c r="J87" s="101"/>
      <c r="K87" s="127">
        <v>0</v>
      </c>
    </row>
    <row r="88" spans="1:11" s="47" customFormat="1" ht="19.5" customHeight="1" x14ac:dyDescent="0.25">
      <c r="A88" s="47" t="s">
        <v>271</v>
      </c>
      <c r="B88" s="101"/>
      <c r="C88" s="53">
        <v>2</v>
      </c>
      <c r="D88" s="101"/>
      <c r="E88" s="127">
        <v>0</v>
      </c>
      <c r="F88" s="101"/>
      <c r="G88" s="127">
        <v>0</v>
      </c>
      <c r="H88" s="101"/>
      <c r="I88" s="66">
        <v>-262050</v>
      </c>
      <c r="J88" s="101"/>
      <c r="K88" s="103">
        <v>-11482352</v>
      </c>
    </row>
    <row r="89" spans="1:11" s="47" customFormat="1" ht="19.5" customHeight="1" x14ac:dyDescent="0.25">
      <c r="A89" s="47" t="s">
        <v>273</v>
      </c>
      <c r="B89" s="101"/>
      <c r="C89" s="53">
        <v>2</v>
      </c>
      <c r="D89" s="101"/>
      <c r="E89" s="127">
        <v>0</v>
      </c>
      <c r="F89" s="101"/>
      <c r="G89" s="127">
        <v>0</v>
      </c>
      <c r="H89" s="101"/>
      <c r="I89" s="103">
        <v>14371</v>
      </c>
      <c r="J89" s="101"/>
      <c r="K89" s="103">
        <v>11534191</v>
      </c>
    </row>
    <row r="90" spans="1:11" s="47" customFormat="1" ht="19.5" customHeight="1" x14ac:dyDescent="0.25">
      <c r="A90" s="47" t="s">
        <v>275</v>
      </c>
      <c r="B90" s="49"/>
      <c r="C90" s="53">
        <v>2</v>
      </c>
      <c r="D90" s="49"/>
      <c r="E90" s="127">
        <v>0</v>
      </c>
      <c r="F90" s="49"/>
      <c r="G90" s="66">
        <v>2300</v>
      </c>
      <c r="H90" s="49"/>
      <c r="I90" s="127">
        <v>0</v>
      </c>
      <c r="J90" s="49"/>
      <c r="K90" s="127">
        <v>0</v>
      </c>
    </row>
    <row r="91" spans="1:11" s="47" customFormat="1" ht="19.5" customHeight="1" x14ac:dyDescent="0.25">
      <c r="A91" s="47" t="s">
        <v>272</v>
      </c>
      <c r="B91" s="101"/>
      <c r="C91" s="53">
        <v>2</v>
      </c>
      <c r="D91" s="101"/>
      <c r="E91" s="127">
        <v>0</v>
      </c>
      <c r="F91" s="101"/>
      <c r="G91" s="66">
        <v>-341770</v>
      </c>
      <c r="H91" s="101"/>
      <c r="I91" s="127">
        <v>0</v>
      </c>
      <c r="J91" s="101"/>
      <c r="K91" s="127">
        <v>0</v>
      </c>
    </row>
    <row r="92" spans="1:11" s="47" customFormat="1" ht="19.5" customHeight="1" x14ac:dyDescent="0.25">
      <c r="A92" s="47" t="s">
        <v>274</v>
      </c>
      <c r="B92" s="62"/>
      <c r="C92" s="53">
        <v>2</v>
      </c>
      <c r="D92" s="62"/>
      <c r="E92" s="127">
        <v>0</v>
      </c>
      <c r="F92" s="62"/>
      <c r="G92" s="66">
        <v>546000</v>
      </c>
      <c r="H92" s="62"/>
      <c r="I92" s="127">
        <v>0</v>
      </c>
      <c r="J92" s="101"/>
      <c r="K92" s="127">
        <v>0</v>
      </c>
    </row>
    <row r="93" spans="1:11" s="47" customFormat="1" ht="19.5" customHeight="1" x14ac:dyDescent="0.25">
      <c r="A93" s="47" t="s">
        <v>118</v>
      </c>
      <c r="B93" s="101"/>
      <c r="C93" s="53"/>
      <c r="D93" s="101"/>
      <c r="E93" s="66">
        <v>905</v>
      </c>
      <c r="F93" s="101"/>
      <c r="G93" s="66">
        <v>35730</v>
      </c>
      <c r="H93" s="101"/>
      <c r="I93" s="103">
        <v>53068</v>
      </c>
      <c r="J93" s="101"/>
      <c r="K93" s="103">
        <v>106838</v>
      </c>
    </row>
    <row r="94" spans="1:11" s="47" customFormat="1" ht="19.5" customHeight="1" x14ac:dyDescent="0.25">
      <c r="A94" s="61" t="s">
        <v>276</v>
      </c>
      <c r="B94" s="101"/>
      <c r="C94" s="53"/>
      <c r="D94" s="101"/>
      <c r="E94" s="97">
        <v>-315275</v>
      </c>
      <c r="F94" s="101"/>
      <c r="G94" s="97">
        <v>1135374</v>
      </c>
      <c r="H94" s="101"/>
      <c r="I94" s="97">
        <v>-195626</v>
      </c>
      <c r="J94" s="101"/>
      <c r="K94" s="97">
        <v>157169</v>
      </c>
    </row>
    <row r="95" spans="1:11" s="47" customFormat="1" ht="19.5" customHeight="1" x14ac:dyDescent="0.25">
      <c r="A95" s="138"/>
      <c r="B95" s="112"/>
      <c r="C95" s="53"/>
      <c r="D95" s="112"/>
      <c r="E95" s="112"/>
      <c r="F95" s="112"/>
      <c r="G95" s="112"/>
      <c r="H95" s="112"/>
      <c r="I95" s="62"/>
      <c r="J95" s="112"/>
      <c r="K95" s="62"/>
    </row>
    <row r="96" spans="1:11" s="107" customFormat="1" ht="20.100000000000001" customHeight="1" x14ac:dyDescent="0.3">
      <c r="A96" s="45" t="s">
        <v>95</v>
      </c>
      <c r="B96" s="47"/>
      <c r="C96" s="53"/>
      <c r="D96" s="47"/>
      <c r="E96" s="47"/>
      <c r="F96" s="47"/>
      <c r="G96" s="47"/>
      <c r="H96" s="47"/>
      <c r="I96" s="46"/>
      <c r="J96" s="47"/>
      <c r="K96" s="46"/>
    </row>
    <row r="97" spans="1:11" ht="20.100000000000001" customHeight="1" x14ac:dyDescent="0.25">
      <c r="A97" s="48" t="s">
        <v>134</v>
      </c>
      <c r="B97" s="47"/>
      <c r="C97" s="53"/>
      <c r="D97" s="47"/>
      <c r="E97" s="47"/>
      <c r="F97" s="47"/>
      <c r="G97" s="47"/>
      <c r="H97" s="47"/>
      <c r="I97" s="64"/>
      <c r="J97" s="47"/>
      <c r="K97" s="64"/>
    </row>
    <row r="98" spans="1:11" s="47" customFormat="1" ht="6.95" customHeight="1" x14ac:dyDescent="0.25">
      <c r="B98" s="51"/>
      <c r="C98" s="53"/>
      <c r="D98" s="51"/>
      <c r="E98" s="51"/>
      <c r="F98" s="51"/>
      <c r="G98" s="51"/>
      <c r="H98" s="51"/>
      <c r="I98" s="51"/>
      <c r="J98" s="51"/>
      <c r="K98" s="51"/>
    </row>
    <row r="99" spans="1:11" s="47" customFormat="1" ht="20.100000000000001" customHeight="1" x14ac:dyDescent="0.25">
      <c r="C99" s="53"/>
      <c r="E99" s="175" t="s">
        <v>106</v>
      </c>
      <c r="F99" s="175"/>
      <c r="G99" s="175"/>
      <c r="H99" s="51"/>
      <c r="I99" s="175" t="s">
        <v>107</v>
      </c>
      <c r="J99" s="175"/>
      <c r="K99" s="175"/>
    </row>
    <row r="100" spans="1:11" s="47" customFormat="1" ht="20.100000000000001" customHeight="1" x14ac:dyDescent="0.25">
      <c r="C100" s="53"/>
      <c r="E100" s="175" t="s">
        <v>105</v>
      </c>
      <c r="F100" s="175"/>
      <c r="G100" s="175"/>
      <c r="H100" s="51"/>
      <c r="I100" s="175" t="s">
        <v>105</v>
      </c>
      <c r="J100" s="175"/>
      <c r="K100" s="175"/>
    </row>
    <row r="101" spans="1:11" s="47" customFormat="1" ht="20.100000000000001" customHeight="1" x14ac:dyDescent="0.25">
      <c r="C101" s="53"/>
      <c r="E101" s="177" t="s">
        <v>135</v>
      </c>
      <c r="F101" s="177"/>
      <c r="G101" s="177"/>
      <c r="H101" s="61"/>
      <c r="I101" s="177" t="s">
        <v>135</v>
      </c>
      <c r="J101" s="177"/>
      <c r="K101" s="177"/>
    </row>
    <row r="102" spans="1:11" s="47" customFormat="1" ht="20.100000000000001" customHeight="1" x14ac:dyDescent="0.25">
      <c r="A102" s="54"/>
      <c r="B102" s="54"/>
      <c r="C102" s="53"/>
      <c r="D102" s="54"/>
      <c r="E102" s="178" t="s">
        <v>237</v>
      </c>
      <c r="F102" s="177"/>
      <c r="G102" s="177"/>
      <c r="H102" s="61"/>
      <c r="I102" s="178" t="s">
        <v>237</v>
      </c>
      <c r="J102" s="177"/>
      <c r="K102" s="177"/>
    </row>
    <row r="103" spans="1:11" s="47" customFormat="1" ht="20.100000000000001" customHeight="1" x14ac:dyDescent="0.25">
      <c r="C103" s="53" t="s">
        <v>7</v>
      </c>
      <c r="E103" s="51">
        <v>2026</v>
      </c>
      <c r="G103" s="51">
        <v>2025</v>
      </c>
      <c r="I103" s="51">
        <v>2026</v>
      </c>
      <c r="K103" s="51">
        <v>2025</v>
      </c>
    </row>
    <row r="104" spans="1:11" s="47" customFormat="1" ht="20.100000000000001" customHeight="1" x14ac:dyDescent="0.25">
      <c r="A104" s="54"/>
      <c r="B104" s="54"/>
      <c r="C104" s="53"/>
      <c r="D104" s="54"/>
      <c r="E104" s="176" t="s">
        <v>131</v>
      </c>
      <c r="F104" s="176"/>
      <c r="G104" s="176"/>
      <c r="H104" s="176"/>
      <c r="I104" s="176"/>
      <c r="J104" s="176"/>
      <c r="K104" s="176"/>
    </row>
    <row r="105" spans="1:11" s="47" customFormat="1" ht="19.350000000000001" customHeight="1" x14ac:dyDescent="0.25">
      <c r="A105" s="64" t="s">
        <v>28</v>
      </c>
      <c r="B105" s="112"/>
      <c r="C105" s="53"/>
      <c r="D105" s="112"/>
      <c r="E105" s="112"/>
      <c r="F105" s="112"/>
      <c r="G105" s="112"/>
      <c r="H105" s="112"/>
      <c r="I105" s="62"/>
      <c r="J105" s="112"/>
      <c r="K105" s="62"/>
    </row>
    <row r="106" spans="1:11" s="47" customFormat="1" ht="19.350000000000001" customHeight="1" x14ac:dyDescent="0.25">
      <c r="A106" s="47" t="s">
        <v>223</v>
      </c>
      <c r="B106" s="101"/>
      <c r="C106" s="53">
        <v>2</v>
      </c>
      <c r="D106" s="101"/>
      <c r="E106" s="127">
        <v>0</v>
      </c>
      <c r="F106" s="101"/>
      <c r="G106" s="127">
        <v>0</v>
      </c>
      <c r="H106" s="101"/>
      <c r="I106" s="66">
        <v>4352153</v>
      </c>
      <c r="J106" s="101"/>
      <c r="K106" s="66">
        <v>3567447</v>
      </c>
    </row>
    <row r="107" spans="1:11" s="47" customFormat="1" ht="19.350000000000001" customHeight="1" x14ac:dyDescent="0.25">
      <c r="A107" s="47" t="s">
        <v>224</v>
      </c>
      <c r="B107" s="101"/>
      <c r="C107" s="53">
        <v>2</v>
      </c>
      <c r="D107" s="101"/>
      <c r="E107" s="127">
        <v>0</v>
      </c>
      <c r="F107" s="101"/>
      <c r="G107" s="127">
        <v>0</v>
      </c>
      <c r="H107" s="101"/>
      <c r="I107" s="66">
        <v>-4482951</v>
      </c>
      <c r="J107" s="101"/>
      <c r="K107" s="66">
        <v>-2146376</v>
      </c>
    </row>
    <row r="108" spans="1:11" s="47" customFormat="1" ht="19.350000000000001" customHeight="1" x14ac:dyDescent="0.25">
      <c r="A108" s="47" t="s">
        <v>290</v>
      </c>
      <c r="B108" s="101"/>
      <c r="C108" s="53"/>
      <c r="D108" s="101"/>
      <c r="E108" s="66">
        <v>-853809</v>
      </c>
      <c r="F108" s="101"/>
      <c r="G108" s="66">
        <v>-37681</v>
      </c>
      <c r="H108" s="101"/>
      <c r="I108" s="127">
        <v>0</v>
      </c>
      <c r="J108" s="101"/>
      <c r="K108" s="66">
        <v>-1430000</v>
      </c>
    </row>
    <row r="109" spans="1:11" s="47" customFormat="1" ht="19.350000000000001" customHeight="1" x14ac:dyDescent="0.25">
      <c r="A109" s="47" t="s">
        <v>253</v>
      </c>
      <c r="B109" s="101"/>
      <c r="C109" s="53"/>
      <c r="D109" s="101"/>
      <c r="E109" s="66">
        <v>18780</v>
      </c>
      <c r="F109" s="101"/>
      <c r="G109" s="127">
        <v>0</v>
      </c>
      <c r="H109" s="101"/>
      <c r="I109" s="127">
        <v>0</v>
      </c>
      <c r="J109" s="101"/>
      <c r="K109" s="127">
        <v>0</v>
      </c>
    </row>
    <row r="110" spans="1:11" s="47" customFormat="1" ht="19.350000000000001" customHeight="1" x14ac:dyDescent="0.25">
      <c r="A110" s="47" t="s">
        <v>197</v>
      </c>
      <c r="B110" s="101"/>
      <c r="C110" s="53"/>
      <c r="D110" s="101"/>
      <c r="E110" s="127">
        <v>0</v>
      </c>
      <c r="F110" s="101"/>
      <c r="G110" s="66">
        <v>-1351719</v>
      </c>
      <c r="H110" s="101"/>
      <c r="I110" s="127">
        <v>0</v>
      </c>
      <c r="J110" s="101"/>
      <c r="K110" s="127">
        <v>0</v>
      </c>
    </row>
    <row r="111" spans="1:11" s="47" customFormat="1" ht="19.350000000000001" customHeight="1" x14ac:dyDescent="0.25">
      <c r="A111" s="72" t="s">
        <v>137</v>
      </c>
      <c r="B111" s="101"/>
      <c r="C111" s="53"/>
      <c r="D111" s="101"/>
      <c r="E111" s="103">
        <v>-23817</v>
      </c>
      <c r="F111" s="101"/>
      <c r="G111" s="66">
        <v>-23347</v>
      </c>
      <c r="H111" s="101"/>
      <c r="I111" s="66">
        <v>-9474</v>
      </c>
      <c r="J111" s="101"/>
      <c r="K111" s="66">
        <v>-9609</v>
      </c>
    </row>
    <row r="112" spans="1:11" s="47" customFormat="1" ht="19.350000000000001" customHeight="1" x14ac:dyDescent="0.25">
      <c r="A112" s="72" t="s">
        <v>139</v>
      </c>
      <c r="B112" s="101"/>
      <c r="C112" s="53"/>
      <c r="D112" s="101"/>
      <c r="E112" s="66">
        <v>-80512</v>
      </c>
      <c r="F112" s="101"/>
      <c r="G112" s="66">
        <v>-122745</v>
      </c>
      <c r="H112" s="101"/>
      <c r="I112" s="103">
        <v>-65250</v>
      </c>
      <c r="J112" s="101"/>
      <c r="K112" s="103">
        <v>-85752</v>
      </c>
    </row>
    <row r="113" spans="1:11" s="47" customFormat="1" ht="18.600000000000001" customHeight="1" x14ac:dyDescent="0.25">
      <c r="A113" s="54" t="s">
        <v>277</v>
      </c>
      <c r="B113" s="80"/>
      <c r="C113" s="53"/>
      <c r="D113" s="80"/>
      <c r="E113" s="97">
        <v>-939358</v>
      </c>
      <c r="F113" s="80"/>
      <c r="G113" s="97">
        <v>-1535492</v>
      </c>
      <c r="H113" s="80"/>
      <c r="I113" s="97">
        <v>-205522</v>
      </c>
      <c r="J113" s="80"/>
      <c r="K113" s="97">
        <v>-104290</v>
      </c>
    </row>
    <row r="114" spans="1:11" s="47" customFormat="1" ht="15" x14ac:dyDescent="0.25">
      <c r="A114" s="138"/>
      <c r="B114" s="118"/>
      <c r="C114" s="53"/>
      <c r="D114" s="118"/>
      <c r="E114" s="118"/>
      <c r="F114" s="118"/>
      <c r="G114" s="118"/>
      <c r="H114" s="118"/>
      <c r="I114" s="118"/>
      <c r="J114" s="118"/>
      <c r="K114" s="118"/>
    </row>
    <row r="115" spans="1:11" s="47" customFormat="1" ht="18.600000000000001" customHeight="1" x14ac:dyDescent="0.25">
      <c r="A115" s="72" t="s">
        <v>278</v>
      </c>
      <c r="B115" s="118"/>
      <c r="C115" s="53"/>
      <c r="D115" s="118"/>
      <c r="E115" s="118"/>
      <c r="F115" s="118"/>
      <c r="G115" s="118"/>
      <c r="H115" s="118"/>
      <c r="I115" s="118"/>
      <c r="J115" s="118"/>
      <c r="K115" s="118"/>
    </row>
    <row r="116" spans="1:11" s="47" customFormat="1" ht="18.600000000000001" customHeight="1" x14ac:dyDescent="0.25">
      <c r="A116" s="72" t="s">
        <v>182</v>
      </c>
      <c r="B116" s="100"/>
      <c r="C116" s="53"/>
      <c r="D116" s="100"/>
      <c r="E116" s="105">
        <v>-274416</v>
      </c>
      <c r="F116" s="100"/>
      <c r="G116" s="105">
        <v>-1247884</v>
      </c>
      <c r="H116" s="100"/>
      <c r="I116" s="105">
        <v>-347236</v>
      </c>
      <c r="J116" s="100"/>
      <c r="K116" s="105">
        <v>48031</v>
      </c>
    </row>
    <row r="117" spans="1:11" s="47" customFormat="1" ht="18.600000000000001" customHeight="1" x14ac:dyDescent="0.25">
      <c r="A117" s="72" t="s">
        <v>183</v>
      </c>
      <c r="B117" s="100"/>
      <c r="C117" s="53"/>
      <c r="D117" s="100"/>
      <c r="E117" s="88">
        <v>-67851</v>
      </c>
      <c r="F117" s="100"/>
      <c r="G117" s="88">
        <v>66622</v>
      </c>
      <c r="H117" s="100"/>
      <c r="I117" s="128">
        <v>0</v>
      </c>
      <c r="J117" s="100"/>
      <c r="K117" s="128">
        <v>0</v>
      </c>
    </row>
    <row r="118" spans="1:11" s="47" customFormat="1" ht="19.350000000000001" customHeight="1" x14ac:dyDescent="0.25">
      <c r="A118" s="61" t="s">
        <v>235</v>
      </c>
      <c r="B118" s="100"/>
      <c r="C118" s="53"/>
      <c r="D118" s="100"/>
      <c r="E118" s="125">
        <v>-342267</v>
      </c>
      <c r="F118" s="100"/>
      <c r="G118" s="125">
        <v>-1181262</v>
      </c>
      <c r="H118" s="100"/>
      <c r="I118" s="125">
        <v>-347236</v>
      </c>
      <c r="J118" s="100"/>
      <c r="K118" s="125">
        <v>48031</v>
      </c>
    </row>
    <row r="119" spans="1:11" s="47" customFormat="1" ht="19.350000000000001" customHeight="1" x14ac:dyDescent="0.25">
      <c r="A119" s="47" t="s">
        <v>109</v>
      </c>
      <c r="B119" s="84"/>
      <c r="C119" s="53"/>
      <c r="D119" s="84"/>
      <c r="E119" s="96">
        <v>2431612</v>
      </c>
      <c r="F119" s="84"/>
      <c r="G119" s="88">
        <v>2452322</v>
      </c>
      <c r="H119" s="84"/>
      <c r="I119" s="96">
        <v>407941</v>
      </c>
      <c r="J119" s="84"/>
      <c r="K119" s="88">
        <v>152468</v>
      </c>
    </row>
    <row r="120" spans="1:11" s="47" customFormat="1" ht="19.350000000000001" customHeight="1" thickBot="1" x14ac:dyDescent="0.3">
      <c r="A120" s="61" t="s">
        <v>244</v>
      </c>
      <c r="B120" s="100"/>
      <c r="C120" s="53"/>
      <c r="D120" s="100"/>
      <c r="E120" s="99">
        <v>2089345</v>
      </c>
      <c r="F120" s="100"/>
      <c r="G120" s="99">
        <v>1271060</v>
      </c>
      <c r="H120" s="100"/>
      <c r="I120" s="99">
        <v>60705</v>
      </c>
      <c r="J120" s="80"/>
      <c r="K120" s="99">
        <v>200499</v>
      </c>
    </row>
    <row r="121" spans="1:11" s="47" customFormat="1" ht="15.75" thickTop="1" x14ac:dyDescent="0.25">
      <c r="A121" s="61"/>
      <c r="B121" s="100"/>
      <c r="C121" s="53"/>
      <c r="D121" s="100"/>
      <c r="E121" s="80"/>
      <c r="F121" s="100"/>
      <c r="G121" s="80"/>
      <c r="H121" s="100"/>
      <c r="I121" s="80"/>
      <c r="J121" s="80"/>
      <c r="K121" s="80"/>
    </row>
    <row r="122" spans="1:11" ht="19.350000000000001" customHeight="1" x14ac:dyDescent="0.25">
      <c r="A122" s="64" t="s">
        <v>88</v>
      </c>
      <c r="B122" s="80"/>
      <c r="C122" s="53"/>
      <c r="D122" s="80"/>
      <c r="E122" s="101"/>
      <c r="F122" s="80"/>
      <c r="G122" s="101"/>
      <c r="H122" s="80"/>
      <c r="I122" s="101"/>
      <c r="J122" s="80"/>
      <c r="K122" s="101"/>
    </row>
    <row r="123" spans="1:11" ht="19.350000000000001" customHeight="1" x14ac:dyDescent="0.25">
      <c r="A123" s="47" t="s">
        <v>279</v>
      </c>
      <c r="B123" s="68"/>
      <c r="C123" s="53"/>
      <c r="D123" s="68"/>
    </row>
    <row r="124" spans="1:11" ht="19.350000000000001" customHeight="1" x14ac:dyDescent="0.25">
      <c r="A124" s="47" t="s">
        <v>236</v>
      </c>
      <c r="B124" s="68"/>
      <c r="C124" s="53"/>
      <c r="D124" s="68"/>
      <c r="E124" s="84">
        <v>7388</v>
      </c>
      <c r="F124" s="68"/>
      <c r="G124" s="101">
        <v>-11277</v>
      </c>
      <c r="H124" s="68"/>
      <c r="I124" s="66">
        <v>22</v>
      </c>
      <c r="J124" s="68"/>
      <c r="K124" s="66">
        <v>-1104</v>
      </c>
    </row>
    <row r="125" spans="1:11" ht="20.100000000000001" customHeight="1" x14ac:dyDescent="0.25">
      <c r="A125" s="47" t="s">
        <v>140</v>
      </c>
      <c r="B125" s="121"/>
      <c r="C125" s="53"/>
      <c r="D125" s="121"/>
      <c r="E125" s="101"/>
      <c r="F125" s="121"/>
      <c r="G125" s="101"/>
      <c r="H125" s="121"/>
      <c r="I125" s="66"/>
      <c r="J125" s="121"/>
      <c r="K125" s="66"/>
    </row>
    <row r="126" spans="1:11" ht="20.100000000000001" customHeight="1" x14ac:dyDescent="0.25">
      <c r="A126" s="47" t="s">
        <v>146</v>
      </c>
      <c r="B126" s="139"/>
      <c r="C126" s="53"/>
      <c r="D126" s="139"/>
      <c r="E126" s="101">
        <v>-54939</v>
      </c>
      <c r="F126" s="139"/>
      <c r="G126" s="127">
        <v>0</v>
      </c>
      <c r="H126" s="139"/>
      <c r="I126" s="127">
        <v>0</v>
      </c>
      <c r="J126" s="139"/>
      <c r="K126" s="127">
        <v>0</v>
      </c>
    </row>
    <row r="127" spans="1:11" ht="20.100000000000001" customHeight="1" x14ac:dyDescent="0.25">
      <c r="A127" s="47" t="s">
        <v>140</v>
      </c>
      <c r="B127" s="139"/>
      <c r="C127" s="139"/>
      <c r="D127" s="139"/>
      <c r="E127" s="101"/>
      <c r="F127" s="139"/>
      <c r="G127" s="101"/>
      <c r="H127" s="139"/>
      <c r="I127" s="66"/>
      <c r="J127" s="139"/>
      <c r="K127" s="66"/>
    </row>
    <row r="128" spans="1:11" ht="20.100000000000001" customHeight="1" x14ac:dyDescent="0.25">
      <c r="A128" s="47" t="s">
        <v>234</v>
      </c>
      <c r="B128" s="139"/>
      <c r="C128" s="139"/>
      <c r="D128" s="139"/>
      <c r="E128" s="101">
        <v>-583574</v>
      </c>
      <c r="F128" s="139"/>
      <c r="G128" s="127">
        <v>0</v>
      </c>
      <c r="H128" s="139"/>
      <c r="I128" s="127">
        <v>0</v>
      </c>
      <c r="J128" s="139"/>
      <c r="K128" s="127">
        <v>0</v>
      </c>
    </row>
    <row r="129" spans="1:11" ht="20.100000000000001" customHeight="1" x14ac:dyDescent="0.25">
      <c r="A129" s="47" t="s">
        <v>226</v>
      </c>
      <c r="B129" s="139"/>
      <c r="C129" s="139"/>
      <c r="D129" s="139"/>
      <c r="E129" s="101"/>
      <c r="F129" s="139"/>
      <c r="G129" s="101"/>
      <c r="H129" s="139"/>
      <c r="I129" s="66"/>
      <c r="J129" s="139"/>
      <c r="K129" s="66"/>
    </row>
    <row r="130" spans="1:11" ht="20.100000000000001" customHeight="1" x14ac:dyDescent="0.25">
      <c r="A130" s="47" t="s">
        <v>227</v>
      </c>
      <c r="B130" s="139"/>
      <c r="C130" s="139"/>
      <c r="D130" s="139"/>
      <c r="E130" s="127">
        <v>0</v>
      </c>
      <c r="F130" s="139"/>
      <c r="G130" s="101">
        <v>-725812</v>
      </c>
      <c r="H130" s="139"/>
      <c r="I130" s="127">
        <v>0</v>
      </c>
      <c r="J130" s="139"/>
      <c r="K130" s="127">
        <v>0</v>
      </c>
    </row>
    <row r="131" spans="1:11" s="47" customFormat="1" ht="15" x14ac:dyDescent="0.25">
      <c r="A131" s="138"/>
      <c r="B131" s="100"/>
      <c r="C131" s="53"/>
      <c r="D131" s="100"/>
      <c r="E131" s="80"/>
      <c r="F131" s="100"/>
      <c r="G131" s="80"/>
      <c r="H131" s="100"/>
      <c r="I131" s="80"/>
      <c r="J131" s="100"/>
      <c r="K131" s="80"/>
    </row>
    <row r="133" spans="1:11" ht="20.100000000000001" customHeight="1" x14ac:dyDescent="0.25">
      <c r="E133" s="139"/>
      <c r="G133" s="139"/>
      <c r="I133" s="139"/>
    </row>
  </sheetData>
  <sheetProtection formatCells="0" formatColumns="0" formatRows="0" insertColumns="0" insertRows="0" insertHyperlinks="0" deleteColumns="0" deleteRows="0" sort="0" autoFilter="0" pivotTables="0"/>
  <mergeCells count="27">
    <mergeCell ref="E4:G4"/>
    <mergeCell ref="I4:K4"/>
    <mergeCell ref="E5:G5"/>
    <mergeCell ref="I5:K5"/>
    <mergeCell ref="E58:G58"/>
    <mergeCell ref="I58:K58"/>
    <mergeCell ref="E7:G7"/>
    <mergeCell ref="I7:K7"/>
    <mergeCell ref="E9:K9"/>
    <mergeCell ref="E62:K62"/>
    <mergeCell ref="E57:G57"/>
    <mergeCell ref="I57:K57"/>
    <mergeCell ref="E6:G6"/>
    <mergeCell ref="I6:K6"/>
    <mergeCell ref="E59:G59"/>
    <mergeCell ref="I59:K59"/>
    <mergeCell ref="E60:G60"/>
    <mergeCell ref="I60:K60"/>
    <mergeCell ref="E102:G102"/>
    <mergeCell ref="I102:K102"/>
    <mergeCell ref="E104:K104"/>
    <mergeCell ref="E99:G99"/>
    <mergeCell ref="I99:K99"/>
    <mergeCell ref="E100:G100"/>
    <mergeCell ref="I100:K100"/>
    <mergeCell ref="E101:G101"/>
    <mergeCell ref="I101:K101"/>
  </mergeCells>
  <phoneticPr fontId="5" type="noConversion"/>
  <pageMargins left="0.72222112860892396" right="0.78740157480314998" top="0.47244094488188998" bottom="0.51180993000874897" header="0.51180993000874897" footer="0.51180993000874897"/>
  <pageSetup paperSize="9" scale="72" firstPageNumber="12" fitToWidth="0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53" max="7" man="1"/>
    <brk id="9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270D09-9AC5-4B66-8E4A-2D1EA8E36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6897CB-BDA6-4A70-9B88-EB1E9AB300A7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05716746-add9-412a-97a9-1b5167d151a3"/>
    <ds:schemaRef ds:uri="f6ba49b0-bcda-4796-8236-5b5cc1493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 2-5</vt:lpstr>
      <vt:lpstr>PL 6-7</vt:lpstr>
      <vt:lpstr>sh10 not use</vt:lpstr>
      <vt:lpstr>SH8</vt:lpstr>
      <vt:lpstr>SH9</vt:lpstr>
      <vt:lpstr>SH10</vt:lpstr>
      <vt:lpstr>SH11</vt:lpstr>
      <vt:lpstr>CF 12-14</vt:lpstr>
      <vt:lpstr>'ASSET 2-5'!Print_Area</vt:lpstr>
      <vt:lpstr>'CF 12-14'!Print_Area</vt:lpstr>
      <vt:lpstr>'PL 6-7'!Print_Area</vt:lpstr>
      <vt:lpstr>'SH10'!Print_Area</vt:lpstr>
      <vt:lpstr>'sh10 not use'!Print_Area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2026-05-12T13:38:32Z</cp:lastPrinted>
  <dcterms:created xsi:type="dcterms:W3CDTF">2005-04-19T12:56:38Z</dcterms:created>
  <dcterms:modified xsi:type="dcterms:W3CDTF">2026-05-15T10:33:56Z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