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esktop\SET File PSH Q226\"/>
    </mc:Choice>
  </mc:AlternateContent>
  <xr:revisionPtr revIDLastSave="0" documentId="13_ncr:1_{274834F5-D317-4DAD-A8F4-F89E227D3160}" xr6:coauthVersionLast="47" xr6:coauthVersionMax="47" xr10:uidLastSave="{00000000-0000-0000-0000-000000000000}"/>
  <bookViews>
    <workbookView xWindow="-120" yWindow="-120" windowWidth="20730" windowHeight="11160" tabRatio="810" xr2:uid="{00000000-000D-0000-FFFF-FFFF00000000}"/>
  </bookViews>
  <sheets>
    <sheet name="ASSET_2-5" sheetId="3" r:id="rId1"/>
    <sheet name="PL(3M)_6-7" sheetId="13" r:id="rId2"/>
    <sheet name="sh10 not use" sheetId="6" state="hidden" r:id="rId3"/>
    <sheet name="PL(6M)_8-9" sheetId="23" r:id="rId4"/>
    <sheet name="SH_10" sheetId="4" r:id="rId5"/>
    <sheet name="SH_11" sheetId="21" r:id="rId6"/>
    <sheet name="SH_12" sheetId="11" r:id="rId7"/>
    <sheet name="SH_13" sheetId="22" r:id="rId8"/>
    <sheet name="CF_14-16" sheetId="5" r:id="rId9"/>
  </sheets>
  <definedNames>
    <definedName name="_xlnm.Print_Area" localSheetId="0">'ASSET_2-5'!$A$1:$I$135</definedName>
    <definedName name="_xlnm.Print_Area" localSheetId="8">'CF_14-16'!$A$1:$K$144</definedName>
    <definedName name="_xlnm.Print_Area" localSheetId="1">'PL(3M)_6-7'!$A$1:$I$74</definedName>
    <definedName name="_xlnm.Print_Area" localSheetId="3">'PL(6M)_8-9'!$A$1:$I$74</definedName>
    <definedName name="_xlnm.Print_Area" localSheetId="4">SH_10!$A$1:$U$37</definedName>
    <definedName name="_xlnm.Print_Area" localSheetId="5">SH_11!$A$1:$U$35</definedName>
    <definedName name="_xlnm.Print_Area" localSheetId="6">SH_12!$A$1:$M$23</definedName>
    <definedName name="_xlnm.Print_Area" localSheetId="7">SH_13!$A$1:$M$23</definedName>
    <definedName name="_xlnm.Print_Area" localSheetId="2">'sh10 not use'!$A$1:$O$30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6" l="1"/>
  <c r="E29" i="6"/>
  <c r="C29" i="6"/>
  <c r="M25" i="6"/>
  <c r="M29" i="6"/>
  <c r="K20" i="6"/>
  <c r="K29" i="6"/>
  <c r="G20" i="6"/>
  <c r="G29" i="6"/>
  <c r="E20" i="6"/>
  <c r="C20" i="6"/>
  <c r="O19" i="6"/>
  <c r="O18" i="6"/>
  <c r="O17" i="6"/>
  <c r="O20" i="6"/>
  <c r="O13" i="6"/>
  <c r="O24" i="6"/>
  <c r="K25" i="6"/>
  <c r="O25" i="6"/>
  <c r="O23" i="6"/>
  <c r="O29" i="6"/>
</calcChain>
</file>

<file path=xl/sharedStrings.xml><?xml version="1.0" encoding="utf-8"?>
<sst xmlns="http://schemas.openxmlformats.org/spreadsheetml/2006/main" count="660" uniqueCount="308">
  <si>
    <t>Other current assets</t>
  </si>
  <si>
    <t xml:space="preserve">Other current liabilities </t>
  </si>
  <si>
    <t>-</t>
  </si>
  <si>
    <t>Legal reserve</t>
  </si>
  <si>
    <t>Unappropriated</t>
  </si>
  <si>
    <t>Other non-current assets</t>
  </si>
  <si>
    <t>Other current liabilities</t>
  </si>
  <si>
    <t>Note</t>
  </si>
  <si>
    <t>Cash and cash equivalents</t>
  </si>
  <si>
    <t xml:space="preserve">Deposits for purchase of land </t>
  </si>
  <si>
    <t>Current assets</t>
  </si>
  <si>
    <t>Assets</t>
  </si>
  <si>
    <t>(in Baht)</t>
  </si>
  <si>
    <t>Total current assets</t>
  </si>
  <si>
    <t>Non-current assets</t>
  </si>
  <si>
    <t>Total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</si>
  <si>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</si>
  <si>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</si>
  <si>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</si>
  <si>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</si>
  <si>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</si>
  <si>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 xml:space="preserve">Total liabilities </t>
  </si>
  <si>
    <t>Share capital</t>
  </si>
  <si>
    <t xml:space="preserve">   Issued and paid-up share capital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</si>
  <si>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</si>
  <si>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</si>
  <si>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</si>
  <si>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</si>
  <si>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</si>
  <si>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</si>
  <si>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paid-up</t>
  </si>
  <si>
    <t>share capital</t>
  </si>
  <si>
    <t>equity</t>
  </si>
  <si>
    <t>Depreciation and amortisation</t>
  </si>
  <si>
    <t xml:space="preserve">   Authorised share capital</t>
  </si>
  <si>
    <t xml:space="preserve">Retained earnings </t>
  </si>
  <si>
    <t>Deposits for purchase of land</t>
  </si>
  <si>
    <t>Changes in operating assets and liabilities</t>
  </si>
  <si>
    <t>Total non-current liabilities</t>
  </si>
  <si>
    <t>Deferred tax assets</t>
  </si>
  <si>
    <t>Equity</t>
  </si>
  <si>
    <t>Total equity</t>
  </si>
  <si>
    <t>Total liabilities and equity</t>
  </si>
  <si>
    <t>Liabilities and equity</t>
  </si>
  <si>
    <t>interests</t>
  </si>
  <si>
    <t xml:space="preserve">Fair value </t>
  </si>
  <si>
    <t>investments</t>
  </si>
  <si>
    <t>Long-term debentures</t>
  </si>
  <si>
    <t>Administrative expenses</t>
  </si>
  <si>
    <t>Finance costs</t>
  </si>
  <si>
    <t>Intangible assets</t>
  </si>
  <si>
    <t>Current portion of long-term debentures</t>
  </si>
  <si>
    <t>Advance payment for goods</t>
  </si>
  <si>
    <t>Pruksa Real Estate Public Company Limited and its Subsidiaries</t>
  </si>
  <si>
    <t xml:space="preserve">   Appropriated</t>
  </si>
  <si>
    <t xml:space="preserve">      Legal  reserve </t>
  </si>
  <si>
    <t>Other components of equity</t>
  </si>
  <si>
    <t>Non-controlling interests</t>
  </si>
  <si>
    <t xml:space="preserve">   Non-controlling interests</t>
  </si>
  <si>
    <t>Total comprehensive income for the year</t>
  </si>
  <si>
    <t xml:space="preserve">changes in  </t>
  </si>
  <si>
    <t>Non -</t>
  </si>
  <si>
    <t>Premium on</t>
  </si>
  <si>
    <t>available-for-sale</t>
  </si>
  <si>
    <t xml:space="preserve"> to owners of</t>
  </si>
  <si>
    <t>controlling</t>
  </si>
  <si>
    <t>Toal</t>
  </si>
  <si>
    <t xml:space="preserve"> ordinary shares</t>
  </si>
  <si>
    <t>of equity</t>
  </si>
  <si>
    <t xml:space="preserve">    Contributions by and distributions to owners of </t>
  </si>
  <si>
    <t xml:space="preserve">    Dividends to owners of the Company</t>
  </si>
  <si>
    <t>Total transactions with owners, recorded directly in equity</t>
  </si>
  <si>
    <t xml:space="preserve">   Other comprehensive income</t>
  </si>
  <si>
    <t>Comprehensive income for the year</t>
  </si>
  <si>
    <t xml:space="preserve">   Profit for the year</t>
  </si>
  <si>
    <t xml:space="preserve">        the Company</t>
  </si>
  <si>
    <t xml:space="preserve">Provision for litigation and claims </t>
  </si>
  <si>
    <t>Transactions with owners, recorded directly in equity</t>
  </si>
  <si>
    <t>attributable</t>
  </si>
  <si>
    <t>Warrants</t>
  </si>
  <si>
    <t xml:space="preserve">    Share-based payment transaction</t>
  </si>
  <si>
    <t xml:space="preserve">Seperate financial statements </t>
  </si>
  <si>
    <t>Statement of financial position</t>
  </si>
  <si>
    <t xml:space="preserve">Statement of changes in equity </t>
  </si>
  <si>
    <t xml:space="preserve">    Warrants exercised</t>
  </si>
  <si>
    <t xml:space="preserve">Investments in subsidiaries </t>
  </si>
  <si>
    <t>Investment properties</t>
  </si>
  <si>
    <t>Transfer to legal reserve</t>
  </si>
  <si>
    <t>Non-cash transactions:</t>
  </si>
  <si>
    <t>Payables for purchase of land</t>
  </si>
  <si>
    <t>Balance at 1 January 2014</t>
  </si>
  <si>
    <t>Balance at 31 December 2014</t>
  </si>
  <si>
    <t>Year ended 31 December 2014</t>
  </si>
  <si>
    <t>Investments in joint ventures</t>
  </si>
  <si>
    <t xml:space="preserve">Other components </t>
  </si>
  <si>
    <t>Pruksa Holding Public Company Limited and its Subsidiaries</t>
  </si>
  <si>
    <t>Total</t>
  </si>
  <si>
    <t>Consolidated financial statements</t>
  </si>
  <si>
    <t>Distribution costs</t>
  </si>
  <si>
    <t xml:space="preserve">   to profit or loss</t>
  </si>
  <si>
    <t>premium</t>
  </si>
  <si>
    <t>Share</t>
  </si>
  <si>
    <t>the parent</t>
  </si>
  <si>
    <t xml:space="preserve">   Profit</t>
  </si>
  <si>
    <t xml:space="preserve">Consolidated </t>
  </si>
  <si>
    <t>financial statements</t>
  </si>
  <si>
    <t>Consolidated</t>
  </si>
  <si>
    <t xml:space="preserve">Separate </t>
  </si>
  <si>
    <t>Separate</t>
  </si>
  <si>
    <t>Cash and cash equivalents at 1 January</t>
  </si>
  <si>
    <t>Retained earnings</t>
  </si>
  <si>
    <t xml:space="preserve">   Unappropriated</t>
  </si>
  <si>
    <t>Provision for litigation and claims paid</t>
  </si>
  <si>
    <t>Cost of sales of real estate</t>
  </si>
  <si>
    <t>Short-term loans from financial institutions</t>
  </si>
  <si>
    <t>Non-current provisions for employee benefits</t>
  </si>
  <si>
    <t>Equity attributable to owners of the parent</t>
  </si>
  <si>
    <t>Interest income</t>
  </si>
  <si>
    <t>Interest received</t>
  </si>
  <si>
    <t>Premium on ordinary shares</t>
  </si>
  <si>
    <t>Revenue from sales of real estate</t>
  </si>
  <si>
    <t>Separate financial statements</t>
  </si>
  <si>
    <t>Cost to obtain contracts with customers</t>
  </si>
  <si>
    <t>Current cost to obtain contracts with customers</t>
  </si>
  <si>
    <t>Right-of-use assets</t>
  </si>
  <si>
    <t>Current portion of lease liabilities</t>
  </si>
  <si>
    <t>Lease liabilities</t>
  </si>
  <si>
    <t xml:space="preserve">      at Baht 1 per share)</t>
  </si>
  <si>
    <t xml:space="preserve">   (2,189 million ordinary shares, par value </t>
  </si>
  <si>
    <t>31 December</t>
  </si>
  <si>
    <t>(Unaudited)</t>
  </si>
  <si>
    <t>(in thousand Baht)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</si>
  <si>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</si>
  <si>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</si>
  <si>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</si>
  <si>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</si>
  <si>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>Profit from operating activities</t>
  </si>
  <si>
    <t>Payment of lease liabilities</t>
  </si>
  <si>
    <t>Property, plant and equipment</t>
  </si>
  <si>
    <t xml:space="preserve">Finance costs paid </t>
  </si>
  <si>
    <t>Transfer of investment properties from</t>
  </si>
  <si>
    <t xml:space="preserve">   subsequently to profit or loss</t>
  </si>
  <si>
    <t>Proceeds from sale of investment properties</t>
  </si>
  <si>
    <t>Real estate development for sale</t>
  </si>
  <si>
    <t>Contract liabilities</t>
  </si>
  <si>
    <t xml:space="preserve">   real estate development for sale, net</t>
  </si>
  <si>
    <t>Current contract liabilities</t>
  </si>
  <si>
    <t>Non-current contract liabilities</t>
  </si>
  <si>
    <t>Translation</t>
  </si>
  <si>
    <t>reserve</t>
  </si>
  <si>
    <t>components</t>
  </si>
  <si>
    <t>Total other</t>
  </si>
  <si>
    <t>Long-term loans from financial institutions</t>
  </si>
  <si>
    <t xml:space="preserve">Current portion of long-term loans from </t>
  </si>
  <si>
    <t>Inventories</t>
  </si>
  <si>
    <t>Revenue from hospital operations</t>
  </si>
  <si>
    <t>Cost of hospital operations</t>
  </si>
  <si>
    <t>Trade accounts receivable</t>
  </si>
  <si>
    <t>Total comprehensive income (expense) for the period</t>
  </si>
  <si>
    <t xml:space="preserve">   Other comprehensive income (expense)</t>
  </si>
  <si>
    <t xml:space="preserve">  development for sale</t>
  </si>
  <si>
    <t>Comprehensive income for the period</t>
  </si>
  <si>
    <t>Gain on exchange rate</t>
  </si>
  <si>
    <t>Taxes paid</t>
  </si>
  <si>
    <t>Deferred tax liabilities</t>
  </si>
  <si>
    <t>Other non-current liabilities</t>
  </si>
  <si>
    <t xml:space="preserve">Other comprehensive income </t>
  </si>
  <si>
    <t>Other current financial assets</t>
  </si>
  <si>
    <t>- Associate</t>
  </si>
  <si>
    <t>Other non-current financial assets</t>
  </si>
  <si>
    <t>Non-current cost to obtain contracts with customers</t>
  </si>
  <si>
    <t xml:space="preserve">    financial institution</t>
  </si>
  <si>
    <t xml:space="preserve">Other non-current liabilities </t>
  </si>
  <si>
    <t>Interest and other income</t>
  </si>
  <si>
    <t>Total income</t>
  </si>
  <si>
    <t>Income</t>
  </si>
  <si>
    <t>Fair value</t>
  </si>
  <si>
    <t>Fair value reserve</t>
  </si>
  <si>
    <t xml:space="preserve">   before effect of exchange rate changes</t>
  </si>
  <si>
    <t>Effect of exchange rate changes on cash and cash equivalents</t>
  </si>
  <si>
    <t>Adjustments to reconcile profit to cash receipts (payments)</t>
  </si>
  <si>
    <t xml:space="preserve">Total items that will be reclassified </t>
  </si>
  <si>
    <t>Other comprehensive income (expense) for</t>
  </si>
  <si>
    <t xml:space="preserve">   the period, net of tax</t>
  </si>
  <si>
    <t xml:space="preserve">   Owners of parent</t>
  </si>
  <si>
    <t xml:space="preserve">Total item that will not be reclassified </t>
  </si>
  <si>
    <t>- Subsidiaries</t>
  </si>
  <si>
    <t xml:space="preserve">Total transactions with owners, recorded </t>
  </si>
  <si>
    <t xml:space="preserve">   directly in equity</t>
  </si>
  <si>
    <t>Gain on cancellation of lease liabilities</t>
  </si>
  <si>
    <t>Short-term loans and accrued interest income</t>
  </si>
  <si>
    <t>Investments in associates</t>
  </si>
  <si>
    <t>Repayment of long-term loans from financial institutions</t>
  </si>
  <si>
    <t>Current portion of long-term loans and</t>
  </si>
  <si>
    <t xml:space="preserve">   accrued interest income</t>
  </si>
  <si>
    <t>- Associates</t>
  </si>
  <si>
    <t>- Other companies</t>
  </si>
  <si>
    <t>Balance at 1 January 2025</t>
  </si>
  <si>
    <t>Proceeds from sale of other financial assets</t>
  </si>
  <si>
    <t xml:space="preserve">Other current receivables </t>
  </si>
  <si>
    <t xml:space="preserve">Other current payables </t>
  </si>
  <si>
    <t>Revenue from constructions</t>
  </si>
  <si>
    <t>Cost from constructions</t>
  </si>
  <si>
    <t>Loss from disposal of other financial assets</t>
  </si>
  <si>
    <t xml:space="preserve">   Changes in interests in associates</t>
  </si>
  <si>
    <t>Loss from liquidation of subsidiaries</t>
  </si>
  <si>
    <t>Liabilities and equity (Continued)</t>
  </si>
  <si>
    <t xml:space="preserve">   accounted for using equity method</t>
  </si>
  <si>
    <t>Exchange differences on translating financial statements</t>
  </si>
  <si>
    <t>Total comprehensive income (expense) attributable to:</t>
  </si>
  <si>
    <t xml:space="preserve">   Loss of non-controlling interests with a change in control</t>
  </si>
  <si>
    <t xml:space="preserve">      and associates</t>
  </si>
  <si>
    <t xml:space="preserve">   Changes in ownership interests in subsidiaries </t>
  </si>
  <si>
    <t xml:space="preserve">   Total changes in ownership interests in subsidiaries </t>
  </si>
  <si>
    <t xml:space="preserve">   for using equity method</t>
  </si>
  <si>
    <t>Other current receivables</t>
  </si>
  <si>
    <t>Other current payables</t>
  </si>
  <si>
    <t>Proceeds from short-term loans from subsidiaries</t>
  </si>
  <si>
    <t>Repayment of short-term loans from subsidiaries</t>
  </si>
  <si>
    <t>Proceeds from sale of property, plant and equipment</t>
  </si>
  <si>
    <t>Transfer of property, plant and equipment from</t>
  </si>
  <si>
    <t xml:space="preserve">   real estate under development, net</t>
  </si>
  <si>
    <t>Share of loss of associates and joint ventures</t>
  </si>
  <si>
    <t>Share of loss of associates and joint ventures accounted</t>
  </si>
  <si>
    <t>Changes in operating assets and liabilities (Continued)</t>
  </si>
  <si>
    <t>- Joint venture</t>
  </si>
  <si>
    <t>Corporate income tax payable</t>
  </si>
  <si>
    <t>Cash flows from operating activities (Continued)</t>
  </si>
  <si>
    <t xml:space="preserve">   property, plant and equipment, net</t>
  </si>
  <si>
    <t>Balance at 1 January 2026</t>
  </si>
  <si>
    <t>Proceeds from dissolution of subsidiaries</t>
  </si>
  <si>
    <t>Acquisition of interest in joint ventures</t>
  </si>
  <si>
    <t>Acquisition of investment properties</t>
  </si>
  <si>
    <t>Proceeds from long-term loans from financial institutions</t>
  </si>
  <si>
    <t>Total comprehensive income for the period</t>
  </si>
  <si>
    <t xml:space="preserve">   Loss of interests in joint ventures</t>
  </si>
  <si>
    <t xml:space="preserve">   of property, plant and equipment</t>
  </si>
  <si>
    <t>Allowance for (reversal of) loss on impairment</t>
  </si>
  <si>
    <t>Net cash from (used in) operating activities</t>
  </si>
  <si>
    <t>Acquisition of other financial assets</t>
  </si>
  <si>
    <t>Acquisition of property, plant and equipment</t>
  </si>
  <si>
    <t>Acquisition of intangible assets</t>
  </si>
  <si>
    <t>Payment of short-term loans to joint ventures</t>
  </si>
  <si>
    <t>Proceeds from repayment of short-term loans to subsidiaries</t>
  </si>
  <si>
    <t>Proceeds from repayment of short-term loans to joint ventures</t>
  </si>
  <si>
    <t>Net cash (used in) from investing activities</t>
  </si>
  <si>
    <t>Net cash used in financing activities</t>
  </si>
  <si>
    <t xml:space="preserve">Allowance for (reversal of) loss on real estate </t>
  </si>
  <si>
    <t>Other non-current receivables - Other companies</t>
  </si>
  <si>
    <t>Assets  (Continued)</t>
  </si>
  <si>
    <t>Long-term loans and accrued interest income</t>
  </si>
  <si>
    <t xml:space="preserve">Item that will be reclassified subsequently </t>
  </si>
  <si>
    <t xml:space="preserve">Item that will not be reclassified subsequently </t>
  </si>
  <si>
    <t>Tax expense (income)</t>
  </si>
  <si>
    <t>Gain on disposal of interest in joint venture</t>
  </si>
  <si>
    <t>Loss on disposal of intangible assets</t>
  </si>
  <si>
    <t>Acquisition of investment in subsidiaries</t>
  </si>
  <si>
    <t>Proceeds from sale of interest in joint venture</t>
  </si>
  <si>
    <t>Repayment of debentures</t>
  </si>
  <si>
    <t>Dividends paid to owners of the Company</t>
  </si>
  <si>
    <t>Dividends paid to non-controlling interests</t>
  </si>
  <si>
    <t>30 June</t>
  </si>
  <si>
    <t>Six-month period ended 30 June 2025</t>
  </si>
  <si>
    <t>Balance at 30 June 2025</t>
  </si>
  <si>
    <t>Six-month period ended 30 June 2026</t>
  </si>
  <si>
    <t>Balance at 30 June 2026</t>
  </si>
  <si>
    <t>Six-month period ended</t>
  </si>
  <si>
    <t>Dividend income</t>
  </si>
  <si>
    <t>Loss on measurement fair value of other financial assets</t>
  </si>
  <si>
    <t xml:space="preserve">   Dividends to owners of the Company</t>
  </si>
  <si>
    <t>Transaction with owners, recorded directly in equity</t>
  </si>
  <si>
    <t>Cash and cash equivalents at 30 June</t>
  </si>
  <si>
    <t>5, 10</t>
  </si>
  <si>
    <t>7, 10</t>
  </si>
  <si>
    <t xml:space="preserve">   Loss of interests in associates</t>
  </si>
  <si>
    <t>Loss on disposal of property, plant and equipment</t>
  </si>
  <si>
    <t>Profit for the period</t>
  </si>
  <si>
    <t>Tax expense</t>
  </si>
  <si>
    <t xml:space="preserve">Loss on sales of other financial assets </t>
  </si>
  <si>
    <t>Dividends received</t>
  </si>
  <si>
    <t>Net (decrease) increase in short-term loans from financial institutions</t>
  </si>
  <si>
    <t xml:space="preserve">Net increase (decrease) in cash and cash equivalents, </t>
  </si>
  <si>
    <t>Net increase (decrease) in cash and cash equivalents</t>
  </si>
  <si>
    <t xml:space="preserve">   Distributions to owners of the parent</t>
  </si>
  <si>
    <t xml:space="preserve">   Changes in ownership interests in associates</t>
  </si>
  <si>
    <t xml:space="preserve">      and joint ventures</t>
  </si>
  <si>
    <t xml:space="preserve">   Total changes in ownership interests in associates</t>
  </si>
  <si>
    <t>Short-term loans and accrued interest expense - Subsidiary</t>
  </si>
  <si>
    <t>Profit before income tax</t>
  </si>
  <si>
    <t>Basic earnings per share</t>
  </si>
  <si>
    <t>Profit attributable to: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</si>
  <si>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</si>
  <si>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Loss (gain) on disposal of investment properties</t>
  </si>
  <si>
    <t xml:space="preserve">   Total distributions to owners of the parent</t>
  </si>
  <si>
    <t xml:space="preserve">   Distributions to owners </t>
  </si>
  <si>
    <t>Total transaction with owners, recorded directly in equity</t>
  </si>
  <si>
    <t>Net cash generated from (used in) operating activities</t>
  </si>
  <si>
    <t>Payment of short-term loans to subsidiaries</t>
  </si>
  <si>
    <t>Proceeds from repayment of short-term loans to associate</t>
  </si>
  <si>
    <t>Repayment of long-term loans to other company</t>
  </si>
  <si>
    <t>Proceeds from repayment of long-term loans to associate</t>
  </si>
  <si>
    <t>Proceeds from repayment of long-term loans to other company</t>
  </si>
  <si>
    <t>Proceeds from debentures</t>
  </si>
  <si>
    <t xml:space="preserve">(Decrease) increase in constuction and purchase </t>
  </si>
  <si>
    <t xml:space="preserve">   equipment and intangible asset payables, net</t>
  </si>
  <si>
    <t xml:space="preserve">   Dividends paid from subsidiaries</t>
  </si>
  <si>
    <t>Proceeds from maturity of other financial assets</t>
  </si>
  <si>
    <t>(Reversal of) provision for litigation and claims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</si>
</sst>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_(* #,##0_);_(* \(#,##0\);_(* &quot;-&quot;??_);_(@_)"/>
    <numFmt numFmtId="168" formatCode="#,##0\ ;\(#,##0\)"/>
    <numFmt numFmtId="169" formatCode="#,##0.00\ ;\(#,##0.00\)"/>
  </numFmts>
  <fonts count="17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6"/>
      <name val="Angsana New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5" fontId="2" fillId="0" borderId="0" applyFont="0" applyFill="0" applyBorder="0" applyAlignment="0" applyProtection="0"/>
    <xf numFmtId="0" fontId="15" fillId="0" borderId="0"/>
    <xf numFmtId="0" fontId="4" fillId="0" borderId="0"/>
    <xf numFmtId="0" fontId="15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87">
    <xf numFmtId="0" fontId="0" fillId="0" borderId="0" xfId="0"/>
    <xf numFmtId="0" fontId="11" fillId="2" borderId="0" xfId="0" applyFont="1" applyFill="1" applyAlignment="1">
      <alignment horizontal="left"/>
    </xf>
    <xf numFmtId="0" fontId="13" fillId="2" borderId="0" xfId="0" applyFont="1" applyFill="1"/>
    <xf numFmtId="0" fontId="10" fillId="2" borderId="0" xfId="0" applyFont="1" applyFill="1"/>
    <xf numFmtId="0" fontId="3" fillId="2" borderId="0" xfId="0" applyFont="1" applyFill="1" applyAlignment="1">
      <alignment horizontal="left"/>
    </xf>
    <xf numFmtId="0" fontId="12" fillId="2" borderId="0" xfId="0" applyFont="1" applyFill="1"/>
    <xf numFmtId="0" fontId="13" fillId="2" borderId="0" xfId="0" applyFont="1" applyFill="1" applyAlignment="1">
      <alignment horizontal="center"/>
    </xf>
    <xf numFmtId="168" fontId="12" fillId="2" borderId="0" xfId="0" applyNumberFormat="1" applyFont="1" applyFill="1" applyAlignment="1">
      <alignment horizontal="right"/>
    </xf>
    <xf numFmtId="166" fontId="12" fillId="2" borderId="0" xfId="0" applyNumberFormat="1" applyFont="1" applyFill="1" applyAlignment="1">
      <alignment horizontal="left"/>
    </xf>
    <xf numFmtId="166" fontId="14" fillId="2" borderId="0" xfId="0" applyNumberFormat="1" applyFont="1" applyFill="1" applyAlignment="1">
      <alignment horizontal="left"/>
    </xf>
    <xf numFmtId="166" fontId="10" fillId="2" borderId="0" xfId="0" applyNumberFormat="1" applyFont="1" applyFill="1" applyAlignment="1">
      <alignment horizontal="left"/>
    </xf>
    <xf numFmtId="165" fontId="12" fillId="2" borderId="0" xfId="1" quotePrefix="1" applyFont="1" applyFill="1" applyBorder="1" applyAlignment="1">
      <alignment horizontal="center"/>
    </xf>
    <xf numFmtId="168" fontId="10" fillId="2" borderId="0" xfId="0" applyNumberFormat="1" applyFont="1" applyFill="1" applyAlignment="1">
      <alignment horizontal="right"/>
    </xf>
    <xf numFmtId="167" fontId="10" fillId="2" borderId="0" xfId="1" quotePrefix="1" applyNumberFormat="1" applyFont="1" applyFill="1" applyBorder="1" applyAlignment="1">
      <alignment horizontal="center"/>
    </xf>
    <xf numFmtId="168" fontId="10" fillId="2" borderId="1" xfId="0" applyNumberFormat="1" applyFont="1" applyFill="1" applyBorder="1" applyAlignment="1">
      <alignment horizontal="right"/>
    </xf>
    <xf numFmtId="37" fontId="10" fillId="2" borderId="0" xfId="0" applyNumberFormat="1" applyFont="1" applyFill="1"/>
    <xf numFmtId="165" fontId="12" fillId="2" borderId="4" xfId="1" quotePrefix="1" applyFont="1" applyFill="1" applyBorder="1" applyAlignment="1">
      <alignment horizontal="center"/>
    </xf>
    <xf numFmtId="167" fontId="12" fillId="2" borderId="4" xfId="1" quotePrefix="1" applyNumberFormat="1" applyFont="1" applyFill="1" applyBorder="1" applyAlignment="1">
      <alignment horizontal="center"/>
    </xf>
    <xf numFmtId="168" fontId="12" fillId="2" borderId="3" xfId="0" applyNumberFormat="1" applyFont="1" applyFill="1" applyBorder="1" applyAlignment="1">
      <alignment horizontal="right"/>
    </xf>
    <xf numFmtId="0" fontId="9" fillId="2" borderId="0" xfId="0" applyFont="1" applyFill="1"/>
    <xf numFmtId="0" fontId="6" fillId="2" borderId="0" xfId="0" applyFont="1" applyFill="1"/>
    <xf numFmtId="0" fontId="4" fillId="2" borderId="0" xfId="0" applyFont="1" applyFill="1"/>
    <xf numFmtId="0" fontId="7" fillId="2" borderId="0" xfId="0" applyFont="1" applyFill="1" applyAlignment="1">
      <alignment horizontal="left"/>
    </xf>
    <xf numFmtId="0" fontId="3" fillId="2" borderId="0" xfId="0" applyFont="1" applyFill="1"/>
    <xf numFmtId="0" fontId="8" fillId="2" borderId="0" xfId="0" applyFont="1" applyFill="1"/>
    <xf numFmtId="165" fontId="10" fillId="2" borderId="0" xfId="1" applyFont="1" applyFill="1" applyAlignment="1">
      <alignment horizontal="center"/>
    </xf>
    <xf numFmtId="167" fontId="10" fillId="2" borderId="0" xfId="1" applyNumberFormat="1" applyFont="1" applyFill="1" applyBorder="1" applyAlignment="1">
      <alignment horizontal="center"/>
    </xf>
    <xf numFmtId="167" fontId="10" fillId="2" borderId="1" xfId="1" applyNumberFormat="1" applyFont="1" applyFill="1" applyBorder="1"/>
    <xf numFmtId="167" fontId="10" fillId="2" borderId="1" xfId="1" quotePrefix="1" applyNumberFormat="1" applyFont="1" applyFill="1" applyBorder="1" applyAlignment="1">
      <alignment horizontal="center"/>
    </xf>
    <xf numFmtId="167" fontId="10" fillId="2" borderId="1" xfId="1" applyNumberFormat="1" applyFont="1" applyFill="1" applyBorder="1" applyAlignment="1">
      <alignment horizontal="center"/>
    </xf>
    <xf numFmtId="167" fontId="12" fillId="2" borderId="4" xfId="1" applyNumberFormat="1" applyFont="1" applyFill="1" applyBorder="1"/>
    <xf numFmtId="165" fontId="10" fillId="2" borderId="0" xfId="1" applyFont="1" applyFill="1" applyBorder="1" applyAlignment="1">
      <alignment horizontal="center"/>
    </xf>
    <xf numFmtId="168" fontId="12" fillId="2" borderId="4" xfId="0" applyNumberFormat="1" applyFont="1" applyFill="1" applyBorder="1" applyAlignment="1">
      <alignment horizontal="right"/>
    </xf>
    <xf numFmtId="166" fontId="4" fillId="2" borderId="0" xfId="0" applyNumberFormat="1" applyFont="1" applyFill="1" applyAlignment="1">
      <alignment horizontal="left"/>
    </xf>
    <xf numFmtId="168" fontId="10" fillId="2" borderId="1" xfId="1" applyNumberFormat="1" applyFont="1" applyFill="1" applyBorder="1" applyAlignment="1">
      <alignment horizontal="right"/>
    </xf>
    <xf numFmtId="0" fontId="14" fillId="2" borderId="0" xfId="0" applyFont="1" applyFill="1"/>
    <xf numFmtId="168" fontId="14" fillId="2" borderId="0" xfId="0" applyNumberFormat="1" applyFont="1" applyFill="1" applyAlignment="1">
      <alignment horizontal="right"/>
    </xf>
    <xf numFmtId="165" fontId="10" fillId="2" borderId="1" xfId="1" applyFont="1" applyFill="1" applyBorder="1" applyAlignment="1">
      <alignment horizontal="center"/>
    </xf>
    <xf numFmtId="165" fontId="12" fillId="2" borderId="1" xfId="1" applyFont="1" applyFill="1" applyBorder="1" applyAlignment="1">
      <alignment horizontal="center"/>
    </xf>
    <xf numFmtId="167" fontId="12" fillId="2" borderId="0" xfId="1" quotePrefix="1" applyNumberFormat="1" applyFont="1" applyFill="1" applyBorder="1" applyAlignment="1">
      <alignment horizontal="center"/>
    </xf>
    <xf numFmtId="167" fontId="12" fillId="2" borderId="0" xfId="1" applyNumberFormat="1" applyFont="1" applyFill="1" applyBorder="1"/>
    <xf numFmtId="165" fontId="12" fillId="2" borderId="0" xfId="1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/>
    </xf>
    <xf numFmtId="167" fontId="10" fillId="0" borderId="0" xfId="1" applyNumberFormat="1" applyFont="1" applyFill="1" applyAlignment="1" applyProtection="1">
      <alignment horizontal="center"/>
      <protection locked="0"/>
    </xf>
    <xf numFmtId="167" fontId="10" fillId="0" borderId="0" xfId="1" applyNumberFormat="1" applyFont="1" applyFill="1" applyBorder="1" applyAlignment="1" applyProtection="1">
      <protection locked="0"/>
    </xf>
    <xf numFmtId="167" fontId="12" fillId="0" borderId="0" xfId="1" applyNumberFormat="1" applyFont="1" applyFill="1" applyBorder="1" applyAlignment="1" applyProtection="1">
      <alignment horizontal="right"/>
      <protection locked="0"/>
    </xf>
    <xf numFmtId="167" fontId="10" fillId="0" borderId="0" xfId="1" applyNumberFormat="1" applyFont="1" applyFill="1" applyBorder="1" applyAlignment="1" applyProtection="1">
      <alignment horizontal="right"/>
      <protection locked="0"/>
    </xf>
    <xf numFmtId="167" fontId="12" fillId="0" borderId="0" xfId="1" applyNumberFormat="1" applyFont="1" applyFill="1" applyAlignment="1" applyProtection="1">
      <alignment horizontal="right"/>
      <protection locked="0"/>
    </xf>
    <xf numFmtId="167" fontId="10" fillId="0" borderId="0" xfId="1" applyNumberFormat="1" applyFont="1" applyFill="1" applyAlignment="1" applyProtection="1">
      <alignment horizontal="right"/>
      <protection locked="0"/>
    </xf>
    <xf numFmtId="167" fontId="0" fillId="0" borderId="0" xfId="1" applyNumberFormat="1" applyFont="1" applyFill="1" applyProtection="1">
      <protection locked="0"/>
    </xf>
    <xf numFmtId="164" fontId="10" fillId="0" borderId="0" xfId="1" applyNumberFormat="1" applyFont="1" applyFill="1" applyBorder="1" applyAlignment="1" applyProtection="1">
      <alignment horizontal="right"/>
      <protection locked="0"/>
    </xf>
    <xf numFmtId="164" fontId="10" fillId="0" borderId="1" xfId="1" applyNumberFormat="1" applyFont="1" applyFill="1" applyBorder="1" applyAlignment="1" applyProtection="1">
      <alignment horizontal="right"/>
      <protection locked="0"/>
    </xf>
    <xf numFmtId="164" fontId="10" fillId="0" borderId="1" xfId="1" applyNumberFormat="1" applyFont="1" applyFill="1" applyBorder="1" applyAlignment="1" applyProtection="1">
      <alignment horizontal="right"/>
    </xf>
    <xf numFmtId="164" fontId="12" fillId="0" borderId="1" xfId="1" applyNumberFormat="1" applyFont="1" applyFill="1" applyBorder="1" applyAlignment="1" applyProtection="1">
      <alignment horizontal="right"/>
    </xf>
    <xf numFmtId="164" fontId="12" fillId="0" borderId="4" xfId="1" applyNumberFormat="1" applyFont="1" applyFill="1" applyBorder="1" applyAlignment="1" applyProtection="1">
      <alignment horizontal="right"/>
    </xf>
    <xf numFmtId="164" fontId="10" fillId="0" borderId="0" xfId="1" applyNumberFormat="1" applyFont="1" applyFill="1" applyAlignment="1" applyProtection="1">
      <alignment horizontal="right"/>
      <protection locked="0"/>
    </xf>
    <xf numFmtId="164" fontId="10" fillId="0" borderId="0" xfId="1" applyNumberFormat="1" applyFont="1" applyFill="1" applyAlignment="1" applyProtection="1">
      <alignment horizontal="center"/>
      <protection locked="0"/>
    </xf>
    <xf numFmtId="164" fontId="12" fillId="0" borderId="0" xfId="1" applyNumberFormat="1" applyFont="1" applyFill="1" applyAlignment="1" applyProtection="1">
      <alignment horizontal="right"/>
      <protection locked="0"/>
    </xf>
    <xf numFmtId="164" fontId="10" fillId="0" borderId="0" xfId="1" quotePrefix="1" applyNumberFormat="1" applyFont="1" applyFill="1" applyAlignment="1" applyProtection="1">
      <alignment horizontal="center"/>
      <protection locked="0"/>
    </xf>
    <xf numFmtId="164" fontId="10" fillId="0" borderId="0" xfId="1" quotePrefix="1" applyNumberFormat="1" applyFont="1" applyFill="1" applyBorder="1" applyAlignment="1" applyProtection="1">
      <alignment horizontal="center"/>
      <protection locked="0"/>
    </xf>
    <xf numFmtId="164" fontId="12" fillId="0" borderId="3" xfId="1" applyNumberFormat="1" applyFont="1" applyFill="1" applyBorder="1" applyAlignment="1" applyProtection="1">
      <alignment horizontal="right"/>
    </xf>
    <xf numFmtId="164" fontId="10" fillId="0" borderId="0" xfId="1" applyNumberFormat="1" applyFont="1" applyFill="1" applyProtection="1">
      <protection locked="0"/>
    </xf>
    <xf numFmtId="164" fontId="12" fillId="0" borderId="0" xfId="1" applyNumberFormat="1" applyFont="1" applyFill="1" applyProtection="1">
      <protection locked="0"/>
    </xf>
    <xf numFmtId="164" fontId="10" fillId="0" borderId="3" xfId="1" applyNumberFormat="1" applyFont="1" applyFill="1" applyBorder="1" applyAlignment="1" applyProtection="1">
      <alignment horizontal="right"/>
      <protection locked="0"/>
    </xf>
    <xf numFmtId="164" fontId="10" fillId="0" borderId="1" xfId="1" applyNumberFormat="1" applyFont="1" applyFill="1" applyBorder="1" applyAlignment="1" applyProtection="1">
      <alignment horizontal="center"/>
      <protection locked="0"/>
    </xf>
    <xf numFmtId="164" fontId="12" fillId="0" borderId="0" xfId="1" applyNumberFormat="1" applyFont="1" applyFill="1" applyAlignment="1" applyProtection="1">
      <alignment horizontal="right"/>
    </xf>
    <xf numFmtId="164" fontId="10" fillId="0" borderId="0" xfId="1" applyNumberFormat="1" applyFont="1" applyFill="1" applyBorder="1" applyAlignment="1" applyProtection="1">
      <protection locked="0"/>
    </xf>
    <xf numFmtId="164" fontId="12" fillId="0" borderId="5" xfId="1" applyNumberFormat="1" applyFont="1" applyFill="1" applyBorder="1" applyAlignment="1" applyProtection="1">
      <alignment horizontal="right"/>
    </xf>
    <xf numFmtId="164" fontId="10" fillId="0" borderId="1" xfId="1" applyNumberFormat="1" applyFont="1" applyFill="1" applyBorder="1" applyProtection="1">
      <protection locked="0"/>
    </xf>
    <xf numFmtId="164" fontId="12" fillId="0" borderId="2" xfId="1" applyNumberFormat="1" applyFont="1" applyFill="1" applyBorder="1" applyProtection="1"/>
    <xf numFmtId="164" fontId="10" fillId="0" borderId="5" xfId="1" applyNumberFormat="1" applyFont="1" applyFill="1" applyBorder="1" applyAlignment="1" applyProtection="1">
      <alignment horizontal="right"/>
      <protection locked="0"/>
    </xf>
    <xf numFmtId="164" fontId="10" fillId="0" borderId="5" xfId="1" applyNumberFormat="1" applyFont="1" applyFill="1" applyBorder="1" applyAlignment="1" applyProtection="1">
      <alignment horizontal="center"/>
      <protection locked="0"/>
    </xf>
    <xf numFmtId="164" fontId="12" fillId="0" borderId="0" xfId="1" applyNumberFormat="1" applyFont="1" applyFill="1" applyAlignment="1" applyProtection="1">
      <alignment horizontal="center"/>
      <protection locked="0"/>
    </xf>
    <xf numFmtId="164" fontId="13" fillId="0" borderId="0" xfId="1" applyNumberFormat="1" applyFont="1" applyFill="1" applyAlignment="1" applyProtection="1">
      <alignment horizontal="center"/>
      <protection locked="0"/>
    </xf>
    <xf numFmtId="164" fontId="10" fillId="0" borderId="0" xfId="1" applyNumberFormat="1" applyFont="1" applyFill="1" applyBorder="1" applyAlignment="1" applyProtection="1">
      <alignment horizontal="center"/>
      <protection locked="0"/>
    </xf>
    <xf numFmtId="164" fontId="12" fillId="0" borderId="1" xfId="1" applyNumberFormat="1" applyFont="1" applyFill="1" applyBorder="1" applyAlignment="1" applyProtection="1">
      <alignment horizontal="center"/>
      <protection locked="0"/>
    </xf>
    <xf numFmtId="164" fontId="10" fillId="0" borderId="5" xfId="1" applyNumberFormat="1" applyFont="1" applyFill="1" applyBorder="1" applyProtection="1">
      <protection locked="0"/>
    </xf>
    <xf numFmtId="164" fontId="12" fillId="0" borderId="1" xfId="1" applyNumberFormat="1" applyFont="1" applyFill="1" applyBorder="1" applyAlignment="1" applyProtection="1"/>
    <xf numFmtId="164" fontId="12" fillId="0" borderId="0" xfId="1" applyNumberFormat="1" applyFont="1" applyFill="1" applyBorder="1" applyAlignment="1" applyProtection="1">
      <protection locked="0"/>
    </xf>
    <xf numFmtId="164" fontId="12" fillId="0" borderId="3" xfId="1" applyNumberFormat="1" applyFont="1" applyFill="1" applyBorder="1" applyAlignment="1" applyProtection="1"/>
    <xf numFmtId="164" fontId="10" fillId="0" borderId="0" xfId="1" applyNumberFormat="1" applyFont="1" applyFill="1" applyAlignment="1" applyProtection="1">
      <alignment horizontal="right"/>
    </xf>
    <xf numFmtId="164" fontId="10" fillId="0" borderId="0" xfId="1" applyNumberFormat="1" applyFont="1" applyFill="1" applyAlignment="1" applyProtection="1">
      <alignment wrapText="1"/>
      <protection locked="0"/>
    </xf>
    <xf numFmtId="164" fontId="10" fillId="0" borderId="0" xfId="1" applyNumberFormat="1" applyFont="1" applyFill="1" applyAlignment="1" applyProtection="1">
      <alignment vertical="top" wrapText="1"/>
      <protection locked="0"/>
    </xf>
    <xf numFmtId="164" fontId="12" fillId="0" borderId="2" xfId="1" applyNumberFormat="1" applyFont="1" applyFill="1" applyBorder="1" applyAlignment="1" applyProtection="1"/>
    <xf numFmtId="164" fontId="12" fillId="0" borderId="0" xfId="1" applyNumberFormat="1" applyFont="1" applyFill="1" applyAlignment="1" applyProtection="1">
      <protection locked="0"/>
    </xf>
    <xf numFmtId="164" fontId="12" fillId="0" borderId="0" xfId="1" applyNumberFormat="1" applyFont="1" applyFill="1" applyAlignment="1" applyProtection="1">
      <alignment wrapText="1"/>
      <protection locked="0"/>
    </xf>
    <xf numFmtId="164" fontId="12" fillId="0" borderId="0" xfId="1" applyNumberFormat="1" applyFont="1" applyFill="1" applyBorder="1" applyAlignment="1" applyProtection="1">
      <alignment horizontal="right"/>
      <protection locked="0"/>
    </xf>
    <xf numFmtId="164" fontId="12" fillId="0" borderId="0" xfId="1" applyNumberFormat="1" applyFont="1" applyFill="1" applyBorder="1" applyAlignment="1" applyProtection="1">
      <alignment horizontal="center"/>
      <protection locked="0"/>
    </xf>
    <xf numFmtId="164" fontId="12" fillId="0" borderId="0" xfId="1" quotePrefix="1" applyNumberFormat="1" applyFont="1" applyFill="1" applyBorder="1" applyAlignment="1" applyProtection="1">
      <protection locked="0"/>
    </xf>
    <xf numFmtId="164" fontId="12" fillId="0" borderId="0" xfId="1" quotePrefix="1" applyNumberFormat="1" applyFont="1" applyFill="1" applyBorder="1" applyAlignment="1" applyProtection="1">
      <alignment horizontal="center"/>
      <protection locked="0"/>
    </xf>
    <xf numFmtId="164" fontId="10" fillId="0" borderId="0" xfId="1" quotePrefix="1" applyNumberFormat="1" applyFont="1" applyFill="1" applyBorder="1" applyAlignment="1" applyProtection="1">
      <protection locked="0"/>
    </xf>
    <xf numFmtId="164" fontId="12" fillId="0" borderId="5" xfId="1" applyNumberFormat="1" applyFont="1" applyFill="1" applyBorder="1" applyAlignment="1" applyProtection="1">
      <alignment horizontal="center"/>
      <protection locked="0"/>
    </xf>
    <xf numFmtId="164" fontId="12" fillId="0" borderId="1" xfId="1" quotePrefix="1" applyNumberFormat="1" applyFont="1" applyFill="1" applyBorder="1" applyAlignment="1" applyProtection="1">
      <alignment horizontal="center"/>
    </xf>
    <xf numFmtId="164" fontId="10" fillId="0" borderId="0" xfId="1" applyNumberFormat="1" applyFont="1" applyFill="1" applyAlignment="1" applyProtection="1">
      <protection locked="0"/>
    </xf>
    <xf numFmtId="164" fontId="12" fillId="0" borderId="0" xfId="1" applyNumberFormat="1" applyFont="1" applyFill="1" applyBorder="1" applyProtection="1">
      <protection locked="0"/>
    </xf>
    <xf numFmtId="164" fontId="10" fillId="0" borderId="0" xfId="1" applyNumberFormat="1" applyFont="1" applyFill="1" applyBorder="1" applyProtection="1">
      <protection locked="0"/>
    </xf>
    <xf numFmtId="164" fontId="12" fillId="0" borderId="4" xfId="1" quotePrefix="1" applyNumberFormat="1" applyFont="1" applyFill="1" applyBorder="1" applyAlignment="1" applyProtection="1">
      <alignment horizontal="center"/>
    </xf>
    <xf numFmtId="164" fontId="10" fillId="0" borderId="0" xfId="1" applyNumberFormat="1" applyFont="1" applyFill="1" applyAlignment="1" applyProtection="1"/>
    <xf numFmtId="164" fontId="10" fillId="0" borderId="0" xfId="1" applyNumberFormat="1" applyFont="1" applyFill="1" applyAlignment="1" applyProtection="1">
      <alignment horizontal="center"/>
    </xf>
    <xf numFmtId="164" fontId="10" fillId="0" borderId="5" xfId="1" applyNumberFormat="1" applyFont="1" applyFill="1" applyBorder="1" applyAlignment="1" applyProtection="1">
      <alignment horizontal="right"/>
    </xf>
    <xf numFmtId="164" fontId="0" fillId="0" borderId="0" xfId="1" applyNumberFormat="1" applyFont="1" applyFill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16" fontId="10" fillId="0" borderId="0" xfId="0" quotePrefix="1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 wrapText="1"/>
      <protection locked="0"/>
    </xf>
    <xf numFmtId="167" fontId="10" fillId="0" borderId="0" xfId="0" applyNumberFormat="1" applyFont="1" applyAlignment="1" applyProtection="1">
      <alignment horizontal="right"/>
      <protection locked="0"/>
    </xf>
    <xf numFmtId="164" fontId="10" fillId="0" borderId="0" xfId="0" applyNumberFormat="1" applyFont="1" applyAlignment="1" applyProtection="1">
      <alignment horizontal="right"/>
      <protection locked="0"/>
    </xf>
    <xf numFmtId="164" fontId="10" fillId="0" borderId="0" xfId="0" applyNumberFormat="1" applyFont="1" applyProtection="1">
      <protection locked="0"/>
    </xf>
    <xf numFmtId="0" fontId="10" fillId="0" borderId="0" xfId="0" quotePrefix="1" applyFont="1" applyProtection="1">
      <protection locked="0"/>
    </xf>
    <xf numFmtId="0" fontId="10" fillId="0" borderId="0" xfId="0" applyFont="1" applyAlignment="1" applyProtection="1">
      <alignment wrapText="1"/>
      <protection locked="0"/>
    </xf>
    <xf numFmtId="0" fontId="14" fillId="0" borderId="0" xfId="0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167" fontId="10" fillId="0" borderId="0" xfId="0" applyNumberFormat="1" applyFont="1" applyProtection="1">
      <protection locked="0"/>
    </xf>
    <xf numFmtId="164" fontId="0" fillId="0" borderId="0" xfId="0" applyNumberFormat="1" applyProtection="1">
      <protection locked="0"/>
    </xf>
    <xf numFmtId="0" fontId="16" fillId="0" borderId="0" xfId="0" applyFont="1" applyProtection="1">
      <protection locked="0"/>
    </xf>
    <xf numFmtId="167" fontId="12" fillId="0" borderId="0" xfId="0" applyNumberFormat="1" applyFont="1" applyAlignment="1" applyProtection="1">
      <alignment horizontal="right"/>
      <protection locked="0"/>
    </xf>
    <xf numFmtId="164" fontId="12" fillId="0" borderId="0" xfId="0" applyNumberFormat="1" applyFont="1" applyAlignment="1" applyProtection="1">
      <alignment horizontal="right"/>
      <protection locked="0"/>
    </xf>
    <xf numFmtId="167" fontId="0" fillId="0" borderId="0" xfId="0" applyNumberFormat="1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10" fillId="0" borderId="1" xfId="0" applyFont="1" applyBorder="1" applyAlignment="1" applyProtection="1">
      <alignment horizontal="center"/>
      <protection locked="0"/>
    </xf>
    <xf numFmtId="164" fontId="12" fillId="0" borderId="0" xfId="0" applyNumberFormat="1" applyFont="1" applyAlignment="1" applyProtection="1">
      <alignment horizontal="center"/>
      <protection locked="0"/>
    </xf>
    <xf numFmtId="164" fontId="12" fillId="0" borderId="0" xfId="1" quotePrefix="1" applyNumberFormat="1" applyFont="1" applyFill="1" applyBorder="1" applyAlignment="1" applyProtection="1">
      <alignment horizontal="center"/>
    </xf>
    <xf numFmtId="164" fontId="12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horizontal="left"/>
      <protection locked="0"/>
    </xf>
    <xf numFmtId="166" fontId="10" fillId="0" borderId="0" xfId="0" applyNumberFormat="1" applyFont="1" applyAlignment="1" applyProtection="1">
      <alignment horizontal="left"/>
      <protection locked="0"/>
    </xf>
    <xf numFmtId="164" fontId="13" fillId="0" borderId="0" xfId="0" applyNumberFormat="1" applyFont="1" applyAlignment="1" applyProtection="1">
      <alignment horizontal="right"/>
      <protection locked="0"/>
    </xf>
    <xf numFmtId="164" fontId="10" fillId="0" borderId="0" xfId="1" applyNumberFormat="1" applyFont="1" applyFill="1" applyBorder="1" applyAlignment="1" applyProtection="1"/>
    <xf numFmtId="164" fontId="10" fillId="0" borderId="0" xfId="1" quotePrefix="1" applyNumberFormat="1" applyFont="1" applyFill="1" applyBorder="1" applyAlignment="1" applyProtection="1">
      <alignment horizontal="center"/>
    </xf>
    <xf numFmtId="164" fontId="12" fillId="0" borderId="3" xfId="0" applyNumberFormat="1" applyFont="1" applyBorder="1" applyAlignment="1">
      <alignment horizontal="right"/>
    </xf>
    <xf numFmtId="166" fontId="4" fillId="0" borderId="0" xfId="0" applyNumberFormat="1" applyFont="1" applyAlignment="1" applyProtection="1">
      <alignment horizontal="left"/>
      <protection locked="0"/>
    </xf>
    <xf numFmtId="166" fontId="14" fillId="0" borderId="0" xfId="0" applyNumberFormat="1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4" fontId="12" fillId="0" borderId="0" xfId="1" applyNumberFormat="1" applyFont="1" applyFill="1" applyBorder="1" applyAlignment="1" applyProtection="1">
      <alignment horizontal="right"/>
    </xf>
    <xf numFmtId="164" fontId="10" fillId="0" borderId="0" xfId="1" applyNumberFormat="1" applyFont="1" applyFill="1" applyBorder="1" applyAlignment="1" applyProtection="1">
      <alignment horizontal="right"/>
    </xf>
    <xf numFmtId="164" fontId="10" fillId="0" borderId="0" xfId="1" applyNumberFormat="1" applyFont="1" applyFill="1" applyBorder="1" applyAlignment="1" applyProtection="1">
      <alignment horizontal="center"/>
    </xf>
    <xf numFmtId="168" fontId="12" fillId="0" borderId="0" xfId="0" applyNumberFormat="1" applyFont="1" applyAlignment="1" applyProtection="1">
      <alignment horizontal="right"/>
      <protection locked="0"/>
    </xf>
    <xf numFmtId="168" fontId="12" fillId="0" borderId="0" xfId="0" applyNumberFormat="1" applyFont="1" applyAlignment="1" applyProtection="1">
      <alignment horizontal="center"/>
      <protection locked="0"/>
    </xf>
    <xf numFmtId="49" fontId="14" fillId="0" borderId="0" xfId="0" applyNumberFormat="1" applyFont="1" applyAlignment="1" applyProtection="1">
      <alignment horizontal="left"/>
      <protection locked="0"/>
    </xf>
    <xf numFmtId="164" fontId="12" fillId="0" borderId="0" xfId="0" applyNumberFormat="1" applyFont="1" applyAlignment="1" applyProtection="1">
      <alignment wrapText="1"/>
      <protection locked="0"/>
    </xf>
    <xf numFmtId="0" fontId="12" fillId="0" borderId="0" xfId="0" applyFont="1" applyAlignment="1" applyProtection="1">
      <alignment wrapText="1"/>
      <protection locked="0"/>
    </xf>
    <xf numFmtId="164" fontId="10" fillId="0" borderId="0" xfId="0" applyNumberFormat="1" applyFont="1" applyAlignment="1" applyProtection="1">
      <alignment wrapText="1"/>
      <protection locked="0"/>
    </xf>
    <xf numFmtId="169" fontId="10" fillId="0" borderId="3" xfId="0" applyNumberFormat="1" applyFont="1" applyBorder="1" applyProtection="1">
      <protection locked="0"/>
    </xf>
    <xf numFmtId="169" fontId="10" fillId="0" borderId="0" xfId="0" applyNumberFormat="1" applyFont="1" applyProtection="1">
      <protection locked="0"/>
    </xf>
    <xf numFmtId="165" fontId="10" fillId="0" borderId="3" xfId="0" applyNumberFormat="1" applyFont="1" applyBorder="1" applyProtection="1">
      <protection locked="0"/>
    </xf>
    <xf numFmtId="3" fontId="10" fillId="0" borderId="0" xfId="0" applyNumberFormat="1" applyFont="1" applyAlignment="1" applyProtection="1">
      <alignment wrapText="1"/>
      <protection locked="0"/>
    </xf>
    <xf numFmtId="0" fontId="14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quotePrefix="1" applyFont="1" applyAlignment="1" applyProtection="1">
      <alignment wrapText="1"/>
      <protection locked="0"/>
    </xf>
    <xf numFmtId="37" fontId="10" fillId="0" borderId="0" xfId="0" applyNumberFormat="1" applyFont="1" applyAlignment="1" applyProtection="1">
      <alignment horizontal="right"/>
      <protection locked="0"/>
    </xf>
    <xf numFmtId="37" fontId="12" fillId="0" borderId="0" xfId="0" applyNumberFormat="1" applyFont="1" applyAlignment="1" applyProtection="1">
      <alignment horizontal="right"/>
      <protection locked="0"/>
    </xf>
    <xf numFmtId="37" fontId="10" fillId="0" borderId="0" xfId="0" applyNumberFormat="1" applyFont="1" applyProtection="1">
      <protection locked="0"/>
    </xf>
    <xf numFmtId="0" fontId="13" fillId="0" borderId="0" xfId="0" applyFont="1" applyAlignment="1" applyProtection="1">
      <alignment wrapText="1"/>
      <protection locked="0"/>
    </xf>
    <xf numFmtId="164" fontId="12" fillId="0" borderId="1" xfId="1" applyNumberFormat="1" applyFont="1" applyFill="1" applyBorder="1" applyAlignment="1" applyProtection="1">
      <alignment horizontal="right"/>
      <protection locked="0"/>
    </xf>
    <xf numFmtId="164" fontId="12" fillId="0" borderId="4" xfId="1" quotePrefix="1" applyNumberFormat="1" applyFont="1" applyFill="1" applyBorder="1" applyAlignment="1" applyProtection="1">
      <alignment horizontal="center"/>
      <protection locked="0"/>
    </xf>
    <xf numFmtId="164" fontId="10" fillId="0" borderId="1" xfId="1" applyNumberFormat="1" applyFont="1" applyFill="1" applyBorder="1" applyAlignment="1" applyProtection="1">
      <alignment horizontal="center"/>
    </xf>
    <xf numFmtId="165" fontId="10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" fontId="10" fillId="0" borderId="0" xfId="0" quotePrefix="1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2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0" fillId="0" borderId="1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wrapText="1"/>
      <protection locked="0"/>
    </xf>
  </cellXfs>
  <cellStyles count="15">
    <cellStyle name="Comma" xfId="1" builtinId="3"/>
    <cellStyle name="Comma 17" xfId="6" xr:uid="{E348D0A3-CA31-45A3-9BEB-0EB91305B849}"/>
    <cellStyle name="Comma 2" xfId="8" xr:uid="{0894F8DB-608B-4F12-B656-665EE08D2C60}"/>
    <cellStyle name="Comma 2 2" xfId="12" xr:uid="{7020D2F9-0E09-415C-A119-35014F623641}"/>
    <cellStyle name="Comma 3" xfId="10" xr:uid="{87DA5A5F-1C05-489C-91B8-395F2F19DE08}"/>
    <cellStyle name="Comma 3 2" xfId="14" xr:uid="{F11A551D-3F84-41D2-9C32-36DF51DA6507}"/>
    <cellStyle name="Comma 48" xfId="5" xr:uid="{8969016D-8960-45E8-9E97-E7CEB7471192}"/>
    <cellStyle name="Normal" xfId="0" builtinId="0"/>
    <cellStyle name="Normal 2" xfId="2" xr:uid="{00000000-0005-0000-0000-000002000000}"/>
    <cellStyle name="Normal 3" xfId="3" xr:uid="{00000000-0005-0000-0000-000003000000}"/>
    <cellStyle name="Normal 4" xfId="7" xr:uid="{E2AB5002-D564-4B82-8504-23A646FBDA2E}"/>
    <cellStyle name="Normal 4 2" xfId="11" xr:uid="{F26F7866-5D7B-4DAC-98CC-C53C6505F2BB}"/>
    <cellStyle name="Normal 5" xfId="9" xr:uid="{4C3194E2-8D5C-4430-99F3-B13EADE0677D}"/>
    <cellStyle name="Normal 5 2" xfId="13" xr:uid="{5BD56B0A-EF65-4701-AFDA-AD7E87ACE74F}"/>
    <cellStyle name="Normal 69" xfId="4" xr:uid="{00000000-0005-0000-0000-000004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6"/>
  <sheetViews>
    <sheetView tabSelected="1" view="pageBreakPreview" zoomScaleNormal="85" zoomScaleSheetLayoutView="100" workbookViewId="0">
      <selection activeCell="J2" sqref="J2"/>
    </sheetView>
  </sheetViews>
  <sheetFormatPr defaultColWidth="9" defaultRowHeight="20.25" customHeight="1" x14ac:dyDescent="0.25"/>
  <cols>
    <col min="1" max="1" width="51.125" style="111" customWidth="1"/>
    <col min="2" max="2" width="7.375" style="118" customWidth="1"/>
    <col min="3" max="3" width="11.625" style="111" customWidth="1"/>
    <col min="4" max="4" width="1" style="111" customWidth="1"/>
    <col min="5" max="5" width="11.625" style="111" customWidth="1"/>
    <col min="6" max="6" width="1" style="111" customWidth="1"/>
    <col min="7" max="7" width="11.625" style="111" customWidth="1"/>
    <col min="8" max="8" width="1" style="111" customWidth="1"/>
    <col min="9" max="9" width="11.625" style="111" customWidth="1"/>
    <col min="10" max="16384" width="9" style="111"/>
  </cols>
  <sheetData>
    <row r="1" spans="1:9" ht="20.25" customHeight="1" x14ac:dyDescent="0.3">
      <c r="A1" s="103" t="s">
        <v>95</v>
      </c>
    </row>
    <row r="2" spans="1:9" ht="20.25" customHeight="1" x14ac:dyDescent="0.25">
      <c r="A2" s="106" t="s">
        <v>82</v>
      </c>
    </row>
    <row r="3" spans="1:9" ht="20.25" customHeight="1" x14ac:dyDescent="0.25">
      <c r="A3" s="106"/>
    </row>
    <row r="4" spans="1:9" ht="20.25" customHeight="1" x14ac:dyDescent="0.25">
      <c r="A4" s="107"/>
      <c r="B4" s="111"/>
      <c r="C4" s="177" t="s">
        <v>106</v>
      </c>
      <c r="D4" s="177"/>
      <c r="E4" s="177"/>
      <c r="F4" s="110"/>
      <c r="G4" s="177" t="s">
        <v>108</v>
      </c>
      <c r="H4" s="177"/>
      <c r="I4" s="177"/>
    </row>
    <row r="5" spans="1:9" ht="20.25" customHeight="1" x14ac:dyDescent="0.25">
      <c r="A5" s="107"/>
      <c r="B5" s="111"/>
      <c r="C5" s="177" t="s">
        <v>105</v>
      </c>
      <c r="D5" s="177"/>
      <c r="E5" s="177"/>
      <c r="F5" s="110"/>
      <c r="G5" s="177" t="s">
        <v>105</v>
      </c>
      <c r="H5" s="177"/>
      <c r="I5" s="177"/>
    </row>
    <row r="6" spans="1:9" ht="20.25" customHeight="1" x14ac:dyDescent="0.25">
      <c r="B6" s="111"/>
      <c r="C6" s="114" t="s">
        <v>261</v>
      </c>
      <c r="E6" s="110" t="s">
        <v>129</v>
      </c>
      <c r="F6" s="110"/>
      <c r="G6" s="114" t="s">
        <v>261</v>
      </c>
      <c r="I6" s="110" t="s">
        <v>129</v>
      </c>
    </row>
    <row r="7" spans="1:9" ht="20.25" customHeight="1" x14ac:dyDescent="0.25">
      <c r="A7" s="135" t="s">
        <v>11</v>
      </c>
      <c r="B7" s="115" t="s">
        <v>7</v>
      </c>
      <c r="C7" s="110">
        <v>2026</v>
      </c>
      <c r="E7" s="110">
        <v>2025</v>
      </c>
      <c r="F7" s="110"/>
      <c r="G7" s="110">
        <v>2026</v>
      </c>
      <c r="I7" s="110">
        <v>2025</v>
      </c>
    </row>
    <row r="8" spans="1:9" ht="20.25" customHeight="1" x14ac:dyDescent="0.25">
      <c r="A8" s="135"/>
      <c r="B8" s="115"/>
      <c r="C8" s="110" t="s">
        <v>130</v>
      </c>
      <c r="E8" s="110"/>
      <c r="F8" s="110"/>
      <c r="G8" s="110" t="s">
        <v>130</v>
      </c>
      <c r="I8" s="110"/>
    </row>
    <row r="9" spans="1:9" ht="20.25" customHeight="1" x14ac:dyDescent="0.25">
      <c r="A9" s="127"/>
      <c r="B9" s="115"/>
      <c r="C9" s="180" t="s">
        <v>131</v>
      </c>
      <c r="D9" s="180"/>
      <c r="E9" s="180"/>
      <c r="F9" s="180"/>
      <c r="G9" s="180"/>
      <c r="H9" s="180"/>
      <c r="I9" s="180"/>
    </row>
    <row r="10" spans="1:9" ht="20.25" customHeight="1" x14ac:dyDescent="0.25">
      <c r="A10" s="165" t="s">
        <v>10</v>
      </c>
      <c r="B10" s="166"/>
      <c r="C10" s="167"/>
      <c r="D10" s="167"/>
      <c r="E10" s="167"/>
      <c r="F10" s="167"/>
      <c r="G10" s="167"/>
      <c r="I10" s="167"/>
    </row>
    <row r="11" spans="1:9" ht="20.25" customHeight="1" x14ac:dyDescent="0.25">
      <c r="A11" s="125" t="s">
        <v>8</v>
      </c>
      <c r="B11" s="166"/>
      <c r="C11" s="57">
        <v>2461257</v>
      </c>
      <c r="D11" s="57"/>
      <c r="E11" s="57">
        <v>2431612</v>
      </c>
      <c r="F11" s="57"/>
      <c r="G11" s="57">
        <v>214044</v>
      </c>
      <c r="H11" s="57"/>
      <c r="I11" s="57">
        <v>407941</v>
      </c>
    </row>
    <row r="12" spans="1:9" ht="20.25" customHeight="1" x14ac:dyDescent="0.25">
      <c r="A12" s="125" t="s">
        <v>157</v>
      </c>
      <c r="B12" s="166"/>
      <c r="C12" s="57"/>
      <c r="D12" s="57"/>
      <c r="E12" s="57"/>
      <c r="F12" s="57"/>
      <c r="G12" s="58"/>
      <c r="H12" s="57"/>
      <c r="I12" s="58"/>
    </row>
    <row r="13" spans="1:9" ht="20.25" customHeight="1" x14ac:dyDescent="0.25">
      <c r="A13" s="125" t="s">
        <v>225</v>
      </c>
      <c r="B13" s="166">
        <v>2</v>
      </c>
      <c r="C13" s="57">
        <v>29582</v>
      </c>
      <c r="D13" s="57"/>
      <c r="E13" s="57">
        <v>98918</v>
      </c>
      <c r="F13" s="57"/>
      <c r="G13" s="52">
        <v>0</v>
      </c>
      <c r="H13" s="57"/>
      <c r="I13" s="52">
        <v>0</v>
      </c>
    </row>
    <row r="14" spans="1:9" ht="20.25" customHeight="1" x14ac:dyDescent="0.25">
      <c r="A14" s="125" t="s">
        <v>196</v>
      </c>
      <c r="B14" s="166"/>
      <c r="C14" s="57">
        <v>348203</v>
      </c>
      <c r="D14" s="57"/>
      <c r="E14" s="57">
        <v>314353</v>
      </c>
      <c r="F14" s="57"/>
      <c r="G14" s="52">
        <v>0</v>
      </c>
      <c r="H14" s="57"/>
      <c r="I14" s="52">
        <v>0</v>
      </c>
    </row>
    <row r="15" spans="1:9" ht="20.25" customHeight="1" x14ac:dyDescent="0.25">
      <c r="A15" s="111" t="s">
        <v>199</v>
      </c>
      <c r="B15" s="166">
        <v>2</v>
      </c>
      <c r="C15" s="58"/>
      <c r="D15" s="57"/>
      <c r="E15" s="58"/>
      <c r="F15" s="57"/>
      <c r="G15" s="57"/>
      <c r="H15" s="57"/>
      <c r="I15" s="57"/>
    </row>
    <row r="16" spans="1:9" ht="20.25" customHeight="1" x14ac:dyDescent="0.25">
      <c r="A16" s="168" t="s">
        <v>186</v>
      </c>
      <c r="B16" s="166"/>
      <c r="C16" s="52">
        <v>0</v>
      </c>
      <c r="D16" s="57"/>
      <c r="E16" s="52">
        <v>0</v>
      </c>
      <c r="F16" s="57"/>
      <c r="G16" s="57">
        <v>1045652</v>
      </c>
      <c r="H16" s="57"/>
      <c r="I16" s="57">
        <v>1106792</v>
      </c>
    </row>
    <row r="17" spans="1:9" ht="20.25" customHeight="1" x14ac:dyDescent="0.25">
      <c r="A17" s="168" t="s">
        <v>168</v>
      </c>
      <c r="B17" s="166"/>
      <c r="C17" s="58">
        <v>269813</v>
      </c>
      <c r="D17" s="57"/>
      <c r="E17" s="57">
        <v>159432</v>
      </c>
      <c r="F17" s="57"/>
      <c r="G17" s="57">
        <v>105409</v>
      </c>
      <c r="H17" s="57"/>
      <c r="I17" s="57">
        <v>67718</v>
      </c>
    </row>
    <row r="18" spans="1:9" ht="20.25" customHeight="1" x14ac:dyDescent="0.25">
      <c r="A18" s="168" t="s">
        <v>225</v>
      </c>
      <c r="B18" s="166"/>
      <c r="C18" s="58">
        <v>228704</v>
      </c>
      <c r="D18" s="57"/>
      <c r="E18" s="57">
        <v>196252</v>
      </c>
      <c r="F18" s="57"/>
      <c r="G18" s="52">
        <v>0</v>
      </c>
      <c r="H18" s="57"/>
      <c r="I18" s="52">
        <v>0</v>
      </c>
    </row>
    <row r="19" spans="1:9" ht="20.25" customHeight="1" x14ac:dyDescent="0.25">
      <c r="A19" s="125" t="s">
        <v>196</v>
      </c>
      <c r="B19" s="166"/>
      <c r="C19" s="58">
        <v>40634</v>
      </c>
      <c r="D19" s="57"/>
      <c r="E19" s="57">
        <v>0</v>
      </c>
      <c r="F19" s="57"/>
      <c r="G19" s="52">
        <v>0</v>
      </c>
      <c r="H19" s="57"/>
      <c r="I19" s="52">
        <v>0</v>
      </c>
    </row>
    <row r="20" spans="1:9" ht="20.25" customHeight="1" x14ac:dyDescent="0.25">
      <c r="A20" s="125" t="s">
        <v>190</v>
      </c>
      <c r="B20" s="166">
        <v>2</v>
      </c>
      <c r="C20" s="58"/>
      <c r="D20" s="57"/>
      <c r="E20" s="58"/>
      <c r="F20" s="57"/>
      <c r="G20" s="57"/>
      <c r="H20" s="57"/>
      <c r="I20" s="57"/>
    </row>
    <row r="21" spans="1:9" ht="20.25" customHeight="1" x14ac:dyDescent="0.25">
      <c r="A21" s="168" t="s">
        <v>186</v>
      </c>
      <c r="B21" s="166"/>
      <c r="C21" s="52">
        <v>0</v>
      </c>
      <c r="D21" s="57"/>
      <c r="E21" s="52">
        <v>0</v>
      </c>
      <c r="F21" s="57"/>
      <c r="G21" s="57">
        <v>5034088</v>
      </c>
      <c r="H21" s="57"/>
      <c r="I21" s="57">
        <v>4669998</v>
      </c>
    </row>
    <row r="22" spans="1:9" ht="20.25" customHeight="1" x14ac:dyDescent="0.25">
      <c r="A22" s="168" t="s">
        <v>168</v>
      </c>
      <c r="B22" s="166"/>
      <c r="C22" s="58">
        <v>3919</v>
      </c>
      <c r="D22" s="57"/>
      <c r="E22" s="58">
        <v>3801</v>
      </c>
      <c r="F22" s="57"/>
      <c r="G22" s="52">
        <v>0</v>
      </c>
      <c r="H22" s="57"/>
      <c r="I22" s="52">
        <v>0</v>
      </c>
    </row>
    <row r="23" spans="1:9" ht="20.25" customHeight="1" x14ac:dyDescent="0.25">
      <c r="A23" s="168" t="s">
        <v>225</v>
      </c>
      <c r="B23" s="166"/>
      <c r="C23" s="58">
        <v>12601</v>
      </c>
      <c r="D23" s="57"/>
      <c r="E23" s="58">
        <v>12199</v>
      </c>
      <c r="F23" s="57"/>
      <c r="G23" s="52">
        <v>0</v>
      </c>
      <c r="H23" s="57"/>
      <c r="I23" s="52">
        <v>0</v>
      </c>
    </row>
    <row r="24" spans="1:9" ht="20.25" customHeight="1" x14ac:dyDescent="0.25">
      <c r="A24" s="168" t="s">
        <v>193</v>
      </c>
      <c r="B24" s="166"/>
      <c r="C24" s="58"/>
      <c r="D24" s="57"/>
      <c r="E24" s="58"/>
      <c r="F24" s="57"/>
      <c r="G24" s="57"/>
      <c r="H24" s="57"/>
      <c r="I24" s="58"/>
    </row>
    <row r="25" spans="1:9" ht="20.25" customHeight="1" x14ac:dyDescent="0.25">
      <c r="A25" s="168" t="s">
        <v>194</v>
      </c>
      <c r="B25" s="166">
        <v>10</v>
      </c>
    </row>
    <row r="26" spans="1:9" ht="20.25" customHeight="1" x14ac:dyDescent="0.25">
      <c r="A26" s="168" t="s">
        <v>168</v>
      </c>
      <c r="B26" s="166"/>
      <c r="C26" s="58">
        <v>4450</v>
      </c>
      <c r="D26" s="57"/>
      <c r="E26" s="58">
        <v>0</v>
      </c>
      <c r="F26" s="57"/>
      <c r="G26" s="52">
        <v>0</v>
      </c>
      <c r="H26" s="57"/>
      <c r="I26" s="52">
        <v>0</v>
      </c>
    </row>
    <row r="27" spans="1:9" ht="20.25" customHeight="1" x14ac:dyDescent="0.25">
      <c r="A27" s="125" t="s">
        <v>196</v>
      </c>
      <c r="B27" s="166"/>
      <c r="C27" s="58">
        <v>38182</v>
      </c>
      <c r="D27" s="57"/>
      <c r="E27" s="58">
        <v>35158</v>
      </c>
      <c r="F27" s="57"/>
      <c r="G27" s="52">
        <v>0</v>
      </c>
      <c r="H27" s="57"/>
      <c r="I27" s="52">
        <v>0</v>
      </c>
    </row>
    <row r="28" spans="1:9" ht="20.25" customHeight="1" x14ac:dyDescent="0.25">
      <c r="A28" s="125" t="s">
        <v>123</v>
      </c>
      <c r="B28" s="166"/>
      <c r="C28" s="58">
        <v>9338</v>
      </c>
      <c r="D28" s="57"/>
      <c r="E28" s="57">
        <v>36745</v>
      </c>
      <c r="F28" s="57"/>
      <c r="G28" s="52">
        <v>0</v>
      </c>
      <c r="H28" s="57"/>
      <c r="I28" s="52">
        <v>0</v>
      </c>
    </row>
    <row r="29" spans="1:9" ht="20.25" customHeight="1" x14ac:dyDescent="0.25">
      <c r="A29" s="125" t="s">
        <v>143</v>
      </c>
      <c r="B29" s="166">
        <v>3</v>
      </c>
      <c r="C29" s="57">
        <v>34043062</v>
      </c>
      <c r="D29" s="57"/>
      <c r="E29" s="57">
        <v>37228205</v>
      </c>
      <c r="F29" s="57"/>
      <c r="G29" s="52">
        <v>0</v>
      </c>
      <c r="H29" s="57"/>
      <c r="I29" s="52">
        <v>0</v>
      </c>
    </row>
    <row r="30" spans="1:9" ht="20.25" customHeight="1" x14ac:dyDescent="0.25">
      <c r="A30" s="125" t="s">
        <v>154</v>
      </c>
      <c r="B30" s="166"/>
      <c r="C30" s="57">
        <v>76735</v>
      </c>
      <c r="D30" s="57"/>
      <c r="E30" s="57">
        <v>57118</v>
      </c>
      <c r="F30" s="57"/>
      <c r="G30" s="52">
        <v>0</v>
      </c>
      <c r="H30" s="57"/>
      <c r="I30" s="52">
        <v>0</v>
      </c>
    </row>
    <row r="31" spans="1:9" ht="20.25" customHeight="1" x14ac:dyDescent="0.25">
      <c r="A31" s="125" t="s">
        <v>167</v>
      </c>
      <c r="B31" s="166">
        <v>5</v>
      </c>
      <c r="C31" s="57">
        <v>34490</v>
      </c>
      <c r="D31" s="57"/>
      <c r="E31" s="58">
        <v>35809</v>
      </c>
      <c r="F31" s="57"/>
      <c r="G31" s="52">
        <v>0</v>
      </c>
      <c r="H31" s="57"/>
      <c r="I31" s="52">
        <v>0</v>
      </c>
    </row>
    <row r="32" spans="1:9" ht="20.25" customHeight="1" x14ac:dyDescent="0.25">
      <c r="A32" s="125" t="s">
        <v>36</v>
      </c>
      <c r="B32" s="166"/>
      <c r="C32" s="57">
        <v>20000</v>
      </c>
      <c r="D32" s="57"/>
      <c r="E32" s="57">
        <v>46290</v>
      </c>
      <c r="F32" s="57"/>
      <c r="G32" s="52">
        <v>0</v>
      </c>
      <c r="H32" s="57"/>
      <c r="I32" s="52">
        <v>0</v>
      </c>
    </row>
    <row r="33" spans="1:9" ht="20.25" customHeight="1" x14ac:dyDescent="0.25">
      <c r="A33" s="125" t="s">
        <v>52</v>
      </c>
      <c r="B33" s="166"/>
      <c r="C33" s="57">
        <v>389261</v>
      </c>
      <c r="D33" s="57"/>
      <c r="E33" s="57">
        <v>341378</v>
      </c>
      <c r="F33" s="57"/>
      <c r="G33" s="57">
        <v>154</v>
      </c>
      <c r="H33" s="57"/>
      <c r="I33" s="58">
        <v>154</v>
      </c>
    </row>
    <row r="34" spans="1:9" ht="20.25" customHeight="1" x14ac:dyDescent="0.25">
      <c r="A34" s="125" t="s">
        <v>0</v>
      </c>
      <c r="B34" s="166">
        <v>2</v>
      </c>
      <c r="C34" s="57">
        <v>339036</v>
      </c>
      <c r="D34" s="57"/>
      <c r="E34" s="57">
        <v>643661</v>
      </c>
      <c r="F34" s="57"/>
      <c r="G34" s="57">
        <v>88022</v>
      </c>
      <c r="H34" s="57"/>
      <c r="I34" s="57">
        <v>110773</v>
      </c>
    </row>
    <row r="35" spans="1:9" ht="20.25" customHeight="1" x14ac:dyDescent="0.25">
      <c r="A35" s="159" t="s">
        <v>13</v>
      </c>
      <c r="B35" s="166"/>
      <c r="C35" s="56">
        <v>38349267</v>
      </c>
      <c r="D35" s="59"/>
      <c r="E35" s="56">
        <v>41640931</v>
      </c>
      <c r="F35" s="59"/>
      <c r="G35" s="56">
        <v>6487369</v>
      </c>
      <c r="H35" s="59"/>
      <c r="I35" s="56">
        <v>6363376</v>
      </c>
    </row>
    <row r="36" spans="1:9" ht="20.25" customHeight="1" x14ac:dyDescent="0.25">
      <c r="A36" s="159"/>
      <c r="B36" s="166"/>
      <c r="C36" s="50"/>
      <c r="D36" s="50"/>
      <c r="E36" s="50"/>
      <c r="F36" s="50"/>
      <c r="G36" s="50"/>
      <c r="H36" s="50"/>
      <c r="I36" s="50"/>
    </row>
    <row r="37" spans="1:9" ht="20.25" customHeight="1" x14ac:dyDescent="0.3">
      <c r="A37" s="103" t="s">
        <v>95</v>
      </c>
    </row>
    <row r="38" spans="1:9" ht="20.25" customHeight="1" x14ac:dyDescent="0.25">
      <c r="A38" s="106" t="s">
        <v>82</v>
      </c>
    </row>
    <row r="39" spans="1:9" ht="20.25" customHeight="1" x14ac:dyDescent="0.25">
      <c r="A39" s="106"/>
    </row>
    <row r="40" spans="1:9" ht="20.25" customHeight="1" x14ac:dyDescent="0.25">
      <c r="A40" s="107"/>
      <c r="B40" s="111"/>
      <c r="C40" s="177" t="s">
        <v>106</v>
      </c>
      <c r="D40" s="177"/>
      <c r="E40" s="177"/>
      <c r="F40" s="110"/>
      <c r="G40" s="177" t="s">
        <v>108</v>
      </c>
      <c r="H40" s="177"/>
      <c r="I40" s="177"/>
    </row>
    <row r="41" spans="1:9" ht="20.25" customHeight="1" x14ac:dyDescent="0.25">
      <c r="A41" s="107"/>
      <c r="B41" s="111"/>
      <c r="C41" s="177" t="s">
        <v>105</v>
      </c>
      <c r="D41" s="177"/>
      <c r="E41" s="177"/>
      <c r="F41" s="110"/>
      <c r="G41" s="177" t="s">
        <v>105</v>
      </c>
      <c r="H41" s="177"/>
      <c r="I41" s="177"/>
    </row>
    <row r="42" spans="1:9" ht="20.25" customHeight="1" x14ac:dyDescent="0.25">
      <c r="B42" s="111"/>
      <c r="C42" s="114" t="s">
        <v>261</v>
      </c>
      <c r="E42" s="110" t="s">
        <v>129</v>
      </c>
      <c r="F42" s="110"/>
      <c r="G42" s="114" t="s">
        <v>261</v>
      </c>
      <c r="I42" s="110" t="s">
        <v>129</v>
      </c>
    </row>
    <row r="43" spans="1:9" ht="20.25" customHeight="1" x14ac:dyDescent="0.25">
      <c r="A43" s="135" t="s">
        <v>249</v>
      </c>
      <c r="B43" s="115" t="s">
        <v>7</v>
      </c>
      <c r="C43" s="110">
        <v>2026</v>
      </c>
      <c r="E43" s="110">
        <v>2025</v>
      </c>
      <c r="F43" s="110"/>
      <c r="G43" s="110">
        <v>2026</v>
      </c>
      <c r="I43" s="110">
        <v>2025</v>
      </c>
    </row>
    <row r="44" spans="1:9" ht="20.25" customHeight="1" x14ac:dyDescent="0.25">
      <c r="A44" s="135"/>
      <c r="B44" s="115"/>
      <c r="C44" s="110" t="s">
        <v>130</v>
      </c>
      <c r="E44" s="110"/>
      <c r="F44" s="110"/>
      <c r="G44" s="110" t="s">
        <v>130</v>
      </c>
      <c r="I44" s="110"/>
    </row>
    <row r="45" spans="1:9" ht="20.25" customHeight="1" x14ac:dyDescent="0.25">
      <c r="A45" s="127"/>
      <c r="B45" s="115"/>
      <c r="C45" s="180" t="s">
        <v>131</v>
      </c>
      <c r="D45" s="180"/>
      <c r="E45" s="180"/>
      <c r="F45" s="180"/>
      <c r="G45" s="180"/>
      <c r="H45" s="180"/>
      <c r="I45" s="180"/>
    </row>
    <row r="46" spans="1:9" ht="20.25" customHeight="1" x14ac:dyDescent="0.25">
      <c r="A46" s="165" t="s">
        <v>14</v>
      </c>
      <c r="B46" s="166"/>
      <c r="C46" s="50"/>
      <c r="D46" s="50"/>
      <c r="E46" s="50"/>
      <c r="F46" s="50"/>
      <c r="G46" s="50"/>
      <c r="H46" s="50"/>
      <c r="I46" s="50"/>
    </row>
    <row r="47" spans="1:9" ht="20.25" customHeight="1" x14ac:dyDescent="0.25">
      <c r="A47" s="125" t="s">
        <v>250</v>
      </c>
      <c r="B47" s="166">
        <v>10</v>
      </c>
      <c r="C47" s="50"/>
      <c r="D47" s="50"/>
      <c r="E47" s="50"/>
      <c r="F47" s="50"/>
      <c r="G47" s="50"/>
      <c r="H47" s="50"/>
      <c r="I47" s="50"/>
    </row>
    <row r="48" spans="1:9" ht="20.25" customHeight="1" x14ac:dyDescent="0.25">
      <c r="A48" s="168" t="s">
        <v>168</v>
      </c>
      <c r="B48" s="166">
        <v>2</v>
      </c>
      <c r="C48" s="57">
        <v>45694</v>
      </c>
      <c r="D48" s="57"/>
      <c r="E48" s="58">
        <v>49076</v>
      </c>
      <c r="F48" s="57"/>
      <c r="G48" s="52">
        <v>0</v>
      </c>
      <c r="H48" s="57"/>
      <c r="I48" s="52">
        <v>0</v>
      </c>
    </row>
    <row r="49" spans="1:9" ht="20.25" customHeight="1" x14ac:dyDescent="0.25">
      <c r="A49" s="168" t="s">
        <v>225</v>
      </c>
      <c r="B49" s="166">
        <v>2</v>
      </c>
      <c r="C49" s="57">
        <v>217642</v>
      </c>
      <c r="D49" s="57"/>
      <c r="E49" s="58">
        <v>211926</v>
      </c>
      <c r="F49" s="57"/>
      <c r="G49" s="52">
        <v>0</v>
      </c>
      <c r="H49" s="57"/>
      <c r="I49" s="52">
        <v>0</v>
      </c>
    </row>
    <row r="50" spans="1:9" ht="20.25" customHeight="1" x14ac:dyDescent="0.25">
      <c r="A50" s="125" t="s">
        <v>169</v>
      </c>
      <c r="B50" s="166" t="s">
        <v>272</v>
      </c>
      <c r="C50" s="57">
        <v>4860960</v>
      </c>
      <c r="D50" s="57"/>
      <c r="E50" s="57">
        <v>4880579</v>
      </c>
      <c r="F50" s="57"/>
      <c r="G50" s="58">
        <v>47182</v>
      </c>
      <c r="H50" s="57"/>
      <c r="I50" s="58">
        <v>31455</v>
      </c>
    </row>
    <row r="51" spans="1:9" ht="20.25" customHeight="1" x14ac:dyDescent="0.25">
      <c r="A51" s="125" t="s">
        <v>85</v>
      </c>
      <c r="B51" s="166"/>
      <c r="C51" s="52">
        <v>0</v>
      </c>
      <c r="D51" s="58"/>
      <c r="E51" s="52">
        <v>0</v>
      </c>
      <c r="F51" s="58"/>
      <c r="G51" s="57">
        <v>45971695</v>
      </c>
      <c r="H51" s="57"/>
      <c r="I51" s="57">
        <v>45971695</v>
      </c>
    </row>
    <row r="52" spans="1:9" ht="20.25" customHeight="1" x14ac:dyDescent="0.25">
      <c r="A52" s="125" t="s">
        <v>191</v>
      </c>
      <c r="B52" s="166">
        <v>4</v>
      </c>
      <c r="C52" s="60">
        <v>1027279</v>
      </c>
      <c r="D52" s="58"/>
      <c r="E52" s="60">
        <v>1095055</v>
      </c>
      <c r="F52" s="58"/>
      <c r="G52" s="52">
        <v>0</v>
      </c>
      <c r="H52" s="57"/>
      <c r="I52" s="52">
        <v>0</v>
      </c>
    </row>
    <row r="53" spans="1:9" ht="20.25" customHeight="1" x14ac:dyDescent="0.25">
      <c r="A53" s="125" t="s">
        <v>93</v>
      </c>
      <c r="B53" s="166">
        <v>4</v>
      </c>
      <c r="C53" s="60">
        <v>1619963</v>
      </c>
      <c r="D53" s="60"/>
      <c r="E53" s="60">
        <v>1406640</v>
      </c>
      <c r="F53" s="61"/>
      <c r="G53" s="52">
        <v>0</v>
      </c>
      <c r="H53" s="57"/>
      <c r="I53" s="52">
        <v>0</v>
      </c>
    </row>
    <row r="54" spans="1:9" ht="20.25" customHeight="1" x14ac:dyDescent="0.25">
      <c r="A54" s="125" t="s">
        <v>248</v>
      </c>
      <c r="B54" s="166"/>
      <c r="C54" s="60">
        <v>279170</v>
      </c>
      <c r="D54" s="60"/>
      <c r="E54" s="60">
        <v>300000</v>
      </c>
      <c r="F54" s="61"/>
      <c r="G54" s="52">
        <v>0</v>
      </c>
      <c r="H54" s="57"/>
      <c r="I54" s="52">
        <v>0</v>
      </c>
    </row>
    <row r="55" spans="1:9" ht="20.25" customHeight="1" x14ac:dyDescent="0.25">
      <c r="A55" s="125" t="s">
        <v>170</v>
      </c>
      <c r="B55" s="166"/>
      <c r="C55" s="60">
        <v>22666</v>
      </c>
      <c r="D55" s="60"/>
      <c r="E55" s="52">
        <v>0</v>
      </c>
      <c r="F55" s="61"/>
      <c r="G55" s="52">
        <v>0</v>
      </c>
      <c r="H55" s="57"/>
      <c r="I55" s="52">
        <v>0</v>
      </c>
    </row>
    <row r="56" spans="1:9" ht="20.25" customHeight="1" x14ac:dyDescent="0.25">
      <c r="A56" s="125" t="s">
        <v>86</v>
      </c>
      <c r="B56" s="166">
        <v>6</v>
      </c>
      <c r="C56" s="60">
        <v>4394471</v>
      </c>
      <c r="D56" s="60"/>
      <c r="E56" s="60">
        <v>3715484</v>
      </c>
      <c r="F56" s="61"/>
      <c r="G56" s="52">
        <v>0</v>
      </c>
      <c r="H56" s="57"/>
      <c r="I56" s="52">
        <v>0</v>
      </c>
    </row>
    <row r="57" spans="1:9" ht="20.25" customHeight="1" x14ac:dyDescent="0.25">
      <c r="A57" s="125" t="s">
        <v>138</v>
      </c>
      <c r="B57" s="166"/>
      <c r="C57" s="60">
        <v>6401568</v>
      </c>
      <c r="D57" s="60"/>
      <c r="E57" s="60">
        <v>7057998</v>
      </c>
      <c r="F57" s="61"/>
      <c r="G57" s="58">
        <v>72201</v>
      </c>
      <c r="H57" s="57"/>
      <c r="I57" s="58">
        <v>72313</v>
      </c>
    </row>
    <row r="58" spans="1:9" ht="20.25" customHeight="1" x14ac:dyDescent="0.25">
      <c r="A58" s="125" t="s">
        <v>124</v>
      </c>
      <c r="B58" s="166"/>
      <c r="C58" s="60">
        <v>278632</v>
      </c>
      <c r="D58" s="60"/>
      <c r="E58" s="60">
        <v>319235</v>
      </c>
      <c r="F58" s="61"/>
      <c r="G58" s="57">
        <v>152435</v>
      </c>
      <c r="H58" s="57"/>
      <c r="I58" s="57">
        <v>123743</v>
      </c>
    </row>
    <row r="59" spans="1:9" ht="20.25" customHeight="1" x14ac:dyDescent="0.25">
      <c r="A59" s="125" t="s">
        <v>50</v>
      </c>
      <c r="B59" s="166"/>
      <c r="C59" s="60">
        <v>521868</v>
      </c>
      <c r="D59" s="60"/>
      <c r="E59" s="60">
        <v>568972</v>
      </c>
      <c r="F59" s="61"/>
      <c r="G59" s="57">
        <v>29726</v>
      </c>
      <c r="H59" s="57"/>
      <c r="I59" s="57">
        <v>29707</v>
      </c>
    </row>
    <row r="60" spans="1:9" ht="20.25" customHeight="1" x14ac:dyDescent="0.25">
      <c r="A60" s="125" t="s">
        <v>39</v>
      </c>
      <c r="B60" s="166"/>
      <c r="C60" s="60">
        <v>253454</v>
      </c>
      <c r="D60" s="60"/>
      <c r="E60" s="60">
        <v>262572</v>
      </c>
      <c r="F60" s="61"/>
      <c r="G60" s="57">
        <v>5693</v>
      </c>
      <c r="H60" s="57"/>
      <c r="I60" s="57">
        <v>4614</v>
      </c>
    </row>
    <row r="61" spans="1:9" ht="20.25" customHeight="1" x14ac:dyDescent="0.25">
      <c r="A61" s="125" t="s">
        <v>5</v>
      </c>
      <c r="B61" s="166">
        <v>2</v>
      </c>
      <c r="C61" s="60">
        <v>356543</v>
      </c>
      <c r="D61" s="60"/>
      <c r="E61" s="60">
        <v>305428</v>
      </c>
      <c r="F61" s="61"/>
      <c r="G61" s="57">
        <v>38102</v>
      </c>
      <c r="H61" s="57"/>
      <c r="I61" s="57">
        <v>28953</v>
      </c>
    </row>
    <row r="62" spans="1:9" ht="20.25" customHeight="1" x14ac:dyDescent="0.25">
      <c r="A62" s="159" t="s">
        <v>16</v>
      </c>
      <c r="B62" s="166"/>
      <c r="C62" s="56">
        <v>20279910</v>
      </c>
      <c r="D62" s="59"/>
      <c r="E62" s="56">
        <v>20172965</v>
      </c>
      <c r="F62" s="59"/>
      <c r="G62" s="56">
        <v>46317034</v>
      </c>
      <c r="H62" s="59"/>
      <c r="I62" s="56">
        <v>46262480</v>
      </c>
    </row>
    <row r="63" spans="1:9" ht="20.25" customHeight="1" x14ac:dyDescent="0.25">
      <c r="A63" s="159"/>
      <c r="B63" s="166"/>
      <c r="C63" s="59"/>
      <c r="D63" s="59"/>
      <c r="E63" s="59"/>
      <c r="F63" s="59"/>
      <c r="G63" s="59"/>
      <c r="H63" s="59"/>
      <c r="I63" s="59"/>
    </row>
    <row r="64" spans="1:9" ht="20.25" customHeight="1" thickBot="1" x14ac:dyDescent="0.3">
      <c r="A64" s="159" t="s">
        <v>15</v>
      </c>
      <c r="B64" s="166"/>
      <c r="C64" s="62">
        <v>58629177</v>
      </c>
      <c r="D64" s="59"/>
      <c r="E64" s="62">
        <v>61813896</v>
      </c>
      <c r="F64" s="59"/>
      <c r="G64" s="62">
        <v>52804403</v>
      </c>
      <c r="H64" s="59"/>
      <c r="I64" s="62">
        <v>52625856</v>
      </c>
    </row>
    <row r="65" spans="1:9" ht="20.25" customHeight="1" thickTop="1" x14ac:dyDescent="0.25">
      <c r="A65" s="159"/>
      <c r="B65" s="166"/>
      <c r="C65" s="47"/>
      <c r="D65" s="49"/>
      <c r="E65" s="47"/>
      <c r="F65" s="49"/>
      <c r="G65" s="47"/>
      <c r="H65" s="49"/>
      <c r="I65" s="47"/>
    </row>
    <row r="66" spans="1:9" ht="20.25" customHeight="1" x14ac:dyDescent="0.3">
      <c r="A66" s="103" t="s">
        <v>95</v>
      </c>
    </row>
    <row r="67" spans="1:9" ht="20.25" customHeight="1" x14ac:dyDescent="0.25">
      <c r="A67" s="106" t="s">
        <v>82</v>
      </c>
    </row>
    <row r="68" spans="1:9" ht="20.25" customHeight="1" x14ac:dyDescent="0.25">
      <c r="A68" s="106"/>
    </row>
    <row r="69" spans="1:9" ht="20.25" customHeight="1" x14ac:dyDescent="0.25">
      <c r="A69" s="109"/>
      <c r="B69" s="115"/>
      <c r="C69" s="177" t="s">
        <v>106</v>
      </c>
      <c r="D69" s="177"/>
      <c r="E69" s="177"/>
      <c r="F69" s="110"/>
      <c r="G69" s="177" t="s">
        <v>108</v>
      </c>
      <c r="H69" s="177"/>
      <c r="I69" s="177"/>
    </row>
    <row r="70" spans="1:9" ht="20.25" customHeight="1" x14ac:dyDescent="0.25">
      <c r="A70" s="107"/>
      <c r="B70" s="111"/>
      <c r="C70" s="177" t="s">
        <v>105</v>
      </c>
      <c r="D70" s="177"/>
      <c r="E70" s="177"/>
      <c r="F70" s="110"/>
      <c r="G70" s="177" t="s">
        <v>105</v>
      </c>
      <c r="H70" s="177"/>
      <c r="I70" s="177"/>
    </row>
    <row r="71" spans="1:9" ht="20.25" customHeight="1" x14ac:dyDescent="0.25">
      <c r="A71" s="107"/>
      <c r="B71" s="111"/>
      <c r="C71" s="114" t="s">
        <v>261</v>
      </c>
      <c r="E71" s="110" t="s">
        <v>129</v>
      </c>
      <c r="F71" s="110"/>
      <c r="G71" s="114" t="s">
        <v>261</v>
      </c>
      <c r="I71" s="110" t="s">
        <v>129</v>
      </c>
    </row>
    <row r="72" spans="1:9" ht="20.25" customHeight="1" x14ac:dyDescent="0.25">
      <c r="A72" s="135" t="s">
        <v>43</v>
      </c>
      <c r="B72" s="115" t="s">
        <v>7</v>
      </c>
      <c r="C72" s="110">
        <v>2026</v>
      </c>
      <c r="E72" s="110">
        <v>2025</v>
      </c>
      <c r="F72" s="110"/>
      <c r="G72" s="110">
        <v>2026</v>
      </c>
      <c r="I72" s="110">
        <v>2025</v>
      </c>
    </row>
    <row r="73" spans="1:9" ht="20.25" customHeight="1" x14ac:dyDescent="0.25">
      <c r="C73" s="110" t="s">
        <v>130</v>
      </c>
      <c r="E73" s="110"/>
      <c r="F73" s="110"/>
      <c r="G73" s="110" t="s">
        <v>130</v>
      </c>
      <c r="I73" s="110"/>
    </row>
    <row r="74" spans="1:9" ht="20.25" customHeight="1" x14ac:dyDescent="0.25">
      <c r="A74" s="127"/>
      <c r="B74" s="115"/>
      <c r="C74" s="180" t="s">
        <v>131</v>
      </c>
      <c r="D74" s="180"/>
      <c r="E74" s="180"/>
      <c r="F74" s="180"/>
      <c r="G74" s="180"/>
      <c r="H74" s="180"/>
      <c r="I74" s="180"/>
    </row>
    <row r="75" spans="1:9" ht="20.25" customHeight="1" x14ac:dyDescent="0.25">
      <c r="A75" s="165" t="s">
        <v>17</v>
      </c>
      <c r="B75" s="166"/>
      <c r="C75" s="169"/>
      <c r="D75" s="169"/>
      <c r="E75" s="169"/>
      <c r="F75" s="169"/>
      <c r="G75" s="169"/>
      <c r="I75" s="169"/>
    </row>
    <row r="76" spans="1:9" ht="20.25" customHeight="1" x14ac:dyDescent="0.25">
      <c r="A76" s="125" t="s">
        <v>114</v>
      </c>
      <c r="B76" s="166"/>
      <c r="C76" s="60">
        <v>5110000</v>
      </c>
      <c r="D76" s="60"/>
      <c r="E76" s="60">
        <v>6851974</v>
      </c>
      <c r="F76" s="58"/>
      <c r="G76" s="58">
        <v>1000000</v>
      </c>
      <c r="H76" s="57"/>
      <c r="I76" s="58">
        <v>1000000</v>
      </c>
    </row>
    <row r="77" spans="1:9" ht="20.25" customHeight="1" x14ac:dyDescent="0.25">
      <c r="A77" s="125" t="s">
        <v>18</v>
      </c>
      <c r="B77" s="166"/>
      <c r="C77" s="60"/>
      <c r="D77" s="57"/>
      <c r="E77" s="60"/>
      <c r="F77" s="57"/>
      <c r="G77" s="58"/>
      <c r="H77" s="57"/>
      <c r="I77" s="58"/>
    </row>
    <row r="78" spans="1:9" ht="20.25" customHeight="1" x14ac:dyDescent="0.25">
      <c r="A78" s="168" t="s">
        <v>195</v>
      </c>
      <c r="B78" s="166">
        <v>2</v>
      </c>
      <c r="C78" s="60">
        <v>24121</v>
      </c>
      <c r="D78" s="57"/>
      <c r="E78" s="58">
        <v>8</v>
      </c>
      <c r="F78" s="57"/>
      <c r="G78" s="52">
        <v>0</v>
      </c>
      <c r="H78" s="57"/>
      <c r="I78" s="52">
        <v>0</v>
      </c>
    </row>
    <row r="79" spans="1:9" ht="20.25" customHeight="1" x14ac:dyDescent="0.25">
      <c r="A79" s="168" t="s">
        <v>225</v>
      </c>
      <c r="B79" s="166">
        <v>2</v>
      </c>
      <c r="C79" s="58">
        <v>69367</v>
      </c>
      <c r="D79" s="57"/>
      <c r="E79" s="58">
        <v>74364</v>
      </c>
      <c r="F79" s="57"/>
      <c r="G79" s="52">
        <v>0</v>
      </c>
      <c r="H79" s="57"/>
      <c r="I79" s="52">
        <v>0</v>
      </c>
    </row>
    <row r="80" spans="1:9" ht="20.25" customHeight="1" x14ac:dyDescent="0.25">
      <c r="A80" s="168" t="s">
        <v>196</v>
      </c>
      <c r="B80" s="166"/>
      <c r="C80" s="60">
        <v>392971</v>
      </c>
      <c r="D80" s="57"/>
      <c r="E80" s="60">
        <v>849992</v>
      </c>
      <c r="F80" s="57"/>
      <c r="G80" s="52">
        <v>0</v>
      </c>
      <c r="H80" s="57"/>
      <c r="I80" s="52">
        <v>0</v>
      </c>
    </row>
    <row r="81" spans="1:9" ht="20.25" customHeight="1" x14ac:dyDescent="0.25">
      <c r="A81" s="125" t="s">
        <v>200</v>
      </c>
      <c r="B81" s="166">
        <v>2</v>
      </c>
      <c r="C81" s="58"/>
      <c r="D81" s="57"/>
      <c r="E81" s="60"/>
      <c r="F81" s="57"/>
      <c r="G81" s="58"/>
      <c r="H81" s="57"/>
      <c r="I81" s="58"/>
    </row>
    <row r="82" spans="1:9" ht="20.25" customHeight="1" x14ac:dyDescent="0.25">
      <c r="A82" s="125" t="s">
        <v>186</v>
      </c>
      <c r="B82" s="166"/>
      <c r="C82" s="52">
        <v>0</v>
      </c>
      <c r="D82" s="57"/>
      <c r="E82" s="52">
        <v>0</v>
      </c>
      <c r="F82" s="57"/>
      <c r="G82" s="58">
        <v>2674</v>
      </c>
      <c r="H82" s="57"/>
      <c r="I82" s="58">
        <v>3406</v>
      </c>
    </row>
    <row r="83" spans="1:9" ht="20.25" customHeight="1" x14ac:dyDescent="0.25">
      <c r="A83" s="168" t="s">
        <v>168</v>
      </c>
      <c r="B83" s="166"/>
      <c r="C83" s="58">
        <v>0</v>
      </c>
      <c r="D83" s="57"/>
      <c r="E83" s="60">
        <v>14</v>
      </c>
      <c r="F83" s="57"/>
      <c r="G83" s="52">
        <v>0</v>
      </c>
      <c r="H83" s="57"/>
      <c r="I83" s="58">
        <v>3</v>
      </c>
    </row>
    <row r="84" spans="1:9" ht="20.25" customHeight="1" x14ac:dyDescent="0.25">
      <c r="A84" s="125" t="s">
        <v>89</v>
      </c>
      <c r="B84" s="166"/>
      <c r="C84" s="52">
        <v>0</v>
      </c>
      <c r="D84" s="57"/>
      <c r="E84" s="57">
        <v>333539</v>
      </c>
      <c r="F84" s="57"/>
      <c r="G84" s="52">
        <v>0</v>
      </c>
      <c r="H84" s="57"/>
      <c r="I84" s="52">
        <v>0</v>
      </c>
    </row>
    <row r="85" spans="1:9" ht="20.25" customHeight="1" x14ac:dyDescent="0.25">
      <c r="A85" s="125" t="s">
        <v>125</v>
      </c>
      <c r="B85" s="166">
        <v>2</v>
      </c>
      <c r="C85" s="57">
        <v>86589</v>
      </c>
      <c r="D85" s="57"/>
      <c r="E85" s="57">
        <v>87131</v>
      </c>
      <c r="F85" s="57"/>
      <c r="G85" s="57">
        <v>45581</v>
      </c>
      <c r="H85" s="57"/>
      <c r="I85" s="57">
        <v>33162</v>
      </c>
    </row>
    <row r="86" spans="1:9" ht="20.25" customHeight="1" x14ac:dyDescent="0.25">
      <c r="A86" s="125" t="s">
        <v>287</v>
      </c>
      <c r="B86" s="166">
        <v>2</v>
      </c>
      <c r="C86" s="52">
        <v>0</v>
      </c>
      <c r="D86" s="57"/>
      <c r="E86" s="52">
        <v>0</v>
      </c>
      <c r="F86" s="57"/>
      <c r="G86" s="57">
        <v>5242616</v>
      </c>
      <c r="H86" s="57"/>
      <c r="I86" s="57">
        <v>4672632</v>
      </c>
    </row>
    <row r="87" spans="1:9" ht="20.25" customHeight="1" x14ac:dyDescent="0.25">
      <c r="A87" s="125" t="s">
        <v>153</v>
      </c>
      <c r="B87" s="166"/>
      <c r="C87" s="58"/>
      <c r="D87" s="57"/>
      <c r="E87" s="58"/>
      <c r="F87" s="57"/>
      <c r="G87" s="60"/>
      <c r="H87" s="57"/>
      <c r="I87" s="60"/>
    </row>
    <row r="88" spans="1:9" ht="20.25" customHeight="1" x14ac:dyDescent="0.25">
      <c r="A88" s="125" t="s">
        <v>171</v>
      </c>
      <c r="B88" s="166">
        <v>10</v>
      </c>
      <c r="C88" s="58">
        <v>2273000</v>
      </c>
      <c r="D88" s="57"/>
      <c r="E88" s="58">
        <v>1823000</v>
      </c>
      <c r="F88" s="57"/>
      <c r="G88" s="58">
        <v>2273000</v>
      </c>
      <c r="H88" s="57"/>
      <c r="I88" s="58">
        <v>1823000</v>
      </c>
    </row>
    <row r="89" spans="1:9" ht="20.25" customHeight="1" x14ac:dyDescent="0.25">
      <c r="A89" s="125" t="s">
        <v>51</v>
      </c>
      <c r="B89" s="166" t="s">
        <v>273</v>
      </c>
      <c r="C89" s="57">
        <v>1000000</v>
      </c>
      <c r="D89" s="57"/>
      <c r="E89" s="57">
        <v>3500000</v>
      </c>
      <c r="F89" s="57"/>
      <c r="G89" s="60">
        <v>1000000</v>
      </c>
      <c r="H89" s="57"/>
      <c r="I89" s="60">
        <v>3500000</v>
      </c>
    </row>
    <row r="90" spans="1:9" ht="20.25" customHeight="1" x14ac:dyDescent="0.25">
      <c r="A90" s="125" t="s">
        <v>146</v>
      </c>
      <c r="B90" s="166"/>
      <c r="C90" s="57">
        <v>152720</v>
      </c>
      <c r="D90" s="57"/>
      <c r="E90" s="57">
        <v>157290</v>
      </c>
      <c r="F90" s="57"/>
      <c r="G90" s="52">
        <v>0</v>
      </c>
      <c r="H90" s="57"/>
      <c r="I90" s="52">
        <v>0</v>
      </c>
    </row>
    <row r="91" spans="1:9" ht="20.25" customHeight="1" x14ac:dyDescent="0.25">
      <c r="A91" s="125" t="s">
        <v>226</v>
      </c>
      <c r="B91" s="166"/>
      <c r="C91" s="57">
        <v>34617</v>
      </c>
      <c r="D91" s="57"/>
      <c r="E91" s="57">
        <v>37615</v>
      </c>
      <c r="F91" s="57"/>
      <c r="G91" s="52">
        <v>0</v>
      </c>
      <c r="H91" s="57"/>
      <c r="I91" s="52">
        <v>0</v>
      </c>
    </row>
    <row r="92" spans="1:9" ht="20.25" customHeight="1" x14ac:dyDescent="0.25">
      <c r="A92" s="125" t="s">
        <v>1</v>
      </c>
      <c r="B92" s="166"/>
      <c r="C92" s="57">
        <v>3526127</v>
      </c>
      <c r="D92" s="57"/>
      <c r="E92" s="57">
        <v>3933182</v>
      </c>
      <c r="F92" s="57"/>
      <c r="G92" s="60">
        <v>91484</v>
      </c>
      <c r="H92" s="57"/>
      <c r="I92" s="60">
        <v>110840</v>
      </c>
    </row>
    <row r="93" spans="1:9" ht="20.25" customHeight="1" x14ac:dyDescent="0.25">
      <c r="A93" s="159" t="s">
        <v>19</v>
      </c>
      <c r="B93" s="166"/>
      <c r="C93" s="56">
        <v>12669512</v>
      </c>
      <c r="D93" s="59"/>
      <c r="E93" s="56">
        <v>17648109</v>
      </c>
      <c r="F93" s="59"/>
      <c r="G93" s="56">
        <v>9655355</v>
      </c>
      <c r="H93" s="59"/>
      <c r="I93" s="56">
        <v>11143043</v>
      </c>
    </row>
    <row r="94" spans="1:9" ht="20.25" customHeight="1" x14ac:dyDescent="0.25">
      <c r="A94" s="159"/>
      <c r="B94" s="166"/>
      <c r="C94" s="57"/>
      <c r="D94" s="57"/>
      <c r="E94" s="57"/>
      <c r="F94" s="57"/>
      <c r="G94" s="57"/>
      <c r="H94" s="63"/>
      <c r="I94" s="57"/>
    </row>
    <row r="95" spans="1:9" ht="20.25" customHeight="1" x14ac:dyDescent="0.25">
      <c r="A95" s="165" t="s">
        <v>20</v>
      </c>
      <c r="B95" s="166"/>
      <c r="C95" s="57"/>
      <c r="D95" s="57"/>
      <c r="E95" s="57"/>
      <c r="F95" s="57"/>
      <c r="G95" s="57"/>
      <c r="H95" s="63"/>
      <c r="I95" s="57"/>
    </row>
    <row r="96" spans="1:9" ht="20.25" customHeight="1" x14ac:dyDescent="0.25">
      <c r="A96" s="125" t="s">
        <v>152</v>
      </c>
      <c r="B96" s="166">
        <v>10</v>
      </c>
      <c r="C96" s="57">
        <v>2207780</v>
      </c>
      <c r="D96" s="58"/>
      <c r="E96" s="57">
        <v>189000</v>
      </c>
      <c r="F96" s="57"/>
      <c r="G96" s="52">
        <v>500000</v>
      </c>
      <c r="H96" s="57"/>
      <c r="I96" s="52">
        <v>0</v>
      </c>
    </row>
    <row r="97" spans="1:9" ht="20.25" customHeight="1" x14ac:dyDescent="0.25">
      <c r="A97" s="125" t="s">
        <v>47</v>
      </c>
      <c r="B97" s="166" t="s">
        <v>273</v>
      </c>
      <c r="C97" s="57">
        <v>1050000</v>
      </c>
      <c r="D97" s="57"/>
      <c r="E97" s="57">
        <v>1000000</v>
      </c>
      <c r="F97" s="57"/>
      <c r="G97" s="60">
        <v>1050000</v>
      </c>
      <c r="H97" s="57"/>
      <c r="I97" s="60">
        <v>1000000</v>
      </c>
    </row>
    <row r="98" spans="1:9" ht="20.25" customHeight="1" x14ac:dyDescent="0.25">
      <c r="A98" s="125" t="s">
        <v>126</v>
      </c>
      <c r="B98" s="166">
        <v>2</v>
      </c>
      <c r="C98" s="57">
        <v>196997</v>
      </c>
      <c r="D98" s="57"/>
      <c r="E98" s="57">
        <v>239061</v>
      </c>
      <c r="F98" s="57"/>
      <c r="G98" s="57">
        <v>109175</v>
      </c>
      <c r="H98" s="57"/>
      <c r="I98" s="57">
        <v>92395</v>
      </c>
    </row>
    <row r="99" spans="1:9" ht="20.25" customHeight="1" x14ac:dyDescent="0.25">
      <c r="A99" s="125" t="s">
        <v>147</v>
      </c>
      <c r="B99" s="166"/>
      <c r="C99" s="57">
        <v>96290</v>
      </c>
      <c r="D99" s="57"/>
      <c r="E99" s="57">
        <v>81140</v>
      </c>
      <c r="F99" s="57"/>
      <c r="G99" s="52">
        <v>0</v>
      </c>
      <c r="H99" s="57"/>
      <c r="I99" s="52">
        <v>0</v>
      </c>
    </row>
    <row r="100" spans="1:9" ht="20.25" customHeight="1" x14ac:dyDescent="0.25">
      <c r="A100" s="125" t="s">
        <v>164</v>
      </c>
      <c r="B100" s="166"/>
      <c r="C100" s="57">
        <v>205229</v>
      </c>
      <c r="D100" s="57"/>
      <c r="E100" s="57">
        <v>205827</v>
      </c>
      <c r="F100" s="57"/>
      <c r="G100" s="52">
        <v>0</v>
      </c>
      <c r="H100" s="57"/>
      <c r="I100" s="52">
        <v>0</v>
      </c>
    </row>
    <row r="101" spans="1:9" ht="20.25" customHeight="1" x14ac:dyDescent="0.25">
      <c r="A101" s="120" t="s">
        <v>115</v>
      </c>
      <c r="B101" s="166"/>
      <c r="C101" s="57">
        <v>390928</v>
      </c>
      <c r="D101" s="57"/>
      <c r="E101" s="57">
        <v>378442</v>
      </c>
      <c r="F101" s="57"/>
      <c r="G101" s="57">
        <v>85830</v>
      </c>
      <c r="H101" s="57"/>
      <c r="I101" s="57">
        <v>80941</v>
      </c>
    </row>
    <row r="102" spans="1:9" ht="20.25" customHeight="1" x14ac:dyDescent="0.25">
      <c r="A102" s="120" t="s">
        <v>76</v>
      </c>
      <c r="B102" s="166">
        <v>12</v>
      </c>
      <c r="C102" s="57">
        <v>117179</v>
      </c>
      <c r="D102" s="57"/>
      <c r="E102" s="57">
        <v>119595</v>
      </c>
      <c r="F102" s="57"/>
      <c r="G102" s="60">
        <v>21105</v>
      </c>
      <c r="H102" s="57"/>
      <c r="I102" s="60">
        <v>20516</v>
      </c>
    </row>
    <row r="103" spans="1:9" ht="20.25" customHeight="1" x14ac:dyDescent="0.25">
      <c r="A103" s="120" t="s">
        <v>172</v>
      </c>
      <c r="B103" s="166"/>
      <c r="C103" s="57">
        <v>577354</v>
      </c>
      <c r="D103" s="57"/>
      <c r="E103" s="57">
        <v>687214</v>
      </c>
      <c r="F103" s="57"/>
      <c r="G103" s="53">
        <v>0</v>
      </c>
      <c r="H103" s="57"/>
      <c r="I103" s="53">
        <v>0</v>
      </c>
    </row>
    <row r="104" spans="1:9" ht="20.25" customHeight="1" x14ac:dyDescent="0.25">
      <c r="A104" s="159" t="s">
        <v>38</v>
      </c>
      <c r="B104" s="166"/>
      <c r="C104" s="56">
        <v>4841757</v>
      </c>
      <c r="D104" s="59"/>
      <c r="E104" s="56">
        <v>2900279</v>
      </c>
      <c r="F104" s="59"/>
      <c r="G104" s="56">
        <v>1766110</v>
      </c>
      <c r="H104" s="64"/>
      <c r="I104" s="56">
        <v>1193852</v>
      </c>
    </row>
    <row r="105" spans="1:9" ht="20.25" customHeight="1" x14ac:dyDescent="0.25">
      <c r="A105" s="159"/>
      <c r="B105" s="166"/>
      <c r="C105" s="59"/>
      <c r="D105" s="59"/>
      <c r="E105" s="59"/>
      <c r="F105" s="59"/>
      <c r="G105" s="59"/>
      <c r="H105" s="63"/>
      <c r="I105" s="59"/>
    </row>
    <row r="106" spans="1:9" ht="20.25" customHeight="1" x14ac:dyDescent="0.25">
      <c r="A106" s="159" t="s">
        <v>21</v>
      </c>
      <c r="B106" s="166"/>
      <c r="C106" s="55">
        <v>17511269</v>
      </c>
      <c r="D106" s="59"/>
      <c r="E106" s="55">
        <v>20548388</v>
      </c>
      <c r="F106" s="59"/>
      <c r="G106" s="55">
        <v>11421465</v>
      </c>
      <c r="H106" s="63"/>
      <c r="I106" s="55">
        <v>12336895</v>
      </c>
    </row>
    <row r="107" spans="1:9" ht="20.25" customHeight="1" x14ac:dyDescent="0.25">
      <c r="A107" s="159"/>
      <c r="B107" s="166"/>
      <c r="C107" s="170"/>
      <c r="D107" s="170"/>
      <c r="E107" s="170"/>
      <c r="F107" s="170"/>
      <c r="G107" s="170"/>
      <c r="I107" s="170"/>
    </row>
    <row r="108" spans="1:9" ht="20.25" customHeight="1" x14ac:dyDescent="0.3">
      <c r="A108" s="103" t="s">
        <v>95</v>
      </c>
    </row>
    <row r="109" spans="1:9" ht="20.25" customHeight="1" x14ac:dyDescent="0.25">
      <c r="A109" s="106" t="s">
        <v>82</v>
      </c>
    </row>
    <row r="110" spans="1:9" ht="20.25" customHeight="1" x14ac:dyDescent="0.25">
      <c r="A110" s="107"/>
      <c r="B110" s="111"/>
      <c r="C110" s="110"/>
      <c r="D110" s="110"/>
      <c r="E110" s="110"/>
      <c r="F110" s="110"/>
      <c r="G110" s="110"/>
      <c r="I110" s="110"/>
    </row>
    <row r="111" spans="1:9" ht="20.25" customHeight="1" x14ac:dyDescent="0.25">
      <c r="A111" s="107"/>
      <c r="B111" s="111"/>
      <c r="C111" s="177" t="s">
        <v>106</v>
      </c>
      <c r="D111" s="177"/>
      <c r="E111" s="177"/>
      <c r="F111" s="110"/>
      <c r="G111" s="177" t="s">
        <v>108</v>
      </c>
      <c r="H111" s="177"/>
      <c r="I111" s="177"/>
    </row>
    <row r="112" spans="1:9" ht="20.25" customHeight="1" x14ac:dyDescent="0.25">
      <c r="A112" s="107"/>
      <c r="B112" s="111"/>
      <c r="C112" s="177" t="s">
        <v>105</v>
      </c>
      <c r="D112" s="177"/>
      <c r="E112" s="177"/>
      <c r="F112" s="110"/>
      <c r="G112" s="177" t="s">
        <v>105</v>
      </c>
      <c r="H112" s="177"/>
      <c r="I112" s="177"/>
    </row>
    <row r="113" spans="1:9" ht="20.25" customHeight="1" x14ac:dyDescent="0.25">
      <c r="A113" s="107"/>
      <c r="B113" s="111"/>
      <c r="C113" s="114" t="s">
        <v>261</v>
      </c>
      <c r="E113" s="110" t="s">
        <v>129</v>
      </c>
      <c r="F113" s="110"/>
      <c r="G113" s="114" t="s">
        <v>261</v>
      </c>
      <c r="I113" s="110" t="s">
        <v>129</v>
      </c>
    </row>
    <row r="114" spans="1:9" ht="20.25" customHeight="1" x14ac:dyDescent="0.25">
      <c r="A114" s="127" t="s">
        <v>206</v>
      </c>
      <c r="B114" s="111"/>
      <c r="C114" s="110">
        <v>2026</v>
      </c>
      <c r="E114" s="110">
        <v>2025</v>
      </c>
      <c r="F114" s="110"/>
      <c r="G114" s="110">
        <v>2026</v>
      </c>
      <c r="I114" s="110">
        <v>2025</v>
      </c>
    </row>
    <row r="115" spans="1:9" ht="20.25" customHeight="1" x14ac:dyDescent="0.25">
      <c r="B115" s="115"/>
      <c r="C115" s="110" t="s">
        <v>130</v>
      </c>
      <c r="E115" s="110"/>
      <c r="F115" s="110"/>
      <c r="G115" s="110" t="s">
        <v>130</v>
      </c>
      <c r="I115" s="110"/>
    </row>
    <row r="116" spans="1:9" ht="20.25" customHeight="1" x14ac:dyDescent="0.25">
      <c r="A116" s="127"/>
      <c r="B116" s="115"/>
      <c r="C116" s="180" t="s">
        <v>131</v>
      </c>
      <c r="D116" s="180"/>
      <c r="E116" s="180"/>
      <c r="F116" s="180"/>
      <c r="G116" s="180"/>
      <c r="H116" s="180"/>
      <c r="I116" s="180"/>
    </row>
    <row r="117" spans="1:9" ht="20.25" customHeight="1" x14ac:dyDescent="0.25">
      <c r="A117" s="165" t="s">
        <v>40</v>
      </c>
      <c r="B117" s="166"/>
      <c r="C117" s="171"/>
      <c r="D117" s="171"/>
      <c r="E117" s="171"/>
      <c r="F117" s="171"/>
      <c r="G117" s="171"/>
      <c r="I117" s="171"/>
    </row>
    <row r="118" spans="1:9" ht="20.25" customHeight="1" x14ac:dyDescent="0.25">
      <c r="A118" s="125" t="s">
        <v>22</v>
      </c>
      <c r="B118" s="166"/>
      <c r="C118" s="171"/>
      <c r="D118" s="171"/>
      <c r="E118" s="171"/>
      <c r="F118" s="171"/>
      <c r="G118" s="171"/>
      <c r="I118" s="171"/>
    </row>
    <row r="119" spans="1:9" ht="20.25" customHeight="1" x14ac:dyDescent="0.25">
      <c r="A119" s="125" t="s">
        <v>34</v>
      </c>
      <c r="B119" s="166"/>
      <c r="C119" s="171"/>
      <c r="D119" s="171"/>
      <c r="E119" s="171"/>
      <c r="F119" s="171"/>
      <c r="G119" s="171"/>
      <c r="I119" s="171"/>
    </row>
    <row r="120" spans="1:9" ht="20.25" customHeight="1" x14ac:dyDescent="0.25">
      <c r="A120" s="172" t="s">
        <v>128</v>
      </c>
      <c r="B120" s="166"/>
      <c r="C120" s="171"/>
      <c r="D120" s="171"/>
      <c r="E120" s="171"/>
      <c r="F120" s="171"/>
      <c r="G120" s="171"/>
      <c r="I120" s="171"/>
    </row>
    <row r="121" spans="1:9" ht="20.25" customHeight="1" thickBot="1" x14ac:dyDescent="0.3">
      <c r="A121" s="172" t="s">
        <v>127</v>
      </c>
      <c r="B121" s="166"/>
      <c r="C121" s="65">
        <v>2188505</v>
      </c>
      <c r="D121" s="57"/>
      <c r="E121" s="65">
        <v>2188505</v>
      </c>
      <c r="F121" s="57"/>
      <c r="G121" s="65">
        <v>2188505</v>
      </c>
      <c r="H121" s="57"/>
      <c r="I121" s="65">
        <v>2188505</v>
      </c>
    </row>
    <row r="122" spans="1:9" ht="20.25" customHeight="1" thickTop="1" x14ac:dyDescent="0.25">
      <c r="A122" s="125" t="s">
        <v>23</v>
      </c>
      <c r="B122" s="166"/>
      <c r="C122" s="57"/>
      <c r="D122" s="57"/>
      <c r="E122" s="57"/>
      <c r="F122" s="57"/>
      <c r="G122" s="57"/>
      <c r="H122" s="57"/>
      <c r="I122" s="57"/>
    </row>
    <row r="123" spans="1:9" ht="20.25" customHeight="1" x14ac:dyDescent="0.25">
      <c r="A123" s="172" t="s">
        <v>128</v>
      </c>
      <c r="B123" s="166"/>
      <c r="C123" s="57"/>
      <c r="D123" s="57"/>
      <c r="E123" s="57"/>
      <c r="F123" s="57"/>
      <c r="G123" s="57"/>
      <c r="H123" s="57"/>
      <c r="I123" s="57"/>
    </row>
    <row r="124" spans="1:9" ht="20.25" customHeight="1" x14ac:dyDescent="0.25">
      <c r="A124" s="172" t="s">
        <v>127</v>
      </c>
      <c r="B124" s="166"/>
      <c r="C124" s="123">
        <v>2188505</v>
      </c>
      <c r="D124" s="57"/>
      <c r="E124" s="57">
        <v>2188505</v>
      </c>
      <c r="F124" s="57"/>
      <c r="G124" s="57">
        <v>2188505</v>
      </c>
      <c r="H124" s="57"/>
      <c r="I124" s="57">
        <v>2188505</v>
      </c>
    </row>
    <row r="125" spans="1:9" ht="20.25" customHeight="1" x14ac:dyDescent="0.25">
      <c r="A125" s="111" t="s">
        <v>119</v>
      </c>
      <c r="B125" s="166"/>
      <c r="C125" s="123">
        <v>1900753</v>
      </c>
      <c r="D125" s="57"/>
      <c r="E125" s="57">
        <v>1900753</v>
      </c>
      <c r="F125" s="57"/>
      <c r="G125" s="57">
        <v>32420281</v>
      </c>
      <c r="H125" s="57"/>
      <c r="I125" s="57">
        <v>32420281</v>
      </c>
    </row>
    <row r="126" spans="1:9" ht="20.25" customHeight="1" x14ac:dyDescent="0.25">
      <c r="A126" s="125" t="s">
        <v>110</v>
      </c>
      <c r="B126" s="166"/>
      <c r="C126" s="57"/>
      <c r="D126" s="57"/>
      <c r="E126" s="57"/>
      <c r="F126" s="57"/>
      <c r="G126" s="57"/>
      <c r="H126" s="57"/>
      <c r="I126" s="57"/>
    </row>
    <row r="127" spans="1:9" ht="20.25" customHeight="1" x14ac:dyDescent="0.25">
      <c r="A127" s="120" t="s">
        <v>54</v>
      </c>
      <c r="B127" s="166"/>
      <c r="C127" s="57"/>
      <c r="D127" s="57"/>
      <c r="E127" s="57"/>
      <c r="F127" s="57"/>
      <c r="G127" s="57"/>
      <c r="H127" s="57"/>
      <c r="I127" s="57"/>
    </row>
    <row r="128" spans="1:9" ht="20.25" customHeight="1" x14ac:dyDescent="0.25">
      <c r="A128" s="125" t="s">
        <v>55</v>
      </c>
      <c r="B128" s="166"/>
      <c r="C128" s="57">
        <v>239571</v>
      </c>
      <c r="D128" s="57"/>
      <c r="E128" s="57">
        <v>239571</v>
      </c>
      <c r="F128" s="57"/>
      <c r="G128" s="57">
        <v>222638</v>
      </c>
      <c r="H128" s="57"/>
      <c r="I128" s="57">
        <v>222638</v>
      </c>
    </row>
    <row r="129" spans="1:9" ht="20.25" customHeight="1" x14ac:dyDescent="0.25">
      <c r="A129" s="125" t="s">
        <v>111</v>
      </c>
      <c r="B129" s="166"/>
      <c r="C129" s="57">
        <v>37993088</v>
      </c>
      <c r="D129" s="57"/>
      <c r="E129" s="57">
        <v>37992623</v>
      </c>
      <c r="F129" s="57"/>
      <c r="G129" s="57">
        <v>6881787</v>
      </c>
      <c r="H129" s="57"/>
      <c r="I129" s="57">
        <v>5803537</v>
      </c>
    </row>
    <row r="130" spans="1:9" ht="20.25" customHeight="1" x14ac:dyDescent="0.25">
      <c r="A130" s="125" t="s">
        <v>56</v>
      </c>
      <c r="B130" s="166"/>
      <c r="C130" s="53">
        <v>-2855806</v>
      </c>
      <c r="D130" s="57"/>
      <c r="E130" s="53">
        <v>-2720749</v>
      </c>
      <c r="F130" s="57"/>
      <c r="G130" s="66">
        <v>-330273</v>
      </c>
      <c r="H130" s="57"/>
      <c r="I130" s="66">
        <v>-346000</v>
      </c>
    </row>
    <row r="131" spans="1:9" ht="20.25" customHeight="1" x14ac:dyDescent="0.25">
      <c r="A131" s="159" t="s">
        <v>116</v>
      </c>
      <c r="B131" s="166"/>
      <c r="C131" s="67">
        <v>39466111</v>
      </c>
      <c r="D131" s="59"/>
      <c r="E131" s="67">
        <v>39600703</v>
      </c>
      <c r="F131" s="59"/>
      <c r="G131" s="67">
        <v>41382938</v>
      </c>
      <c r="H131" s="59"/>
      <c r="I131" s="67">
        <v>40288961</v>
      </c>
    </row>
    <row r="132" spans="1:9" s="113" customFormat="1" ht="20.25" customHeight="1" x14ac:dyDescent="0.25">
      <c r="A132" s="125" t="s">
        <v>57</v>
      </c>
      <c r="B132" s="166"/>
      <c r="C132" s="57">
        <v>1651797</v>
      </c>
      <c r="D132" s="57"/>
      <c r="E132" s="57">
        <v>1664805</v>
      </c>
      <c r="F132" s="57"/>
      <c r="G132" s="53">
        <v>0</v>
      </c>
      <c r="H132" s="57"/>
      <c r="I132" s="53">
        <v>0</v>
      </c>
    </row>
    <row r="133" spans="1:9" ht="20.25" customHeight="1" x14ac:dyDescent="0.25">
      <c r="A133" s="159" t="s">
        <v>41</v>
      </c>
      <c r="B133" s="166"/>
      <c r="C133" s="56">
        <v>41117908</v>
      </c>
      <c r="D133" s="59"/>
      <c r="E133" s="56">
        <v>41265508</v>
      </c>
      <c r="F133" s="59"/>
      <c r="G133" s="56">
        <v>41382938</v>
      </c>
      <c r="H133" s="57"/>
      <c r="I133" s="56">
        <v>40288961</v>
      </c>
    </row>
    <row r="134" spans="1:9" ht="20.25" customHeight="1" x14ac:dyDescent="0.25">
      <c r="B134" s="166"/>
      <c r="C134" s="132"/>
      <c r="D134" s="132"/>
      <c r="E134" s="132"/>
      <c r="F134" s="132"/>
      <c r="G134" s="132"/>
      <c r="H134" s="122"/>
      <c r="I134" s="132"/>
    </row>
    <row r="135" spans="1:9" ht="20.25" customHeight="1" thickBot="1" x14ac:dyDescent="0.3">
      <c r="A135" s="159" t="s">
        <v>42</v>
      </c>
      <c r="C135" s="62">
        <v>58629177</v>
      </c>
      <c r="D135" s="59"/>
      <c r="E135" s="62">
        <v>61813896</v>
      </c>
      <c r="F135" s="59"/>
      <c r="G135" s="62">
        <v>52804403</v>
      </c>
      <c r="H135" s="59"/>
      <c r="I135" s="62">
        <v>52625856</v>
      </c>
    </row>
    <row r="136" spans="1:9" ht="20.25" customHeight="1" thickTop="1" x14ac:dyDescent="0.25">
      <c r="C136" s="128"/>
      <c r="E136" s="128"/>
      <c r="G136" s="128"/>
      <c r="I136" s="128"/>
    </row>
  </sheetData>
  <sheetProtection formatCells="0" formatColumns="0" formatRows="0" insertColumns="0" insertRows="0" insertHyperlinks="0" deleteColumns="0" deleteRows="0" sort="0" autoFilter="0" pivotTables="0"/>
  <mergeCells count="20">
    <mergeCell ref="C40:E40"/>
    <mergeCell ref="G40:I40"/>
    <mergeCell ref="C41:E41"/>
    <mergeCell ref="G41:I41"/>
    <mergeCell ref="C45:I45"/>
    <mergeCell ref="C9:I9"/>
    <mergeCell ref="C4:E4"/>
    <mergeCell ref="G4:I4"/>
    <mergeCell ref="C5:E5"/>
    <mergeCell ref="G5:I5"/>
    <mergeCell ref="C116:I116"/>
    <mergeCell ref="C69:E69"/>
    <mergeCell ref="G69:I69"/>
    <mergeCell ref="C70:E70"/>
    <mergeCell ref="G70:I70"/>
    <mergeCell ref="C74:I74"/>
    <mergeCell ref="C111:E111"/>
    <mergeCell ref="G111:I111"/>
    <mergeCell ref="C112:E112"/>
    <mergeCell ref="G112:I112"/>
  </mergeCells>
  <phoneticPr fontId="5" type="noConversion"/>
  <pageMargins left="0.8" right="0.8" top="0.48" bottom="0.5" header="0.5" footer="0.5"/>
  <pageSetup paperSize="9" scale="74" firstPageNumber="2" fitToHeight="0" orientation="portrait" useFirstPageNumber="1" r:id="rId1"/>
  <headerFooter alignWithMargins="0">
    <oddFooter>&amp;L&amp;11   The accompanying notes form an integral part of the interim financial statements.
&amp;C&amp;11&amp;P</oddFooter>
  </headerFooter>
  <rowBreaks count="3" manualBreakCount="3">
    <brk id="36" max="8" man="1"/>
    <brk id="65" max="8" man="1"/>
    <brk id="10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B7AF4-3138-4A47-BCC6-E346E1ED82BC}">
  <dimension ref="A1:I74"/>
  <sheetViews>
    <sheetView view="pageBreakPreview" zoomScale="85" zoomScaleNormal="70" zoomScaleSheetLayoutView="85" workbookViewId="0">
      <selection activeCell="I2" sqref="I2"/>
    </sheetView>
  </sheetViews>
  <sheetFormatPr defaultColWidth="9" defaultRowHeight="20.25" customHeight="1" x14ac:dyDescent="0.25"/>
  <cols>
    <col min="1" max="1" width="43.625" style="111" customWidth="1"/>
    <col min="2" max="2" width="4.625" style="118" customWidth="1"/>
    <col min="3" max="3" width="12.375" style="111" customWidth="1"/>
    <col min="4" max="4" width="0.625" style="111" customWidth="1"/>
    <col min="5" max="5" width="12.375" style="111" customWidth="1"/>
    <col min="6" max="6" width="0.625" style="111" customWidth="1"/>
    <col min="7" max="7" width="12.375" style="111" customWidth="1"/>
    <col min="8" max="8" width="0.625" style="111" customWidth="1"/>
    <col min="9" max="9" width="12.375" style="111" customWidth="1"/>
    <col min="10" max="16384" width="9" style="111"/>
  </cols>
  <sheetData>
    <row r="1" spans="1:9" ht="20.25" customHeight="1" x14ac:dyDescent="0.3">
      <c r="A1" s="103" t="s">
        <v>95</v>
      </c>
    </row>
    <row r="2" spans="1:9" ht="20.25" customHeight="1" x14ac:dyDescent="0.25">
      <c r="A2" s="106" t="s">
        <v>132</v>
      </c>
    </row>
    <row r="3" spans="1:9" ht="20.25" customHeight="1" x14ac:dyDescent="0.25">
      <c r="A3" s="107"/>
      <c r="B3" s="111"/>
      <c r="C3" s="110"/>
      <c r="E3" s="110"/>
      <c r="G3" s="110"/>
      <c r="I3" s="110"/>
    </row>
    <row r="4" spans="1:9" ht="20.25" customHeight="1" x14ac:dyDescent="0.25">
      <c r="A4" s="107"/>
      <c r="B4" s="111"/>
      <c r="C4" s="177" t="s">
        <v>106</v>
      </c>
      <c r="D4" s="177"/>
      <c r="E4" s="177"/>
      <c r="F4" s="110"/>
      <c r="G4" s="177" t="s">
        <v>107</v>
      </c>
      <c r="H4" s="177"/>
      <c r="I4" s="177"/>
    </row>
    <row r="5" spans="1:9" ht="20.25" customHeight="1" x14ac:dyDescent="0.25">
      <c r="A5" s="107"/>
      <c r="B5" s="111"/>
      <c r="C5" s="177" t="s">
        <v>105</v>
      </c>
      <c r="D5" s="177"/>
      <c r="E5" s="177"/>
      <c r="F5" s="110"/>
      <c r="G5" s="177" t="s">
        <v>105</v>
      </c>
      <c r="H5" s="177"/>
      <c r="I5" s="177"/>
    </row>
    <row r="6" spans="1:9" ht="20.25" customHeight="1" x14ac:dyDescent="0.25">
      <c r="A6" s="107"/>
      <c r="B6" s="111"/>
      <c r="C6" s="179" t="s">
        <v>135</v>
      </c>
      <c r="D6" s="179"/>
      <c r="E6" s="179"/>
      <c r="F6" s="113"/>
      <c r="G6" s="179" t="s">
        <v>135</v>
      </c>
      <c r="H6" s="179"/>
      <c r="I6" s="179"/>
    </row>
    <row r="7" spans="1:9" ht="20.25" customHeight="1" x14ac:dyDescent="0.25">
      <c r="A7" s="107"/>
      <c r="B7" s="111"/>
      <c r="C7" s="178" t="s">
        <v>261</v>
      </c>
      <c r="D7" s="179"/>
      <c r="E7" s="179"/>
      <c r="F7" s="113"/>
      <c r="G7" s="178" t="s">
        <v>261</v>
      </c>
      <c r="H7" s="179"/>
      <c r="I7" s="179"/>
    </row>
    <row r="8" spans="1:9" ht="20.25" customHeight="1" x14ac:dyDescent="0.25">
      <c r="A8" s="127"/>
      <c r="B8" s="115"/>
      <c r="C8" s="110">
        <v>2026</v>
      </c>
      <c r="E8" s="110">
        <v>2025</v>
      </c>
      <c r="G8" s="110">
        <v>2026</v>
      </c>
      <c r="I8" s="110">
        <v>2025</v>
      </c>
    </row>
    <row r="9" spans="1:9" ht="20.25" customHeight="1" x14ac:dyDescent="0.25">
      <c r="A9" s="127"/>
      <c r="B9" s="115"/>
      <c r="C9" s="180" t="s">
        <v>131</v>
      </c>
      <c r="D9" s="180"/>
      <c r="E9" s="180"/>
      <c r="F9" s="180"/>
      <c r="G9" s="180"/>
      <c r="H9" s="180"/>
      <c r="I9" s="180"/>
    </row>
    <row r="10" spans="1:9" ht="20.25" customHeight="1" x14ac:dyDescent="0.25">
      <c r="A10" s="126" t="s">
        <v>175</v>
      </c>
      <c r="C10" s="117"/>
      <c r="E10" s="117"/>
      <c r="G10" s="117"/>
      <c r="I10" s="117"/>
    </row>
    <row r="11" spans="1:9" ht="20.25" customHeight="1" x14ac:dyDescent="0.25">
      <c r="A11" s="111" t="s">
        <v>120</v>
      </c>
      <c r="B11" s="115"/>
      <c r="C11" s="57">
        <v>3274880</v>
      </c>
      <c r="D11" s="57"/>
      <c r="E11" s="57">
        <v>2284120</v>
      </c>
      <c r="F11" s="57"/>
      <c r="G11" s="57">
        <v>0</v>
      </c>
      <c r="H11" s="57"/>
      <c r="I11" s="58">
        <v>0</v>
      </c>
    </row>
    <row r="12" spans="1:9" ht="20.25" customHeight="1" x14ac:dyDescent="0.25">
      <c r="A12" s="111" t="s">
        <v>155</v>
      </c>
      <c r="B12" s="115"/>
      <c r="C12" s="57">
        <v>587771</v>
      </c>
      <c r="D12" s="57"/>
      <c r="E12" s="57">
        <v>530601</v>
      </c>
      <c r="F12" s="57"/>
      <c r="G12" s="57">
        <v>0</v>
      </c>
      <c r="H12" s="57"/>
      <c r="I12" s="58">
        <v>0</v>
      </c>
    </row>
    <row r="13" spans="1:9" ht="20.25" customHeight="1" x14ac:dyDescent="0.25">
      <c r="A13" s="111" t="s">
        <v>201</v>
      </c>
      <c r="B13" s="115"/>
      <c r="C13" s="57">
        <v>90074</v>
      </c>
      <c r="D13" s="57"/>
      <c r="E13" s="57">
        <v>53136</v>
      </c>
      <c r="F13" s="57"/>
      <c r="G13" s="57">
        <v>0</v>
      </c>
      <c r="H13" s="57"/>
      <c r="I13" s="58">
        <v>0</v>
      </c>
    </row>
    <row r="14" spans="1:9" ht="20.25" customHeight="1" x14ac:dyDescent="0.25">
      <c r="A14" s="111" t="s">
        <v>267</v>
      </c>
      <c r="B14" s="115"/>
      <c r="C14" s="57">
        <v>2222</v>
      </c>
      <c r="D14" s="57"/>
      <c r="E14" s="57">
        <v>21102</v>
      </c>
      <c r="F14" s="57"/>
      <c r="G14" s="57">
        <v>1228138</v>
      </c>
      <c r="H14" s="57"/>
      <c r="I14" s="58">
        <v>679862</v>
      </c>
    </row>
    <row r="15" spans="1:9" ht="20.25" customHeight="1" x14ac:dyDescent="0.25">
      <c r="A15" s="111" t="s">
        <v>162</v>
      </c>
      <c r="B15" s="115"/>
      <c r="C15" s="58">
        <v>9143</v>
      </c>
      <c r="D15" s="57"/>
      <c r="E15" s="58">
        <v>53765</v>
      </c>
      <c r="F15" s="57"/>
      <c r="G15" s="57">
        <v>10458</v>
      </c>
      <c r="H15" s="57"/>
      <c r="I15" s="58">
        <v>1512</v>
      </c>
    </row>
    <row r="16" spans="1:9" ht="20.25" customHeight="1" x14ac:dyDescent="0.25">
      <c r="A16" s="111" t="s">
        <v>254</v>
      </c>
      <c r="B16" s="115"/>
      <c r="C16" s="58">
        <v>0</v>
      </c>
      <c r="D16" s="57"/>
      <c r="E16" s="58">
        <v>1368</v>
      </c>
      <c r="F16" s="57"/>
      <c r="G16" s="57">
        <v>0</v>
      </c>
      <c r="H16" s="57"/>
      <c r="I16" s="58">
        <v>0</v>
      </c>
    </row>
    <row r="17" spans="1:9" ht="20.25" customHeight="1" x14ac:dyDescent="0.25">
      <c r="A17" s="111" t="s">
        <v>173</v>
      </c>
      <c r="B17" s="115"/>
      <c r="C17" s="53">
        <v>154559</v>
      </c>
      <c r="D17" s="57"/>
      <c r="E17" s="53">
        <v>295657</v>
      </c>
      <c r="F17" s="53"/>
      <c r="G17" s="57">
        <v>194371</v>
      </c>
      <c r="H17" s="57"/>
      <c r="I17" s="53">
        <v>236063</v>
      </c>
    </row>
    <row r="18" spans="1:9" ht="20.25" customHeight="1" x14ac:dyDescent="0.25">
      <c r="A18" s="113" t="s">
        <v>174</v>
      </c>
      <c r="C18" s="55">
        <v>4118649</v>
      </c>
      <c r="D18" s="59"/>
      <c r="E18" s="55">
        <v>3239749</v>
      </c>
      <c r="F18" s="59"/>
      <c r="G18" s="56">
        <v>1432967</v>
      </c>
      <c r="H18" s="59"/>
      <c r="I18" s="55">
        <v>917437</v>
      </c>
    </row>
    <row r="19" spans="1:9" ht="20.25" customHeight="1" x14ac:dyDescent="0.25">
      <c r="A19" s="113"/>
      <c r="C19" s="57"/>
      <c r="D19" s="63"/>
      <c r="E19" s="57"/>
      <c r="F19" s="63"/>
      <c r="G19" s="57"/>
      <c r="H19" s="63"/>
      <c r="I19" s="57"/>
    </row>
    <row r="20" spans="1:9" ht="20.25" customHeight="1" x14ac:dyDescent="0.25">
      <c r="A20" s="126" t="s">
        <v>24</v>
      </c>
      <c r="C20" s="57"/>
      <c r="D20" s="63"/>
      <c r="E20" s="57"/>
      <c r="F20" s="63"/>
      <c r="G20" s="57"/>
      <c r="H20" s="63"/>
      <c r="I20" s="57"/>
    </row>
    <row r="21" spans="1:9" ht="20.25" customHeight="1" x14ac:dyDescent="0.25">
      <c r="A21" s="111" t="s">
        <v>113</v>
      </c>
      <c r="B21" s="115"/>
      <c r="C21" s="57">
        <v>2420284</v>
      </c>
      <c r="D21" s="57"/>
      <c r="E21" s="57">
        <v>1503758</v>
      </c>
      <c r="F21" s="57"/>
      <c r="G21" s="52">
        <v>0</v>
      </c>
      <c r="H21" s="57"/>
      <c r="I21" s="52">
        <v>0</v>
      </c>
    </row>
    <row r="22" spans="1:9" ht="20.25" customHeight="1" x14ac:dyDescent="0.25">
      <c r="A22" s="111" t="s">
        <v>156</v>
      </c>
      <c r="B22" s="115"/>
      <c r="C22" s="57">
        <v>452372</v>
      </c>
      <c r="D22" s="57"/>
      <c r="E22" s="57">
        <v>427048</v>
      </c>
      <c r="F22" s="57"/>
      <c r="G22" s="52">
        <v>0</v>
      </c>
      <c r="H22" s="57"/>
      <c r="I22" s="52">
        <v>0</v>
      </c>
    </row>
    <row r="23" spans="1:9" ht="20.25" customHeight="1" x14ac:dyDescent="0.25">
      <c r="A23" s="111" t="s">
        <v>202</v>
      </c>
      <c r="B23" s="115"/>
      <c r="C23" s="57">
        <v>70595</v>
      </c>
      <c r="D23" s="57"/>
      <c r="E23" s="57">
        <v>47973</v>
      </c>
      <c r="F23" s="57"/>
      <c r="G23" s="52">
        <v>0</v>
      </c>
      <c r="H23" s="57"/>
      <c r="I23" s="52">
        <v>0</v>
      </c>
    </row>
    <row r="24" spans="1:9" ht="20.25" customHeight="1" x14ac:dyDescent="0.25">
      <c r="A24" s="111" t="s">
        <v>98</v>
      </c>
      <c r="B24" s="115"/>
      <c r="C24" s="57">
        <v>282603</v>
      </c>
      <c r="D24" s="57"/>
      <c r="E24" s="57">
        <v>227476</v>
      </c>
      <c r="F24" s="57"/>
      <c r="G24" s="52">
        <v>0</v>
      </c>
      <c r="H24" s="57"/>
      <c r="I24" s="52">
        <v>0</v>
      </c>
    </row>
    <row r="25" spans="1:9" ht="20.25" customHeight="1" x14ac:dyDescent="0.25">
      <c r="A25" s="111" t="s">
        <v>48</v>
      </c>
      <c r="B25" s="115"/>
      <c r="C25" s="57">
        <v>554140</v>
      </c>
      <c r="D25" s="57"/>
      <c r="E25" s="57">
        <v>709581</v>
      </c>
      <c r="F25" s="57"/>
      <c r="G25" s="57">
        <v>127683</v>
      </c>
      <c r="H25" s="57"/>
      <c r="I25" s="57">
        <v>186442</v>
      </c>
    </row>
    <row r="26" spans="1:9" ht="20.25" customHeight="1" x14ac:dyDescent="0.25">
      <c r="A26" s="111" t="s">
        <v>203</v>
      </c>
      <c r="B26" s="115"/>
      <c r="C26" s="57">
        <v>0</v>
      </c>
      <c r="D26" s="57"/>
      <c r="E26" s="57">
        <v>99</v>
      </c>
      <c r="F26" s="57"/>
      <c r="G26" s="57">
        <v>0</v>
      </c>
      <c r="H26" s="57"/>
      <c r="I26" s="57">
        <v>0</v>
      </c>
    </row>
    <row r="27" spans="1:9" ht="20.25" customHeight="1" x14ac:dyDescent="0.25">
      <c r="A27" s="113" t="s">
        <v>25</v>
      </c>
      <c r="B27" s="115"/>
      <c r="C27" s="56">
        <v>3779994</v>
      </c>
      <c r="D27" s="64"/>
      <c r="E27" s="56">
        <v>2915935</v>
      </c>
      <c r="F27" s="64"/>
      <c r="G27" s="56">
        <v>127683</v>
      </c>
      <c r="H27" s="64"/>
      <c r="I27" s="56">
        <v>186442</v>
      </c>
    </row>
    <row r="28" spans="1:9" ht="20.25" customHeight="1" x14ac:dyDescent="0.25">
      <c r="A28" s="113"/>
      <c r="B28" s="115"/>
      <c r="C28" s="57"/>
      <c r="D28" s="63"/>
      <c r="E28" s="57"/>
      <c r="F28" s="63"/>
      <c r="G28" s="57"/>
      <c r="H28" s="63"/>
      <c r="I28" s="57"/>
    </row>
    <row r="29" spans="1:9" ht="20.25" customHeight="1" x14ac:dyDescent="0.25">
      <c r="A29" s="113" t="s">
        <v>136</v>
      </c>
      <c r="B29" s="115"/>
      <c r="C29" s="67">
        <v>338655</v>
      </c>
      <c r="D29" s="64"/>
      <c r="E29" s="67">
        <v>323814</v>
      </c>
      <c r="F29" s="64"/>
      <c r="G29" s="67">
        <v>1305284</v>
      </c>
      <c r="H29" s="64"/>
      <c r="I29" s="67">
        <v>730995</v>
      </c>
    </row>
    <row r="30" spans="1:9" ht="20.25" customHeight="1" x14ac:dyDescent="0.25">
      <c r="A30" s="111" t="s">
        <v>49</v>
      </c>
      <c r="B30" s="115"/>
      <c r="C30" s="57">
        <v>78819</v>
      </c>
      <c r="D30" s="57"/>
      <c r="E30" s="57">
        <v>121311</v>
      </c>
      <c r="F30" s="57"/>
      <c r="G30" s="57">
        <v>62341</v>
      </c>
      <c r="H30" s="57"/>
      <c r="I30" s="57">
        <v>93345</v>
      </c>
    </row>
    <row r="31" spans="1:9" ht="20.25" customHeight="1" x14ac:dyDescent="0.25">
      <c r="A31" s="111" t="s">
        <v>222</v>
      </c>
      <c r="B31" s="115"/>
      <c r="C31" s="57"/>
      <c r="D31" s="57"/>
      <c r="E31" s="57"/>
      <c r="F31" s="57"/>
      <c r="G31" s="57"/>
      <c r="H31" s="57"/>
      <c r="I31" s="57"/>
    </row>
    <row r="32" spans="1:9" ht="20.25" customHeight="1" x14ac:dyDescent="0.25">
      <c r="A32" s="111" t="s">
        <v>207</v>
      </c>
      <c r="B32" s="115"/>
      <c r="C32" s="57">
        <v>-43813</v>
      </c>
      <c r="D32" s="57"/>
      <c r="E32" s="66">
        <v>-73269</v>
      </c>
      <c r="F32" s="57"/>
      <c r="G32" s="52">
        <v>0</v>
      </c>
      <c r="H32" s="57"/>
      <c r="I32" s="52">
        <v>0</v>
      </c>
    </row>
    <row r="33" spans="1:9" ht="20.25" customHeight="1" x14ac:dyDescent="0.25">
      <c r="A33" s="113" t="s">
        <v>288</v>
      </c>
      <c r="B33" s="115"/>
      <c r="C33" s="69">
        <v>216023</v>
      </c>
      <c r="D33" s="59"/>
      <c r="E33" s="69">
        <v>129234</v>
      </c>
      <c r="F33" s="59"/>
      <c r="G33" s="69">
        <v>1242943</v>
      </c>
      <c r="H33" s="59"/>
      <c r="I33" s="69">
        <v>637650</v>
      </c>
    </row>
    <row r="34" spans="1:9" ht="20.25" customHeight="1" x14ac:dyDescent="0.25">
      <c r="A34" s="111" t="s">
        <v>253</v>
      </c>
      <c r="B34" s="115"/>
      <c r="C34" s="70">
        <v>65563</v>
      </c>
      <c r="D34" s="57"/>
      <c r="E34" s="70">
        <v>43934</v>
      </c>
      <c r="F34" s="70"/>
      <c r="G34" s="63">
        <v>-713</v>
      </c>
      <c r="H34" s="57"/>
      <c r="I34" s="70">
        <v>-63</v>
      </c>
    </row>
    <row r="35" spans="1:9" ht="20.25" customHeight="1" thickBot="1" x14ac:dyDescent="0.3">
      <c r="A35" s="113" t="s">
        <v>276</v>
      </c>
      <c r="B35" s="115"/>
      <c r="C35" s="71">
        <v>150460</v>
      </c>
      <c r="D35" s="59"/>
      <c r="E35" s="71">
        <v>85300</v>
      </c>
      <c r="F35" s="59"/>
      <c r="G35" s="71">
        <v>1243656</v>
      </c>
      <c r="H35" s="59"/>
      <c r="I35" s="71">
        <v>637713</v>
      </c>
    </row>
    <row r="36" spans="1:9" ht="20.25" customHeight="1" thickTop="1" x14ac:dyDescent="0.25">
      <c r="A36" s="113"/>
      <c r="B36" s="115"/>
      <c r="C36" s="132"/>
      <c r="D36" s="141"/>
      <c r="E36" s="132"/>
      <c r="F36" s="141"/>
      <c r="G36" s="132"/>
      <c r="H36" s="141"/>
      <c r="I36" s="132"/>
    </row>
    <row r="37" spans="1:9" ht="20.25" customHeight="1" x14ac:dyDescent="0.3">
      <c r="A37" s="103" t="s">
        <v>95</v>
      </c>
    </row>
    <row r="38" spans="1:9" ht="20.25" customHeight="1" x14ac:dyDescent="0.25">
      <c r="A38" s="106" t="s">
        <v>132</v>
      </c>
    </row>
    <row r="39" spans="1:9" ht="20.25" customHeight="1" x14ac:dyDescent="0.25">
      <c r="A39" s="107"/>
      <c r="B39" s="111"/>
      <c r="C39" s="110"/>
      <c r="D39" s="110"/>
      <c r="E39" s="110"/>
      <c r="F39" s="110"/>
      <c r="G39" s="110"/>
      <c r="I39" s="110"/>
    </row>
    <row r="40" spans="1:9" ht="20.25" customHeight="1" x14ac:dyDescent="0.25">
      <c r="A40" s="107"/>
      <c r="B40" s="111"/>
      <c r="C40" s="177" t="s">
        <v>104</v>
      </c>
      <c r="D40" s="177"/>
      <c r="E40" s="177"/>
      <c r="F40" s="110"/>
      <c r="G40" s="177" t="s">
        <v>107</v>
      </c>
      <c r="H40" s="177"/>
      <c r="I40" s="177"/>
    </row>
    <row r="41" spans="1:9" ht="20.25" customHeight="1" x14ac:dyDescent="0.25">
      <c r="A41" s="107"/>
      <c r="B41" s="111"/>
      <c r="C41" s="177" t="s">
        <v>105</v>
      </c>
      <c r="D41" s="177"/>
      <c r="E41" s="177"/>
      <c r="F41" s="110"/>
      <c r="G41" s="177" t="s">
        <v>105</v>
      </c>
      <c r="H41" s="177"/>
      <c r="I41" s="177"/>
    </row>
    <row r="42" spans="1:9" ht="20.25" customHeight="1" x14ac:dyDescent="0.25">
      <c r="A42" s="107"/>
      <c r="B42" s="111"/>
      <c r="C42" s="179" t="s">
        <v>135</v>
      </c>
      <c r="D42" s="179"/>
      <c r="E42" s="179"/>
      <c r="F42" s="113"/>
      <c r="G42" s="179" t="s">
        <v>135</v>
      </c>
      <c r="H42" s="179"/>
      <c r="I42" s="179"/>
    </row>
    <row r="43" spans="1:9" ht="20.25" customHeight="1" x14ac:dyDescent="0.25">
      <c r="A43" s="107"/>
      <c r="B43" s="111"/>
      <c r="C43" s="178" t="s">
        <v>261</v>
      </c>
      <c r="D43" s="179"/>
      <c r="E43" s="179"/>
      <c r="F43" s="113"/>
      <c r="G43" s="178" t="s">
        <v>261</v>
      </c>
      <c r="H43" s="179"/>
      <c r="I43" s="179"/>
    </row>
    <row r="44" spans="1:9" ht="20.25" customHeight="1" x14ac:dyDescent="0.25">
      <c r="A44" s="127"/>
      <c r="B44" s="115"/>
      <c r="C44" s="110">
        <v>2026</v>
      </c>
      <c r="E44" s="110">
        <v>2025</v>
      </c>
      <c r="G44" s="110">
        <v>2026</v>
      </c>
      <c r="I44" s="110">
        <v>2025</v>
      </c>
    </row>
    <row r="45" spans="1:9" ht="20.25" customHeight="1" x14ac:dyDescent="0.25">
      <c r="A45" s="127"/>
      <c r="B45" s="115"/>
      <c r="C45" s="180" t="s">
        <v>131</v>
      </c>
      <c r="D45" s="180"/>
      <c r="E45" s="180"/>
      <c r="F45" s="180"/>
      <c r="G45" s="180"/>
      <c r="H45" s="180"/>
      <c r="I45" s="180"/>
    </row>
    <row r="46" spans="1:9" ht="20.25" customHeight="1" x14ac:dyDescent="0.25">
      <c r="A46" s="127" t="s">
        <v>166</v>
      </c>
      <c r="B46" s="115"/>
      <c r="C46" s="115"/>
      <c r="D46" s="115"/>
      <c r="E46" s="115"/>
      <c r="F46" s="115"/>
      <c r="G46" s="115"/>
      <c r="H46" s="115"/>
      <c r="I46" s="115"/>
    </row>
    <row r="47" spans="1:9" ht="20.25" customHeight="1" x14ac:dyDescent="0.25">
      <c r="A47" s="116" t="s">
        <v>251</v>
      </c>
      <c r="B47" s="115"/>
      <c r="C47" s="155"/>
      <c r="D47" s="155"/>
      <c r="E47" s="156"/>
      <c r="F47" s="155"/>
      <c r="G47" s="156"/>
      <c r="H47" s="155"/>
      <c r="I47" s="155"/>
    </row>
    <row r="48" spans="1:9" ht="20.25" customHeight="1" x14ac:dyDescent="0.25">
      <c r="A48" s="116" t="s">
        <v>99</v>
      </c>
      <c r="B48" s="115"/>
      <c r="C48" s="132"/>
      <c r="D48" s="132"/>
      <c r="E48" s="139"/>
      <c r="F48" s="132"/>
      <c r="G48" s="139"/>
      <c r="H48" s="132"/>
      <c r="I48" s="132"/>
    </row>
    <row r="49" spans="1:9" ht="20.25" customHeight="1" x14ac:dyDescent="0.25">
      <c r="A49" s="111" t="s">
        <v>208</v>
      </c>
      <c r="B49" s="115"/>
      <c r="C49" s="57">
        <v>45658</v>
      </c>
      <c r="D49" s="57"/>
      <c r="E49" s="57">
        <v>38675</v>
      </c>
      <c r="F49" s="57"/>
      <c r="G49" s="57">
        <v>0</v>
      </c>
      <c r="H49" s="57"/>
      <c r="I49" s="57">
        <v>0</v>
      </c>
    </row>
    <row r="50" spans="1:9" ht="20.25" customHeight="1" x14ac:dyDescent="0.25">
      <c r="A50" s="113" t="s">
        <v>181</v>
      </c>
      <c r="B50" s="115"/>
      <c r="C50" s="72"/>
      <c r="D50" s="57"/>
      <c r="E50" s="72"/>
      <c r="F50" s="57"/>
      <c r="G50" s="73"/>
      <c r="H50" s="57"/>
      <c r="I50" s="73"/>
    </row>
    <row r="51" spans="1:9" ht="20.25" customHeight="1" x14ac:dyDescent="0.25">
      <c r="A51" s="127" t="s">
        <v>141</v>
      </c>
      <c r="B51" s="115"/>
      <c r="C51" s="55">
        <v>45658</v>
      </c>
      <c r="D51" s="57"/>
      <c r="E51" s="55">
        <v>38675</v>
      </c>
      <c r="F51" s="57"/>
      <c r="G51" s="55">
        <v>0</v>
      </c>
      <c r="H51" s="52"/>
      <c r="I51" s="55">
        <v>0</v>
      </c>
    </row>
    <row r="52" spans="1:9" ht="20.25" customHeight="1" x14ac:dyDescent="0.25">
      <c r="A52" s="127"/>
      <c r="B52" s="115"/>
      <c r="C52" s="59"/>
      <c r="D52" s="57"/>
      <c r="E52" s="59"/>
      <c r="F52" s="57"/>
      <c r="G52" s="74"/>
      <c r="H52" s="57"/>
      <c r="I52" s="74"/>
    </row>
    <row r="53" spans="1:9" ht="20.25" customHeight="1" x14ac:dyDescent="0.25">
      <c r="A53" s="157" t="s">
        <v>252</v>
      </c>
      <c r="B53" s="115"/>
      <c r="C53" s="75"/>
      <c r="D53" s="75"/>
      <c r="E53" s="75"/>
      <c r="F53" s="75"/>
      <c r="G53" s="75"/>
      <c r="H53" s="75"/>
      <c r="I53" s="75"/>
    </row>
    <row r="54" spans="1:9" ht="20.25" customHeight="1" x14ac:dyDescent="0.25">
      <c r="A54" s="157" t="s">
        <v>99</v>
      </c>
      <c r="B54" s="115"/>
      <c r="C54" s="75"/>
      <c r="D54" s="75"/>
      <c r="E54" s="75"/>
      <c r="F54" s="75"/>
      <c r="G54" s="75"/>
      <c r="H54" s="75"/>
      <c r="I54" s="75"/>
    </row>
    <row r="55" spans="1:9" ht="20.25" customHeight="1" x14ac:dyDescent="0.25">
      <c r="A55" s="111" t="s">
        <v>268</v>
      </c>
      <c r="B55" s="115"/>
      <c r="C55" s="57">
        <v>-219378</v>
      </c>
      <c r="D55" s="57"/>
      <c r="E55" s="57">
        <v>-143449</v>
      </c>
      <c r="F55" s="57"/>
      <c r="G55" s="52">
        <v>-15728</v>
      </c>
      <c r="H55" s="52"/>
      <c r="I55" s="52">
        <v>-15727</v>
      </c>
    </row>
    <row r="56" spans="1:9" ht="20.25" customHeight="1" x14ac:dyDescent="0.25">
      <c r="A56" s="113" t="s">
        <v>185</v>
      </c>
      <c r="B56" s="115"/>
      <c r="C56" s="72"/>
      <c r="D56" s="57"/>
      <c r="E56" s="72"/>
      <c r="F56" s="57"/>
      <c r="G56" s="73"/>
      <c r="H56" s="57"/>
      <c r="I56" s="73"/>
    </row>
    <row r="57" spans="1:9" ht="20.25" customHeight="1" x14ac:dyDescent="0.25">
      <c r="A57" s="127" t="s">
        <v>141</v>
      </c>
      <c r="B57" s="115"/>
      <c r="C57" s="77">
        <v>-219378</v>
      </c>
      <c r="D57" s="59"/>
      <c r="E57" s="77">
        <v>-143449</v>
      </c>
      <c r="F57" s="59"/>
      <c r="G57" s="77">
        <v>-15728</v>
      </c>
      <c r="H57" s="59"/>
      <c r="I57" s="77">
        <v>-15727</v>
      </c>
    </row>
    <row r="58" spans="1:9" ht="20.25" customHeight="1" x14ac:dyDescent="0.25">
      <c r="A58" s="113" t="s">
        <v>182</v>
      </c>
      <c r="B58" s="115"/>
      <c r="C58" s="78"/>
      <c r="D58" s="63"/>
      <c r="E58" s="78"/>
      <c r="F58" s="63"/>
      <c r="G58" s="78"/>
      <c r="H58" s="63"/>
      <c r="I58" s="78"/>
    </row>
    <row r="59" spans="1:9" ht="20.25" customHeight="1" x14ac:dyDescent="0.25">
      <c r="A59" s="113" t="s">
        <v>183</v>
      </c>
      <c r="B59" s="115"/>
      <c r="C59" s="79">
        <v>-173720</v>
      </c>
      <c r="D59" s="63"/>
      <c r="E59" s="79">
        <v>-104774</v>
      </c>
      <c r="F59" s="63"/>
      <c r="G59" s="79">
        <v>-15728</v>
      </c>
      <c r="H59" s="63"/>
      <c r="I59" s="79">
        <v>-15727</v>
      </c>
    </row>
    <row r="60" spans="1:9" ht="20.25" customHeight="1" thickBot="1" x14ac:dyDescent="0.3">
      <c r="A60" s="113" t="s">
        <v>158</v>
      </c>
      <c r="B60" s="115"/>
      <c r="C60" s="81">
        <v>-23260</v>
      </c>
      <c r="D60" s="64"/>
      <c r="E60" s="81">
        <v>-19474</v>
      </c>
      <c r="F60" s="64"/>
      <c r="G60" s="81">
        <v>1227928</v>
      </c>
      <c r="H60" s="64"/>
      <c r="I60" s="81">
        <v>621986</v>
      </c>
    </row>
    <row r="61" spans="1:9" ht="20.25" customHeight="1" thickTop="1" x14ac:dyDescent="0.25">
      <c r="A61" s="127"/>
      <c r="B61" s="115"/>
      <c r="C61" s="158"/>
      <c r="D61" s="158"/>
      <c r="E61" s="158"/>
      <c r="F61" s="158"/>
      <c r="G61" s="158"/>
      <c r="H61" s="158"/>
      <c r="I61" s="158"/>
    </row>
    <row r="62" spans="1:9" ht="20.25" customHeight="1" x14ac:dyDescent="0.25">
      <c r="A62" s="159" t="s">
        <v>290</v>
      </c>
      <c r="B62" s="115"/>
      <c r="C62" s="123"/>
      <c r="D62" s="123"/>
      <c r="E62" s="123"/>
      <c r="F62" s="123"/>
      <c r="G62" s="123"/>
      <c r="H62" s="123"/>
      <c r="I62" s="123"/>
    </row>
    <row r="63" spans="1:9" ht="20.25" customHeight="1" x14ac:dyDescent="0.25">
      <c r="A63" s="119" t="s">
        <v>184</v>
      </c>
      <c r="B63" s="115"/>
      <c r="C63" s="82">
        <v>141134</v>
      </c>
      <c r="D63" s="83"/>
      <c r="E63" s="82">
        <v>76416</v>
      </c>
      <c r="F63" s="83"/>
      <c r="G63" s="82">
        <v>1243656</v>
      </c>
      <c r="H63" s="83"/>
      <c r="I63" s="82">
        <v>637713</v>
      </c>
    </row>
    <row r="64" spans="1:9" ht="20.25" customHeight="1" x14ac:dyDescent="0.25">
      <c r="A64" s="111" t="s">
        <v>58</v>
      </c>
      <c r="B64" s="115"/>
      <c r="C64" s="66">
        <v>9326</v>
      </c>
      <c r="D64" s="84"/>
      <c r="E64" s="66">
        <v>8884</v>
      </c>
      <c r="F64" s="84"/>
      <c r="G64" s="52">
        <v>0</v>
      </c>
      <c r="H64" s="83"/>
      <c r="I64" s="52">
        <v>0</v>
      </c>
    </row>
    <row r="65" spans="1:9" ht="20.25" customHeight="1" thickBot="1" x14ac:dyDescent="0.3">
      <c r="A65" s="113"/>
      <c r="B65" s="115"/>
      <c r="C65" s="85">
        <v>150460</v>
      </c>
      <c r="D65" s="80"/>
      <c r="E65" s="85">
        <v>85300</v>
      </c>
      <c r="F65" s="80"/>
      <c r="G65" s="85">
        <v>1243656</v>
      </c>
      <c r="H65" s="86"/>
      <c r="I65" s="85">
        <v>637713</v>
      </c>
    </row>
    <row r="66" spans="1:9" ht="20.25" customHeight="1" thickTop="1" x14ac:dyDescent="0.25">
      <c r="A66" s="127"/>
      <c r="B66" s="115"/>
      <c r="C66" s="87"/>
      <c r="D66" s="87"/>
      <c r="E66" s="87"/>
      <c r="F66" s="87"/>
      <c r="G66" s="87"/>
      <c r="H66" s="87"/>
      <c r="I66" s="87"/>
    </row>
    <row r="67" spans="1:9" ht="20.25" customHeight="1" x14ac:dyDescent="0.25">
      <c r="A67" s="113" t="s">
        <v>209</v>
      </c>
      <c r="B67" s="113"/>
      <c r="C67" s="87"/>
      <c r="D67" s="87"/>
      <c r="E67" s="87"/>
      <c r="F67" s="87"/>
      <c r="G67" s="87"/>
      <c r="H67" s="87"/>
      <c r="I67" s="87"/>
    </row>
    <row r="68" spans="1:9" ht="20.25" customHeight="1" x14ac:dyDescent="0.25">
      <c r="A68" s="120" t="s">
        <v>184</v>
      </c>
      <c r="B68" s="115"/>
      <c r="C68" s="82">
        <v>-32552</v>
      </c>
      <c r="D68" s="83"/>
      <c r="E68" s="82">
        <v>-28567</v>
      </c>
      <c r="F68" s="83"/>
      <c r="G68" s="82">
        <v>1227928</v>
      </c>
      <c r="H68" s="83"/>
      <c r="I68" s="82">
        <v>621986</v>
      </c>
    </row>
    <row r="69" spans="1:9" ht="20.25" customHeight="1" x14ac:dyDescent="0.25">
      <c r="A69" s="125" t="s">
        <v>58</v>
      </c>
      <c r="B69" s="115"/>
      <c r="C69" s="66">
        <v>9292</v>
      </c>
      <c r="D69" s="84"/>
      <c r="E69" s="66">
        <v>9093</v>
      </c>
      <c r="F69" s="84"/>
      <c r="G69" s="52">
        <v>0</v>
      </c>
      <c r="H69" s="83"/>
      <c r="I69" s="52">
        <v>0</v>
      </c>
    </row>
    <row r="70" spans="1:9" ht="20.25" customHeight="1" thickBot="1" x14ac:dyDescent="0.3">
      <c r="A70" s="113"/>
      <c r="B70" s="111"/>
      <c r="C70" s="85">
        <v>-23260</v>
      </c>
      <c r="D70" s="87"/>
      <c r="E70" s="85">
        <v>-19474</v>
      </c>
      <c r="F70" s="87"/>
      <c r="G70" s="85">
        <v>1227928</v>
      </c>
      <c r="H70" s="87"/>
      <c r="I70" s="85">
        <v>621986</v>
      </c>
    </row>
    <row r="71" spans="1:9" ht="20.25" customHeight="1" thickTop="1" x14ac:dyDescent="0.25">
      <c r="A71" s="119"/>
      <c r="B71" s="115"/>
      <c r="C71" s="158"/>
      <c r="D71" s="158"/>
      <c r="E71" s="158"/>
      <c r="F71" s="158"/>
      <c r="G71" s="158"/>
      <c r="H71" s="158"/>
      <c r="I71" s="158"/>
    </row>
    <row r="72" spans="1:9" ht="20.25" customHeight="1" x14ac:dyDescent="0.25">
      <c r="A72" s="159" t="s">
        <v>291</v>
      </c>
      <c r="B72" s="115"/>
      <c r="C72" s="164"/>
      <c r="D72" s="125"/>
      <c r="E72" s="164"/>
      <c r="F72" s="125"/>
      <c r="G72" s="164"/>
      <c r="H72" s="125"/>
      <c r="I72" s="164"/>
    </row>
    <row r="73" spans="1:9" ht="20.25" customHeight="1" thickBot="1" x14ac:dyDescent="0.3">
      <c r="A73" s="125" t="s">
        <v>289</v>
      </c>
      <c r="B73" s="115"/>
      <c r="C73" s="161">
        <v>0.06</v>
      </c>
      <c r="D73" s="162"/>
      <c r="E73" s="161">
        <v>0.03</v>
      </c>
      <c r="F73" s="162"/>
      <c r="G73" s="161">
        <v>0.56999999999999995</v>
      </c>
      <c r="H73" s="162"/>
      <c r="I73" s="163">
        <v>0.28999999999999998</v>
      </c>
    </row>
    <row r="74" spans="1:9" ht="20.25" customHeight="1" thickTop="1" x14ac:dyDescent="0.25">
      <c r="A74" s="125"/>
      <c r="B74" s="115"/>
      <c r="C74" s="162"/>
      <c r="D74" s="162"/>
      <c r="E74" s="162"/>
      <c r="F74" s="162"/>
      <c r="G74" s="162"/>
      <c r="H74" s="162"/>
      <c r="I74" s="162"/>
    </row>
  </sheetData>
  <sheetProtection formatCells="0" formatColumns="0" formatRows="0" insertColumns="0" insertRows="0" insertHyperlinks="0" deleteColumns="0" deleteRows="0" sort="0" autoFilter="0" pivotTables="0"/>
  <mergeCells count="18">
    <mergeCell ref="C4:E4"/>
    <mergeCell ref="G4:I4"/>
    <mergeCell ref="C5:E5"/>
    <mergeCell ref="G5:I5"/>
    <mergeCell ref="C6:E6"/>
    <mergeCell ref="G6:I6"/>
    <mergeCell ref="G7:I7"/>
    <mergeCell ref="C9:I9"/>
    <mergeCell ref="C40:E40"/>
    <mergeCell ref="G40:I40"/>
    <mergeCell ref="C45:I45"/>
    <mergeCell ref="C41:E41"/>
    <mergeCell ref="G41:I41"/>
    <mergeCell ref="C42:E42"/>
    <mergeCell ref="G42:I42"/>
    <mergeCell ref="C43:E43"/>
    <mergeCell ref="G43:I43"/>
    <mergeCell ref="C7:E7"/>
  </mergeCells>
  <pageMargins left="0.8" right="0.8" top="0.48" bottom="0.5" header="0.5" footer="0.5"/>
  <pageSetup paperSize="9" scale="80" firstPageNumber="6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1" manualBreakCount="1">
    <brk id="36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0"/>
  <sheetViews>
    <sheetView zoomScale="80" zoomScaleNormal="80" workbookViewId="0">
      <selection activeCell="B14" sqref="B14"/>
    </sheetView>
  </sheetViews>
  <sheetFormatPr defaultColWidth="9" defaultRowHeight="20.25" customHeight="1" x14ac:dyDescent="0.25"/>
  <cols>
    <col min="1" max="1" width="49.5" style="33" customWidth="1"/>
    <col min="2" max="2" width="4.625" style="24" customWidth="1"/>
    <col min="3" max="3" width="14.125" style="21" customWidth="1"/>
    <col min="4" max="4" width="0.875" style="21" customWidth="1"/>
    <col min="5" max="5" width="13.625" style="21" customWidth="1"/>
    <col min="6" max="6" width="0.625" style="21" customWidth="1"/>
    <col min="7" max="7" width="12.625" style="21" customWidth="1"/>
    <col min="8" max="8" width="0.625" style="21" customWidth="1"/>
    <col min="9" max="9" width="14.375" style="21" customWidth="1"/>
    <col min="10" max="10" width="0.5" style="21" customWidth="1"/>
    <col min="11" max="11" width="15.375" style="21" customWidth="1"/>
    <col min="12" max="12" width="0.625" style="21" customWidth="1"/>
    <col min="13" max="13" width="15" style="21" bestFit="1" customWidth="1"/>
    <col min="14" max="14" width="0.625" style="21" customWidth="1"/>
    <col min="15" max="15" width="14" style="21" customWidth="1"/>
    <col min="16" max="16" width="0.875" style="21" customWidth="1"/>
    <col min="17" max="17" width="11.625" style="21" customWidth="1"/>
    <col min="18" max="21" width="9" style="21" customWidth="1"/>
    <col min="22" max="16384" width="9" style="21"/>
  </cols>
  <sheetData>
    <row r="1" spans="1:15" ht="20.25" customHeight="1" x14ac:dyDescent="0.3">
      <c r="A1" s="1" t="s">
        <v>53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0.25" customHeight="1" x14ac:dyDescent="0.25">
      <c r="A2" s="4" t="s">
        <v>83</v>
      </c>
      <c r="B2" s="22"/>
      <c r="C2" s="4"/>
    </row>
    <row r="3" spans="1:15" ht="20.25" customHeight="1" x14ac:dyDescent="0.25">
      <c r="A3" s="23"/>
    </row>
    <row r="4" spans="1:15" ht="20.25" customHeight="1" x14ac:dyDescent="0.25">
      <c r="A4" s="5"/>
      <c r="B4" s="2"/>
      <c r="C4" s="181" t="s">
        <v>81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</row>
    <row r="5" spans="1:15" ht="20.25" customHeight="1" x14ac:dyDescent="0.25">
      <c r="A5" s="5"/>
      <c r="B5" s="2"/>
      <c r="C5" s="43"/>
      <c r="D5" s="43"/>
      <c r="E5" s="43"/>
      <c r="F5" s="43"/>
      <c r="G5" s="43"/>
      <c r="H5" s="43"/>
      <c r="I5" s="43"/>
      <c r="J5" s="43"/>
      <c r="K5" s="43"/>
      <c r="L5" s="43"/>
      <c r="M5" s="42" t="s">
        <v>94</v>
      </c>
      <c r="N5" s="43"/>
      <c r="O5" s="43"/>
    </row>
    <row r="6" spans="1:15" ht="20.25" customHeight="1" x14ac:dyDescent="0.25">
      <c r="A6" s="5"/>
      <c r="B6" s="2"/>
      <c r="C6" s="43"/>
      <c r="D6" s="43"/>
      <c r="E6" s="43"/>
      <c r="F6" s="43"/>
      <c r="G6" s="3"/>
      <c r="H6" s="3"/>
      <c r="I6" s="182" t="s">
        <v>35</v>
      </c>
      <c r="J6" s="182"/>
      <c r="K6" s="182"/>
      <c r="L6" s="42"/>
      <c r="M6" s="44" t="s">
        <v>68</v>
      </c>
      <c r="N6" s="3"/>
      <c r="O6" s="3"/>
    </row>
    <row r="7" spans="1:15" ht="20.25" customHeight="1" x14ac:dyDescent="0.25">
      <c r="A7" s="5"/>
      <c r="B7" s="2"/>
      <c r="C7" s="43"/>
      <c r="D7" s="43"/>
      <c r="E7" s="43"/>
      <c r="F7" s="43"/>
      <c r="G7" s="42"/>
      <c r="H7" s="42"/>
      <c r="I7" s="42"/>
      <c r="J7" s="43"/>
      <c r="K7" s="3"/>
      <c r="L7" s="42"/>
      <c r="M7" s="42" t="s">
        <v>45</v>
      </c>
      <c r="N7" s="3"/>
      <c r="O7" s="3"/>
    </row>
    <row r="8" spans="1:15" ht="20.25" customHeight="1" x14ac:dyDescent="0.25">
      <c r="A8" s="3"/>
      <c r="B8" s="2"/>
      <c r="C8" s="42" t="s">
        <v>29</v>
      </c>
      <c r="D8" s="42"/>
      <c r="E8" s="42"/>
      <c r="F8" s="42"/>
      <c r="G8" s="42"/>
      <c r="H8" s="42"/>
      <c r="I8" s="42"/>
      <c r="J8" s="42"/>
      <c r="K8" s="3"/>
      <c r="L8" s="42"/>
      <c r="M8" s="42" t="s">
        <v>60</v>
      </c>
      <c r="N8" s="3"/>
      <c r="O8" s="3"/>
    </row>
    <row r="9" spans="1:15" ht="20.25" customHeight="1" x14ac:dyDescent="0.25">
      <c r="A9" s="3"/>
      <c r="B9" s="2"/>
      <c r="C9" s="42" t="s">
        <v>30</v>
      </c>
      <c r="D9" s="42"/>
      <c r="E9" s="42" t="s">
        <v>62</v>
      </c>
      <c r="F9" s="42"/>
      <c r="G9" s="183"/>
      <c r="H9" s="183"/>
      <c r="I9" s="183"/>
      <c r="J9" s="42"/>
      <c r="K9" s="3"/>
      <c r="L9" s="42"/>
      <c r="M9" s="42" t="s">
        <v>63</v>
      </c>
      <c r="N9" s="3"/>
      <c r="O9" s="42" t="s">
        <v>66</v>
      </c>
    </row>
    <row r="10" spans="1:15" ht="20.25" customHeight="1" x14ac:dyDescent="0.25">
      <c r="A10" s="3"/>
      <c r="B10" s="6" t="s">
        <v>7</v>
      </c>
      <c r="C10" s="42" t="s">
        <v>31</v>
      </c>
      <c r="D10" s="42"/>
      <c r="E10" s="42" t="s">
        <v>67</v>
      </c>
      <c r="F10" s="42"/>
      <c r="G10" s="42" t="s">
        <v>79</v>
      </c>
      <c r="H10" s="3"/>
      <c r="I10" s="42" t="s">
        <v>3</v>
      </c>
      <c r="J10" s="42"/>
      <c r="K10" s="42" t="s">
        <v>4</v>
      </c>
      <c r="L10" s="42"/>
      <c r="M10" s="42" t="s">
        <v>46</v>
      </c>
      <c r="N10" s="3"/>
      <c r="O10" s="42" t="s">
        <v>32</v>
      </c>
    </row>
    <row r="11" spans="1:15" ht="20.25" customHeight="1" x14ac:dyDescent="0.25">
      <c r="A11" s="3"/>
      <c r="B11" s="6"/>
      <c r="C11" s="184" t="s">
        <v>12</v>
      </c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</row>
    <row r="12" spans="1:15" ht="20.25" customHeight="1" x14ac:dyDescent="0.25">
      <c r="A12" s="5" t="s">
        <v>92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3"/>
      <c r="O12" s="3"/>
    </row>
    <row r="13" spans="1:15" ht="20.25" customHeight="1" x14ac:dyDescent="0.25">
      <c r="A13" s="5" t="s">
        <v>90</v>
      </c>
      <c r="B13" s="6"/>
      <c r="C13" s="7">
        <v>2222832600</v>
      </c>
      <c r="D13" s="7"/>
      <c r="E13" s="7">
        <v>1594285717</v>
      </c>
      <c r="F13" s="7"/>
      <c r="G13" s="7">
        <v>18393474</v>
      </c>
      <c r="H13" s="7"/>
      <c r="I13" s="7">
        <v>226581200</v>
      </c>
      <c r="J13" s="7"/>
      <c r="K13" s="7">
        <v>18923294263</v>
      </c>
      <c r="L13" s="7"/>
      <c r="M13" s="7">
        <v>20119</v>
      </c>
      <c r="N13" s="7"/>
      <c r="O13" s="7">
        <f>SUM(C13:M13)</f>
        <v>22985407373</v>
      </c>
    </row>
    <row r="14" spans="1:15" ht="20.25" customHeight="1" x14ac:dyDescent="0.25">
      <c r="A14" s="8" t="s">
        <v>77</v>
      </c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0.25" customHeight="1" x14ac:dyDescent="0.25">
      <c r="A15" s="9" t="s">
        <v>69</v>
      </c>
      <c r="B15" s="6"/>
      <c r="C15" s="5"/>
      <c r="D15" s="7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ht="20.25" customHeight="1" x14ac:dyDescent="0.25">
      <c r="A16" s="9" t="s">
        <v>75</v>
      </c>
      <c r="B16" s="6"/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</row>
    <row r="17" spans="1:15" ht="20.25" customHeight="1" x14ac:dyDescent="0.25">
      <c r="A17" s="10" t="s">
        <v>70</v>
      </c>
      <c r="B17" s="6">
        <v>31</v>
      </c>
      <c r="C17" s="25" t="s">
        <v>2</v>
      </c>
      <c r="D17" s="12"/>
      <c r="E17" s="25" t="s">
        <v>2</v>
      </c>
      <c r="F17" s="12"/>
      <c r="G17" s="25" t="s">
        <v>2</v>
      </c>
      <c r="H17" s="12"/>
      <c r="I17" s="25" t="s">
        <v>2</v>
      </c>
      <c r="J17" s="12"/>
      <c r="K17" s="13">
        <v>-1890231700</v>
      </c>
      <c r="L17" s="12"/>
      <c r="M17" s="25" t="s">
        <v>2</v>
      </c>
      <c r="N17" s="12"/>
      <c r="O17" s="12">
        <f>SUM(C17:M17)</f>
        <v>-1890231700</v>
      </c>
    </row>
    <row r="18" spans="1:15" ht="20.25" customHeight="1" x14ac:dyDescent="0.25">
      <c r="A18" s="10" t="s">
        <v>80</v>
      </c>
      <c r="B18" s="6">
        <v>20</v>
      </c>
      <c r="C18" s="25" t="s">
        <v>2</v>
      </c>
      <c r="D18" s="12"/>
      <c r="E18" s="25" t="s">
        <v>2</v>
      </c>
      <c r="F18" s="12"/>
      <c r="G18" s="13">
        <v>11824158</v>
      </c>
      <c r="H18" s="12"/>
      <c r="I18" s="25" t="s">
        <v>2</v>
      </c>
      <c r="J18" s="12"/>
      <c r="K18" s="25" t="s">
        <v>2</v>
      </c>
      <c r="L18" s="12"/>
      <c r="M18" s="25" t="s">
        <v>2</v>
      </c>
      <c r="N18" s="12"/>
      <c r="O18" s="12">
        <f>SUM(C18:M18)</f>
        <v>11824158</v>
      </c>
    </row>
    <row r="19" spans="1:15" ht="20.25" customHeight="1" x14ac:dyDescent="0.25">
      <c r="A19" s="10" t="s">
        <v>84</v>
      </c>
      <c r="B19" s="6">
        <v>19</v>
      </c>
      <c r="C19" s="27">
        <v>3843100</v>
      </c>
      <c r="D19" s="12"/>
      <c r="E19" s="28">
        <v>78097310</v>
      </c>
      <c r="F19" s="12"/>
      <c r="G19" s="12">
        <v>-12551845</v>
      </c>
      <c r="H19" s="12"/>
      <c r="I19" s="37" t="s">
        <v>2</v>
      </c>
      <c r="J19" s="12"/>
      <c r="K19" s="25" t="s">
        <v>2</v>
      </c>
      <c r="L19" s="7"/>
      <c r="M19" s="37" t="s">
        <v>2</v>
      </c>
      <c r="N19" s="7"/>
      <c r="O19" s="12">
        <f>SUM(C19:M19)</f>
        <v>69388565</v>
      </c>
    </row>
    <row r="20" spans="1:15" ht="20.25" customHeight="1" x14ac:dyDescent="0.25">
      <c r="A20" s="5" t="s">
        <v>71</v>
      </c>
      <c r="B20" s="6"/>
      <c r="C20" s="30">
        <f>SUM(C19)</f>
        <v>3843100</v>
      </c>
      <c r="D20" s="11"/>
      <c r="E20" s="17">
        <f>SUM(E19)</f>
        <v>78097310</v>
      </c>
      <c r="F20" s="11"/>
      <c r="G20" s="17">
        <f>SUM(G18:G19)</f>
        <v>-727687</v>
      </c>
      <c r="H20" s="7"/>
      <c r="I20" s="38" t="s">
        <v>2</v>
      </c>
      <c r="J20" s="7"/>
      <c r="K20" s="17">
        <f>SUM(K17:K19)</f>
        <v>-1890231700</v>
      </c>
      <c r="L20" s="7"/>
      <c r="M20" s="38" t="s">
        <v>2</v>
      </c>
      <c r="N20" s="7"/>
      <c r="O20" s="17">
        <f>SUM(O17:O19)</f>
        <v>-1809018977</v>
      </c>
    </row>
    <row r="21" spans="1:15" ht="20.25" customHeight="1" x14ac:dyDescent="0.25">
      <c r="A21" s="5"/>
      <c r="B21" s="6"/>
      <c r="C21" s="40"/>
      <c r="D21" s="11"/>
      <c r="E21" s="39"/>
      <c r="F21" s="11"/>
      <c r="G21" s="39"/>
      <c r="H21" s="7"/>
      <c r="I21" s="41"/>
      <c r="J21" s="7"/>
      <c r="K21" s="39"/>
      <c r="L21" s="7"/>
      <c r="M21" s="41"/>
      <c r="N21" s="7"/>
      <c r="O21" s="39"/>
    </row>
    <row r="22" spans="1:15" ht="20.25" customHeight="1" x14ac:dyDescent="0.25">
      <c r="A22" s="8" t="s">
        <v>73</v>
      </c>
      <c r="B22" s="6"/>
      <c r="C22" s="31"/>
      <c r="D22" s="12"/>
      <c r="E22" s="31"/>
      <c r="F22" s="12"/>
      <c r="G22" s="31"/>
      <c r="H22" s="12"/>
      <c r="I22" s="31"/>
      <c r="J22" s="31"/>
      <c r="K22" s="31"/>
      <c r="L22" s="12"/>
      <c r="M22" s="12"/>
      <c r="N22" s="3"/>
      <c r="O22" s="3"/>
    </row>
    <row r="23" spans="1:15" ht="20.25" customHeight="1" x14ac:dyDescent="0.25">
      <c r="A23" s="10" t="s">
        <v>74</v>
      </c>
      <c r="B23" s="6"/>
      <c r="C23" s="25" t="s">
        <v>2</v>
      </c>
      <c r="D23" s="12"/>
      <c r="E23" s="25" t="s">
        <v>2</v>
      </c>
      <c r="F23" s="12"/>
      <c r="G23" s="25" t="s">
        <v>2</v>
      </c>
      <c r="H23" s="12"/>
      <c r="I23" s="25" t="s">
        <v>2</v>
      </c>
      <c r="J23" s="12"/>
      <c r="K23" s="15">
        <v>4925865353</v>
      </c>
      <c r="L23" s="12"/>
      <c r="M23" s="26" t="s">
        <v>2</v>
      </c>
      <c r="N23" s="12"/>
      <c r="O23" s="12">
        <f>SUM(C23:M23)</f>
        <v>4925865353</v>
      </c>
    </row>
    <row r="24" spans="1:15" ht="20.25" customHeight="1" x14ac:dyDescent="0.25">
      <c r="A24" s="3" t="s">
        <v>72</v>
      </c>
      <c r="B24" s="6"/>
      <c r="C24" s="25" t="s">
        <v>2</v>
      </c>
      <c r="D24" s="12"/>
      <c r="E24" s="25" t="s">
        <v>2</v>
      </c>
      <c r="F24" s="12"/>
      <c r="G24" s="25" t="s">
        <v>2</v>
      </c>
      <c r="H24" s="12"/>
      <c r="I24" s="25" t="s">
        <v>2</v>
      </c>
      <c r="J24" s="12"/>
      <c r="K24" s="26">
        <v>-52559696</v>
      </c>
      <c r="L24" s="12"/>
      <c r="M24" s="14">
        <v>8535</v>
      </c>
      <c r="N24" s="12"/>
      <c r="O24" s="12">
        <f>SUM(C24:M24)</f>
        <v>-52551161</v>
      </c>
    </row>
    <row r="25" spans="1:15" ht="20.25" customHeight="1" x14ac:dyDescent="0.25">
      <c r="A25" s="5" t="s">
        <v>59</v>
      </c>
      <c r="B25" s="6"/>
      <c r="C25" s="16" t="s">
        <v>2</v>
      </c>
      <c r="D25" s="11"/>
      <c r="E25" s="16" t="s">
        <v>2</v>
      </c>
      <c r="F25" s="11"/>
      <c r="G25" s="16" t="s">
        <v>2</v>
      </c>
      <c r="H25" s="7"/>
      <c r="I25" s="16" t="s">
        <v>2</v>
      </c>
      <c r="J25" s="7"/>
      <c r="K25" s="17">
        <f>SUM(K23:K24)</f>
        <v>4873305657</v>
      </c>
      <c r="L25" s="7"/>
      <c r="M25" s="17">
        <f>SUM(M23:M24)</f>
        <v>8535</v>
      </c>
      <c r="N25" s="7"/>
      <c r="O25" s="32">
        <f>SUM(C25:M25)</f>
        <v>4873314192</v>
      </c>
    </row>
    <row r="26" spans="1:15" ht="20.25" customHeight="1" x14ac:dyDescent="0.25">
      <c r="A26" s="5"/>
      <c r="B26" s="6"/>
      <c r="C26" s="11"/>
      <c r="D26" s="11"/>
      <c r="E26" s="11"/>
      <c r="F26" s="11"/>
      <c r="G26" s="11"/>
      <c r="H26" s="7"/>
      <c r="I26" s="11"/>
      <c r="J26" s="7"/>
      <c r="K26" s="39"/>
      <c r="L26" s="7"/>
      <c r="M26" s="39"/>
      <c r="N26" s="7"/>
      <c r="O26" s="7"/>
    </row>
    <row r="27" spans="1:15" ht="20.25" customHeight="1" x14ac:dyDescent="0.25">
      <c r="A27" s="3" t="s">
        <v>87</v>
      </c>
      <c r="C27" s="37" t="s">
        <v>2</v>
      </c>
      <c r="E27" s="37" t="s">
        <v>2</v>
      </c>
      <c r="G27" s="37" t="s">
        <v>2</v>
      </c>
      <c r="I27" s="34">
        <v>448680</v>
      </c>
      <c r="K27" s="34">
        <v>-448680</v>
      </c>
      <c r="M27" s="37" t="s">
        <v>2</v>
      </c>
      <c r="O27" s="29" t="s">
        <v>2</v>
      </c>
    </row>
    <row r="28" spans="1:15" ht="20.25" customHeight="1" x14ac:dyDescent="0.25">
      <c r="A28" s="5"/>
      <c r="B28" s="6"/>
      <c r="C28" s="11"/>
      <c r="D28" s="11"/>
      <c r="E28" s="11"/>
      <c r="F28" s="11"/>
      <c r="G28" s="11"/>
      <c r="H28" s="7"/>
      <c r="I28" s="11"/>
      <c r="J28" s="7"/>
      <c r="K28" s="39"/>
      <c r="L28" s="7"/>
      <c r="M28" s="39"/>
    </row>
    <row r="29" spans="1:15" ht="20.25" customHeight="1" thickBot="1" x14ac:dyDescent="0.3">
      <c r="A29" s="5" t="s">
        <v>91</v>
      </c>
      <c r="B29" s="6"/>
      <c r="C29" s="18">
        <f>C13+C19</f>
        <v>2226675700</v>
      </c>
      <c r="D29" s="7"/>
      <c r="E29" s="18">
        <f>E13+E19</f>
        <v>1672383027</v>
      </c>
      <c r="F29" s="7"/>
      <c r="G29" s="18">
        <f>G13+G20</f>
        <v>17665787</v>
      </c>
      <c r="H29" s="7"/>
      <c r="I29" s="18">
        <f>I13+I27</f>
        <v>227029880</v>
      </c>
      <c r="J29" s="7"/>
      <c r="K29" s="18">
        <f>K13+K20+K25+K27</f>
        <v>21905919540</v>
      </c>
      <c r="L29" s="7"/>
      <c r="M29" s="18">
        <f>M13+M25</f>
        <v>28654</v>
      </c>
      <c r="N29" s="7"/>
      <c r="O29" s="18">
        <f>SUM(C29:M29)</f>
        <v>26049702588</v>
      </c>
    </row>
    <row r="30" spans="1:15" ht="20.25" customHeight="1" thickTop="1" x14ac:dyDescent="0.25"/>
  </sheetData>
  <mergeCells count="4">
    <mergeCell ref="C4:O4"/>
    <mergeCell ref="I6:K6"/>
    <mergeCell ref="G9:I9"/>
    <mergeCell ref="C11:O11"/>
  </mergeCells>
  <phoneticPr fontId="5" type="noConversion"/>
  <pageMargins left="0.7" right="0.7" top="0.48" bottom="0.5" header="0.5" footer="0.5"/>
  <pageSetup paperSize="9" scale="78" firstPageNumber="10" orientation="landscape" useFirstPageNumber="1" r:id="rId1"/>
  <headerFooter>
    <oddFooter>&amp;L&amp;11The accompanying notes are an integral part of these financial statements.
&amp;C&amp;11&amp;P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99621-8EF1-46A1-9AB4-4171B15A2D9F}">
  <dimension ref="A1:I74"/>
  <sheetViews>
    <sheetView view="pageBreakPreview" zoomScaleNormal="70" zoomScaleSheetLayoutView="100" workbookViewId="0"/>
  </sheetViews>
  <sheetFormatPr defaultColWidth="9" defaultRowHeight="20.25" customHeight="1" x14ac:dyDescent="0.25"/>
  <cols>
    <col min="1" max="1" width="43.625" style="111" customWidth="1"/>
    <col min="2" max="2" width="4.625" style="118" customWidth="1"/>
    <col min="3" max="3" width="12.375" style="111" customWidth="1"/>
    <col min="4" max="4" width="0.625" style="111" customWidth="1"/>
    <col min="5" max="5" width="12.375" style="111" customWidth="1"/>
    <col min="6" max="6" width="0.625" style="111" customWidth="1"/>
    <col min="7" max="7" width="12.375" style="111" customWidth="1"/>
    <col min="8" max="8" width="0.625" style="111" customWidth="1"/>
    <col min="9" max="9" width="12.375" style="111" customWidth="1"/>
    <col min="10" max="16384" width="9" style="111"/>
  </cols>
  <sheetData>
    <row r="1" spans="1:9" ht="20.25" customHeight="1" x14ac:dyDescent="0.3">
      <c r="A1" s="103" t="s">
        <v>95</v>
      </c>
    </row>
    <row r="2" spans="1:9" ht="20.25" customHeight="1" x14ac:dyDescent="0.25">
      <c r="A2" s="106" t="s">
        <v>132</v>
      </c>
    </row>
    <row r="3" spans="1:9" ht="20.25" customHeight="1" x14ac:dyDescent="0.25">
      <c r="A3" s="107"/>
      <c r="B3" s="111"/>
      <c r="C3" s="110"/>
      <c r="E3" s="110"/>
      <c r="G3" s="110"/>
      <c r="I3" s="110"/>
    </row>
    <row r="4" spans="1:9" ht="20.25" customHeight="1" x14ac:dyDescent="0.25">
      <c r="A4" s="107"/>
      <c r="B4" s="111"/>
      <c r="C4" s="177" t="s">
        <v>106</v>
      </c>
      <c r="D4" s="177"/>
      <c r="E4" s="177"/>
      <c r="F4" s="110"/>
      <c r="G4" s="177" t="s">
        <v>107</v>
      </c>
      <c r="H4" s="177"/>
      <c r="I4" s="177"/>
    </row>
    <row r="5" spans="1:9" ht="20.25" customHeight="1" x14ac:dyDescent="0.25">
      <c r="A5" s="107"/>
      <c r="B5" s="111"/>
      <c r="C5" s="177" t="s">
        <v>105</v>
      </c>
      <c r="D5" s="177"/>
      <c r="E5" s="177"/>
      <c r="F5" s="110"/>
      <c r="G5" s="177" t="s">
        <v>105</v>
      </c>
      <c r="H5" s="177"/>
      <c r="I5" s="177"/>
    </row>
    <row r="6" spans="1:9" ht="20.25" customHeight="1" x14ac:dyDescent="0.25">
      <c r="A6" s="107"/>
      <c r="B6" s="111"/>
      <c r="C6" s="179" t="s">
        <v>266</v>
      </c>
      <c r="D6" s="179"/>
      <c r="E6" s="179"/>
      <c r="F6" s="113"/>
      <c r="G6" s="179" t="s">
        <v>266</v>
      </c>
      <c r="H6" s="179"/>
      <c r="I6" s="179"/>
    </row>
    <row r="7" spans="1:9" ht="20.25" customHeight="1" x14ac:dyDescent="0.25">
      <c r="A7" s="107"/>
      <c r="B7" s="111"/>
      <c r="C7" s="178" t="s">
        <v>261</v>
      </c>
      <c r="D7" s="179"/>
      <c r="E7" s="179"/>
      <c r="F7" s="113"/>
      <c r="G7" s="178" t="s">
        <v>261</v>
      </c>
      <c r="H7" s="179"/>
      <c r="I7" s="179"/>
    </row>
    <row r="8" spans="1:9" ht="20.25" customHeight="1" x14ac:dyDescent="0.25">
      <c r="A8" s="127"/>
      <c r="B8" s="115" t="s">
        <v>7</v>
      </c>
      <c r="C8" s="110">
        <v>2026</v>
      </c>
      <c r="E8" s="110">
        <v>2025</v>
      </c>
      <c r="G8" s="110">
        <v>2026</v>
      </c>
      <c r="I8" s="110">
        <v>2025</v>
      </c>
    </row>
    <row r="9" spans="1:9" ht="20.25" customHeight="1" x14ac:dyDescent="0.25">
      <c r="A9" s="127"/>
      <c r="B9" s="115"/>
      <c r="C9" s="180" t="s">
        <v>131</v>
      </c>
      <c r="D9" s="180"/>
      <c r="E9" s="180"/>
      <c r="F9" s="180"/>
      <c r="G9" s="180"/>
      <c r="H9" s="180"/>
      <c r="I9" s="180"/>
    </row>
    <row r="10" spans="1:9" ht="20.25" customHeight="1" x14ac:dyDescent="0.25">
      <c r="A10" s="126" t="s">
        <v>175</v>
      </c>
      <c r="C10" s="117"/>
      <c r="E10" s="117"/>
      <c r="G10" s="117"/>
      <c r="I10" s="117"/>
    </row>
    <row r="11" spans="1:9" ht="20.25" customHeight="1" x14ac:dyDescent="0.25">
      <c r="A11" s="111" t="s">
        <v>120</v>
      </c>
      <c r="B11" s="115"/>
      <c r="C11" s="57">
        <v>5941541</v>
      </c>
      <c r="D11" s="57"/>
      <c r="E11" s="57">
        <v>5172308</v>
      </c>
      <c r="F11" s="57"/>
      <c r="G11" s="57">
        <v>0</v>
      </c>
      <c r="H11" s="57"/>
      <c r="I11" s="58">
        <v>0</v>
      </c>
    </row>
    <row r="12" spans="1:9" ht="20.25" customHeight="1" x14ac:dyDescent="0.25">
      <c r="A12" s="111" t="s">
        <v>155</v>
      </c>
      <c r="B12" s="115"/>
      <c r="C12" s="57">
        <v>1150116</v>
      </c>
      <c r="D12" s="57"/>
      <c r="E12" s="57">
        <v>1043848</v>
      </c>
      <c r="F12" s="57"/>
      <c r="G12" s="57">
        <v>0</v>
      </c>
      <c r="H12" s="57"/>
      <c r="I12" s="58">
        <v>0</v>
      </c>
    </row>
    <row r="13" spans="1:9" ht="20.25" customHeight="1" x14ac:dyDescent="0.25">
      <c r="A13" s="111" t="s">
        <v>201</v>
      </c>
      <c r="B13" s="115"/>
      <c r="C13" s="57">
        <v>112792</v>
      </c>
      <c r="D13" s="57"/>
      <c r="E13" s="57">
        <v>144460</v>
      </c>
      <c r="F13" s="57"/>
      <c r="G13" s="57">
        <v>0</v>
      </c>
      <c r="H13" s="57"/>
      <c r="I13" s="58">
        <v>0</v>
      </c>
    </row>
    <row r="14" spans="1:9" ht="20.25" customHeight="1" x14ac:dyDescent="0.25">
      <c r="A14" s="111" t="s">
        <v>267</v>
      </c>
      <c r="B14" s="115">
        <v>2</v>
      </c>
      <c r="C14" s="57">
        <v>2222</v>
      </c>
      <c r="D14" s="57"/>
      <c r="E14" s="57">
        <v>21102</v>
      </c>
      <c r="F14" s="57"/>
      <c r="G14" s="57">
        <v>1228138</v>
      </c>
      <c r="H14" s="57"/>
      <c r="I14" s="58">
        <v>679862</v>
      </c>
    </row>
    <row r="15" spans="1:9" ht="20.25" customHeight="1" x14ac:dyDescent="0.25">
      <c r="A15" s="111" t="s">
        <v>162</v>
      </c>
      <c r="B15" s="115"/>
      <c r="C15" s="58">
        <v>39518</v>
      </c>
      <c r="D15" s="57"/>
      <c r="E15" s="58">
        <v>82628</v>
      </c>
      <c r="F15" s="57"/>
      <c r="G15" s="57">
        <v>42218</v>
      </c>
      <c r="H15" s="57"/>
      <c r="I15" s="58">
        <v>1831</v>
      </c>
    </row>
    <row r="16" spans="1:9" ht="20.25" customHeight="1" x14ac:dyDescent="0.25">
      <c r="A16" s="111" t="s">
        <v>254</v>
      </c>
      <c r="B16" s="115"/>
      <c r="C16" s="58">
        <v>0</v>
      </c>
      <c r="D16" s="57"/>
      <c r="E16" s="58">
        <v>1368</v>
      </c>
      <c r="F16" s="57"/>
      <c r="G16" s="57">
        <v>0</v>
      </c>
      <c r="H16" s="57"/>
      <c r="I16" s="58">
        <v>0</v>
      </c>
    </row>
    <row r="17" spans="1:9" ht="20.25" customHeight="1" x14ac:dyDescent="0.25">
      <c r="A17" s="111" t="s">
        <v>173</v>
      </c>
      <c r="B17" s="115">
        <v>2</v>
      </c>
      <c r="C17" s="53">
        <v>302591</v>
      </c>
      <c r="D17" s="57"/>
      <c r="E17" s="53">
        <v>478657</v>
      </c>
      <c r="F17" s="53"/>
      <c r="G17" s="57">
        <v>388153</v>
      </c>
      <c r="H17" s="57"/>
      <c r="I17" s="53">
        <v>503685</v>
      </c>
    </row>
    <row r="18" spans="1:9" ht="20.25" customHeight="1" x14ac:dyDescent="0.25">
      <c r="A18" s="113" t="s">
        <v>174</v>
      </c>
      <c r="C18" s="55">
        <v>7548780</v>
      </c>
      <c r="D18" s="59"/>
      <c r="E18" s="55">
        <v>6944371</v>
      </c>
      <c r="F18" s="59"/>
      <c r="G18" s="56">
        <v>1658509</v>
      </c>
      <c r="H18" s="59"/>
      <c r="I18" s="55">
        <v>1185378</v>
      </c>
    </row>
    <row r="19" spans="1:9" ht="20.25" customHeight="1" x14ac:dyDescent="0.25">
      <c r="A19" s="113"/>
      <c r="C19" s="57"/>
      <c r="D19" s="63"/>
      <c r="E19" s="57"/>
      <c r="F19" s="63"/>
      <c r="G19" s="57"/>
      <c r="H19" s="63"/>
      <c r="I19" s="57"/>
    </row>
    <row r="20" spans="1:9" ht="20.25" customHeight="1" x14ac:dyDescent="0.25">
      <c r="A20" s="126" t="s">
        <v>24</v>
      </c>
      <c r="C20" s="57"/>
      <c r="D20" s="63"/>
      <c r="E20" s="57"/>
      <c r="F20" s="63"/>
      <c r="G20" s="57"/>
      <c r="H20" s="63"/>
      <c r="I20" s="57"/>
    </row>
    <row r="21" spans="1:9" ht="20.25" customHeight="1" x14ac:dyDescent="0.25">
      <c r="A21" s="111" t="s">
        <v>113</v>
      </c>
      <c r="B21" s="115"/>
      <c r="C21" s="57">
        <v>4352455</v>
      </c>
      <c r="D21" s="57"/>
      <c r="E21" s="57">
        <v>3582103</v>
      </c>
      <c r="F21" s="57"/>
      <c r="G21" s="57">
        <v>0</v>
      </c>
      <c r="H21" s="57"/>
      <c r="I21" s="58">
        <v>0</v>
      </c>
    </row>
    <row r="22" spans="1:9" ht="20.25" customHeight="1" x14ac:dyDescent="0.25">
      <c r="A22" s="111" t="s">
        <v>156</v>
      </c>
      <c r="B22" s="115"/>
      <c r="C22" s="57">
        <v>883315</v>
      </c>
      <c r="D22" s="57"/>
      <c r="E22" s="57">
        <v>837151</v>
      </c>
      <c r="F22" s="57"/>
      <c r="G22" s="57">
        <v>0</v>
      </c>
      <c r="H22" s="57"/>
      <c r="I22" s="58">
        <v>0</v>
      </c>
    </row>
    <row r="23" spans="1:9" ht="20.25" customHeight="1" x14ac:dyDescent="0.25">
      <c r="A23" s="111" t="s">
        <v>202</v>
      </c>
      <c r="B23" s="115"/>
      <c r="C23" s="57">
        <v>88603</v>
      </c>
      <c r="D23" s="57"/>
      <c r="E23" s="57">
        <v>130374</v>
      </c>
      <c r="F23" s="57"/>
      <c r="G23" s="57">
        <v>0</v>
      </c>
      <c r="H23" s="57"/>
      <c r="I23" s="58">
        <v>0</v>
      </c>
    </row>
    <row r="24" spans="1:9" ht="20.25" customHeight="1" x14ac:dyDescent="0.25">
      <c r="A24" s="111" t="s">
        <v>98</v>
      </c>
      <c r="B24" s="115"/>
      <c r="C24" s="57">
        <v>494989</v>
      </c>
      <c r="D24" s="57"/>
      <c r="E24" s="57">
        <v>480340</v>
      </c>
      <c r="F24" s="57"/>
      <c r="G24" s="57">
        <v>0</v>
      </c>
      <c r="H24" s="57"/>
      <c r="I24" s="58">
        <v>0</v>
      </c>
    </row>
    <row r="25" spans="1:9" ht="20.25" customHeight="1" x14ac:dyDescent="0.25">
      <c r="A25" s="111" t="s">
        <v>48</v>
      </c>
      <c r="B25" s="115">
        <v>2</v>
      </c>
      <c r="C25" s="57">
        <v>1144987</v>
      </c>
      <c r="D25" s="57"/>
      <c r="E25" s="57">
        <v>1349297</v>
      </c>
      <c r="F25" s="57"/>
      <c r="G25" s="57">
        <v>255733</v>
      </c>
      <c r="H25" s="57"/>
      <c r="I25" s="57">
        <v>366502</v>
      </c>
    </row>
    <row r="26" spans="1:9" ht="20.25" customHeight="1" x14ac:dyDescent="0.25">
      <c r="A26" s="111" t="s">
        <v>203</v>
      </c>
      <c r="B26" s="115">
        <v>5</v>
      </c>
      <c r="C26" s="57">
        <v>0</v>
      </c>
      <c r="D26" s="57"/>
      <c r="E26" s="57">
        <v>33504</v>
      </c>
      <c r="F26" s="57"/>
      <c r="G26" s="57">
        <v>0</v>
      </c>
      <c r="H26" s="57"/>
      <c r="I26" s="57">
        <v>0</v>
      </c>
    </row>
    <row r="27" spans="1:9" ht="20.25" customHeight="1" x14ac:dyDescent="0.25">
      <c r="A27" s="113" t="s">
        <v>25</v>
      </c>
      <c r="B27" s="115"/>
      <c r="C27" s="56">
        <v>6964349</v>
      </c>
      <c r="D27" s="64"/>
      <c r="E27" s="56">
        <v>6412769</v>
      </c>
      <c r="F27" s="64"/>
      <c r="G27" s="56">
        <v>255733</v>
      </c>
      <c r="H27" s="64"/>
      <c r="I27" s="56">
        <v>366502</v>
      </c>
    </row>
    <row r="28" spans="1:9" ht="20.25" customHeight="1" x14ac:dyDescent="0.25">
      <c r="A28" s="113"/>
      <c r="B28" s="115"/>
      <c r="C28" s="57"/>
      <c r="D28" s="63"/>
      <c r="E28" s="57"/>
      <c r="F28" s="63"/>
      <c r="G28" s="57"/>
      <c r="H28" s="63"/>
      <c r="I28" s="57"/>
    </row>
    <row r="29" spans="1:9" ht="20.25" customHeight="1" x14ac:dyDescent="0.25">
      <c r="A29" s="113" t="s">
        <v>136</v>
      </c>
      <c r="B29" s="115"/>
      <c r="C29" s="67">
        <v>584431</v>
      </c>
      <c r="D29" s="64"/>
      <c r="E29" s="67">
        <v>531602</v>
      </c>
      <c r="F29" s="64"/>
      <c r="G29" s="67">
        <v>1402776</v>
      </c>
      <c r="H29" s="64"/>
      <c r="I29" s="67">
        <v>818876</v>
      </c>
    </row>
    <row r="30" spans="1:9" ht="20.25" customHeight="1" x14ac:dyDescent="0.25">
      <c r="A30" s="111" t="s">
        <v>49</v>
      </c>
      <c r="B30" s="115"/>
      <c r="C30" s="57">
        <v>161942</v>
      </c>
      <c r="D30" s="57"/>
      <c r="E30" s="57">
        <v>249202</v>
      </c>
      <c r="F30" s="57"/>
      <c r="G30" s="57">
        <v>127149</v>
      </c>
      <c r="H30" s="57"/>
      <c r="I30" s="57">
        <v>191637</v>
      </c>
    </row>
    <row r="31" spans="1:9" ht="20.25" customHeight="1" x14ac:dyDescent="0.25">
      <c r="A31" s="111" t="s">
        <v>222</v>
      </c>
      <c r="B31" s="115"/>
      <c r="C31" s="57"/>
      <c r="D31" s="57"/>
      <c r="E31" s="57"/>
      <c r="F31" s="57"/>
      <c r="G31" s="57"/>
      <c r="H31" s="57"/>
      <c r="I31" s="57"/>
    </row>
    <row r="32" spans="1:9" ht="20.25" customHeight="1" x14ac:dyDescent="0.25">
      <c r="A32" s="111" t="s">
        <v>207</v>
      </c>
      <c r="B32" s="115">
        <v>4</v>
      </c>
      <c r="C32" s="57">
        <v>-86544</v>
      </c>
      <c r="D32" s="57"/>
      <c r="E32" s="57">
        <v>-96262</v>
      </c>
      <c r="F32" s="66"/>
      <c r="G32" s="68">
        <v>0</v>
      </c>
      <c r="H32" s="57"/>
      <c r="I32" s="66">
        <v>0</v>
      </c>
    </row>
    <row r="33" spans="1:9" ht="20.25" customHeight="1" x14ac:dyDescent="0.25">
      <c r="A33" s="113" t="s">
        <v>288</v>
      </c>
      <c r="B33" s="115">
        <v>8</v>
      </c>
      <c r="C33" s="69">
        <v>335945</v>
      </c>
      <c r="D33" s="59"/>
      <c r="E33" s="69">
        <v>186138</v>
      </c>
      <c r="F33" s="59"/>
      <c r="G33" s="69">
        <v>1275627</v>
      </c>
      <c r="H33" s="59"/>
      <c r="I33" s="69">
        <v>627239</v>
      </c>
    </row>
    <row r="34" spans="1:9" ht="20.25" customHeight="1" x14ac:dyDescent="0.25">
      <c r="A34" s="111" t="s">
        <v>277</v>
      </c>
      <c r="B34" s="115"/>
      <c r="C34" s="70">
        <v>119766</v>
      </c>
      <c r="D34" s="57"/>
      <c r="E34" s="70">
        <v>77190</v>
      </c>
      <c r="F34" s="70"/>
      <c r="G34" s="63">
        <v>412</v>
      </c>
      <c r="H34" s="57"/>
      <c r="I34" s="70">
        <v>156</v>
      </c>
    </row>
    <row r="35" spans="1:9" ht="20.25" customHeight="1" thickBot="1" x14ac:dyDescent="0.3">
      <c r="A35" s="113" t="s">
        <v>276</v>
      </c>
      <c r="B35" s="115"/>
      <c r="C35" s="71">
        <v>216179</v>
      </c>
      <c r="D35" s="59"/>
      <c r="E35" s="71">
        <v>108948</v>
      </c>
      <c r="F35" s="59"/>
      <c r="G35" s="71">
        <v>1275215</v>
      </c>
      <c r="H35" s="59"/>
      <c r="I35" s="71">
        <v>627083</v>
      </c>
    </row>
    <row r="36" spans="1:9" ht="20.25" customHeight="1" thickTop="1" x14ac:dyDescent="0.25">
      <c r="A36" s="113"/>
      <c r="B36" s="115"/>
      <c r="C36" s="155"/>
      <c r="D36" s="113"/>
      <c r="E36" s="155"/>
      <c r="F36" s="113"/>
      <c r="G36" s="155"/>
      <c r="H36" s="113"/>
      <c r="I36" s="155"/>
    </row>
    <row r="37" spans="1:9" ht="20.25" customHeight="1" x14ac:dyDescent="0.3">
      <c r="A37" s="103" t="s">
        <v>95</v>
      </c>
    </row>
    <row r="38" spans="1:9" ht="20.25" customHeight="1" x14ac:dyDescent="0.25">
      <c r="A38" s="106" t="s">
        <v>132</v>
      </c>
    </row>
    <row r="39" spans="1:9" ht="20.25" customHeight="1" x14ac:dyDescent="0.25">
      <c r="A39" s="107"/>
      <c r="B39" s="111"/>
      <c r="C39" s="110"/>
      <c r="D39" s="110"/>
      <c r="E39" s="110"/>
      <c r="F39" s="110"/>
      <c r="G39" s="110"/>
      <c r="I39" s="110"/>
    </row>
    <row r="40" spans="1:9" ht="20.25" customHeight="1" x14ac:dyDescent="0.25">
      <c r="A40" s="107"/>
      <c r="B40" s="111"/>
      <c r="C40" s="177" t="s">
        <v>104</v>
      </c>
      <c r="D40" s="177"/>
      <c r="E40" s="177"/>
      <c r="F40" s="110"/>
      <c r="G40" s="177" t="s">
        <v>107</v>
      </c>
      <c r="H40" s="177"/>
      <c r="I40" s="177"/>
    </row>
    <row r="41" spans="1:9" ht="20.25" customHeight="1" x14ac:dyDescent="0.25">
      <c r="A41" s="107"/>
      <c r="B41" s="111"/>
      <c r="C41" s="177" t="s">
        <v>105</v>
      </c>
      <c r="D41" s="177"/>
      <c r="E41" s="177"/>
      <c r="F41" s="110"/>
      <c r="G41" s="177" t="s">
        <v>105</v>
      </c>
      <c r="H41" s="177"/>
      <c r="I41" s="177"/>
    </row>
    <row r="42" spans="1:9" ht="20.25" customHeight="1" x14ac:dyDescent="0.25">
      <c r="A42" s="107"/>
      <c r="B42" s="111"/>
      <c r="C42" s="179" t="s">
        <v>266</v>
      </c>
      <c r="D42" s="179"/>
      <c r="E42" s="179"/>
      <c r="F42" s="113"/>
      <c r="G42" s="179" t="s">
        <v>266</v>
      </c>
      <c r="H42" s="179"/>
      <c r="I42" s="179"/>
    </row>
    <row r="43" spans="1:9" ht="20.25" customHeight="1" x14ac:dyDescent="0.25">
      <c r="A43" s="107"/>
      <c r="B43" s="111"/>
      <c r="C43" s="178" t="s">
        <v>261</v>
      </c>
      <c r="D43" s="179"/>
      <c r="E43" s="179"/>
      <c r="F43" s="113"/>
      <c r="G43" s="178" t="s">
        <v>261</v>
      </c>
      <c r="H43" s="179"/>
      <c r="I43" s="179"/>
    </row>
    <row r="44" spans="1:9" ht="20.25" customHeight="1" x14ac:dyDescent="0.25">
      <c r="A44" s="127"/>
      <c r="B44" s="115" t="s">
        <v>7</v>
      </c>
      <c r="C44" s="110">
        <v>2026</v>
      </c>
      <c r="E44" s="110">
        <v>2025</v>
      </c>
      <c r="G44" s="110">
        <v>2026</v>
      </c>
      <c r="I44" s="110">
        <v>2025</v>
      </c>
    </row>
    <row r="45" spans="1:9" ht="20.25" customHeight="1" x14ac:dyDescent="0.25">
      <c r="A45" s="127"/>
      <c r="B45" s="115"/>
      <c r="C45" s="180" t="s">
        <v>131</v>
      </c>
      <c r="D45" s="180"/>
      <c r="E45" s="180"/>
      <c r="F45" s="180"/>
      <c r="G45" s="180"/>
      <c r="H45" s="180"/>
      <c r="I45" s="180"/>
    </row>
    <row r="46" spans="1:9" ht="20.25" customHeight="1" x14ac:dyDescent="0.25">
      <c r="A46" s="127" t="s">
        <v>166</v>
      </c>
      <c r="B46" s="115"/>
      <c r="C46" s="115"/>
      <c r="D46" s="115"/>
      <c r="E46" s="115"/>
      <c r="F46" s="115"/>
      <c r="G46" s="115"/>
      <c r="H46" s="115"/>
      <c r="I46" s="115"/>
    </row>
    <row r="47" spans="1:9" ht="20.25" customHeight="1" x14ac:dyDescent="0.25">
      <c r="A47" s="116" t="s">
        <v>251</v>
      </c>
      <c r="B47" s="115"/>
      <c r="C47" s="155"/>
      <c r="D47" s="155"/>
      <c r="E47" s="156"/>
      <c r="F47" s="155"/>
      <c r="G47" s="156"/>
      <c r="H47" s="155"/>
      <c r="I47" s="155"/>
    </row>
    <row r="48" spans="1:9" ht="20.25" customHeight="1" x14ac:dyDescent="0.25">
      <c r="A48" s="116" t="s">
        <v>99</v>
      </c>
      <c r="B48" s="115"/>
      <c r="C48" s="155"/>
      <c r="D48" s="155"/>
      <c r="E48" s="156"/>
      <c r="F48" s="155"/>
      <c r="G48" s="156"/>
      <c r="H48" s="155"/>
      <c r="I48" s="155"/>
    </row>
    <row r="49" spans="1:9" ht="20.25" customHeight="1" x14ac:dyDescent="0.25">
      <c r="A49" s="111" t="s">
        <v>208</v>
      </c>
      <c r="B49" s="115"/>
      <c r="C49" s="57">
        <v>212811</v>
      </c>
      <c r="D49" s="57"/>
      <c r="E49" s="57">
        <v>76246</v>
      </c>
      <c r="F49" s="57"/>
      <c r="G49" s="58">
        <v>0</v>
      </c>
      <c r="H49" s="57"/>
      <c r="I49" s="76">
        <v>0</v>
      </c>
    </row>
    <row r="50" spans="1:9" ht="20.25" customHeight="1" x14ac:dyDescent="0.25">
      <c r="A50" s="113" t="s">
        <v>181</v>
      </c>
      <c r="B50" s="115"/>
      <c r="C50" s="72"/>
      <c r="D50" s="57"/>
      <c r="E50" s="72"/>
      <c r="F50" s="57"/>
      <c r="G50" s="73"/>
      <c r="H50" s="57"/>
      <c r="I50" s="73"/>
    </row>
    <row r="51" spans="1:9" ht="20.25" customHeight="1" x14ac:dyDescent="0.25">
      <c r="A51" s="127" t="s">
        <v>141</v>
      </c>
      <c r="B51" s="115"/>
      <c r="C51" s="55">
        <v>212811</v>
      </c>
      <c r="D51" s="57"/>
      <c r="E51" s="55">
        <v>76246</v>
      </c>
      <c r="F51" s="57"/>
      <c r="G51" s="55">
        <v>0</v>
      </c>
      <c r="H51" s="52"/>
      <c r="I51" s="55">
        <v>0</v>
      </c>
    </row>
    <row r="52" spans="1:9" ht="20.25" customHeight="1" x14ac:dyDescent="0.25">
      <c r="A52" s="127"/>
      <c r="B52" s="115"/>
      <c r="C52" s="59"/>
      <c r="D52" s="57"/>
      <c r="E52" s="59"/>
      <c r="F52" s="57"/>
      <c r="G52" s="74"/>
      <c r="H52" s="57"/>
      <c r="I52" s="74"/>
    </row>
    <row r="53" spans="1:9" ht="20.25" customHeight="1" x14ac:dyDescent="0.25">
      <c r="A53" s="157" t="s">
        <v>252</v>
      </c>
      <c r="B53" s="115"/>
      <c r="C53" s="75"/>
      <c r="D53" s="75"/>
      <c r="E53" s="75"/>
      <c r="F53" s="75"/>
      <c r="G53" s="75"/>
      <c r="H53" s="75"/>
      <c r="I53" s="75"/>
    </row>
    <row r="54" spans="1:9" ht="20.25" customHeight="1" x14ac:dyDescent="0.25">
      <c r="A54" s="157" t="s">
        <v>99</v>
      </c>
      <c r="B54" s="115"/>
      <c r="C54" s="75"/>
      <c r="D54" s="75"/>
      <c r="E54" s="75"/>
      <c r="F54" s="75"/>
      <c r="G54" s="75"/>
      <c r="H54" s="75"/>
      <c r="I54" s="75"/>
    </row>
    <row r="55" spans="1:9" ht="20.25" customHeight="1" x14ac:dyDescent="0.25">
      <c r="A55" s="111" t="s">
        <v>268</v>
      </c>
      <c r="B55" s="115">
        <v>5</v>
      </c>
      <c r="C55" s="53">
        <v>-347216</v>
      </c>
      <c r="D55" s="52"/>
      <c r="E55" s="53">
        <v>-239707</v>
      </c>
      <c r="F55" s="52"/>
      <c r="G55" s="66">
        <v>15727</v>
      </c>
      <c r="H55" s="52"/>
      <c r="I55" s="66">
        <v>-62909</v>
      </c>
    </row>
    <row r="56" spans="1:9" ht="20.25" customHeight="1" x14ac:dyDescent="0.25">
      <c r="A56" s="113" t="s">
        <v>185</v>
      </c>
      <c r="B56" s="115"/>
      <c r="C56" s="52"/>
      <c r="D56" s="57"/>
      <c r="E56" s="52"/>
      <c r="F56" s="57"/>
      <c r="G56" s="76"/>
      <c r="H56" s="57"/>
      <c r="I56" s="76"/>
    </row>
    <row r="57" spans="1:9" ht="20.25" customHeight="1" x14ac:dyDescent="0.25">
      <c r="A57" s="127" t="s">
        <v>141</v>
      </c>
      <c r="B57" s="115"/>
      <c r="C57" s="77">
        <v>-347216</v>
      </c>
      <c r="D57" s="59"/>
      <c r="E57" s="77">
        <v>-239707</v>
      </c>
      <c r="F57" s="59"/>
      <c r="G57" s="77">
        <v>15727</v>
      </c>
      <c r="H57" s="59"/>
      <c r="I57" s="77">
        <v>-62909</v>
      </c>
    </row>
    <row r="58" spans="1:9" ht="20.25" customHeight="1" x14ac:dyDescent="0.25">
      <c r="A58" s="113" t="s">
        <v>182</v>
      </c>
      <c r="B58" s="115"/>
      <c r="C58" s="78"/>
      <c r="D58" s="63"/>
      <c r="E58" s="78"/>
      <c r="F58" s="63"/>
      <c r="G58" s="78"/>
      <c r="H58" s="63"/>
      <c r="I58" s="78"/>
    </row>
    <row r="59" spans="1:9" ht="20.25" customHeight="1" x14ac:dyDescent="0.25">
      <c r="A59" s="113" t="s">
        <v>183</v>
      </c>
      <c r="B59" s="115"/>
      <c r="C59" s="79">
        <v>-134405</v>
      </c>
      <c r="D59" s="63"/>
      <c r="E59" s="79">
        <v>-163461</v>
      </c>
      <c r="F59" s="63"/>
      <c r="G59" s="79">
        <v>15727</v>
      </c>
      <c r="H59" s="63"/>
      <c r="I59" s="79">
        <v>-62909</v>
      </c>
    </row>
    <row r="60" spans="1:9" ht="20.25" customHeight="1" thickBot="1" x14ac:dyDescent="0.3">
      <c r="A60" s="113" t="s">
        <v>158</v>
      </c>
      <c r="B60" s="115"/>
      <c r="C60" s="81">
        <v>81774</v>
      </c>
      <c r="D60" s="64"/>
      <c r="E60" s="81">
        <v>-54513</v>
      </c>
      <c r="F60" s="64"/>
      <c r="G60" s="81">
        <v>1290942</v>
      </c>
      <c r="H60" s="64"/>
      <c r="I60" s="81">
        <v>564174</v>
      </c>
    </row>
    <row r="61" spans="1:9" ht="20.25" customHeight="1" thickTop="1" x14ac:dyDescent="0.25">
      <c r="A61" s="127"/>
      <c r="B61" s="115"/>
      <c r="C61" s="158"/>
      <c r="D61" s="158"/>
      <c r="E61" s="158"/>
      <c r="F61" s="158"/>
      <c r="G61" s="158"/>
      <c r="H61" s="158"/>
      <c r="I61" s="158"/>
    </row>
    <row r="62" spans="1:9" ht="20.25" customHeight="1" x14ac:dyDescent="0.25">
      <c r="A62" s="159" t="s">
        <v>290</v>
      </c>
      <c r="B62" s="115"/>
      <c r="C62" s="123"/>
      <c r="D62" s="123"/>
      <c r="E62" s="123"/>
      <c r="F62" s="123"/>
      <c r="G62" s="123"/>
      <c r="H62" s="123"/>
      <c r="I62" s="123"/>
    </row>
    <row r="63" spans="1:9" ht="20.25" customHeight="1" x14ac:dyDescent="0.25">
      <c r="A63" s="119" t="s">
        <v>184</v>
      </c>
      <c r="B63" s="115"/>
      <c r="C63" s="82">
        <v>197390</v>
      </c>
      <c r="D63" s="83"/>
      <c r="E63" s="82">
        <v>89622</v>
      </c>
      <c r="F63" s="83"/>
      <c r="G63" s="82">
        <v>1275215</v>
      </c>
      <c r="H63" s="83"/>
      <c r="I63" s="82">
        <v>627083</v>
      </c>
    </row>
    <row r="64" spans="1:9" ht="20.25" customHeight="1" x14ac:dyDescent="0.25">
      <c r="A64" s="111" t="s">
        <v>58</v>
      </c>
      <c r="B64" s="115"/>
      <c r="C64" s="66">
        <v>18789</v>
      </c>
      <c r="D64" s="84"/>
      <c r="E64" s="66">
        <v>19326</v>
      </c>
      <c r="F64" s="66"/>
      <c r="G64" s="58">
        <v>0</v>
      </c>
      <c r="H64" s="84"/>
      <c r="I64" s="66">
        <v>0</v>
      </c>
    </row>
    <row r="65" spans="1:9" ht="20.25" customHeight="1" thickBot="1" x14ac:dyDescent="0.3">
      <c r="A65" s="113"/>
      <c r="B65" s="115"/>
      <c r="C65" s="85">
        <v>216179</v>
      </c>
      <c r="D65" s="80"/>
      <c r="E65" s="85">
        <v>108948</v>
      </c>
      <c r="F65" s="80"/>
      <c r="G65" s="85">
        <v>1275215</v>
      </c>
      <c r="H65" s="86"/>
      <c r="I65" s="85">
        <v>627083</v>
      </c>
    </row>
    <row r="66" spans="1:9" ht="20.25" customHeight="1" thickTop="1" x14ac:dyDescent="0.25">
      <c r="A66" s="127"/>
      <c r="B66" s="115"/>
      <c r="C66" s="87"/>
      <c r="D66" s="87"/>
      <c r="E66" s="87"/>
      <c r="F66" s="87"/>
      <c r="G66" s="87"/>
      <c r="H66" s="87"/>
      <c r="I66" s="87"/>
    </row>
    <row r="67" spans="1:9" ht="20.25" customHeight="1" x14ac:dyDescent="0.25">
      <c r="A67" s="113" t="s">
        <v>209</v>
      </c>
      <c r="B67" s="113"/>
      <c r="C67" s="87"/>
      <c r="D67" s="87"/>
      <c r="E67" s="87"/>
      <c r="F67" s="87"/>
      <c r="G67" s="87"/>
      <c r="H67" s="87"/>
      <c r="I67" s="87"/>
    </row>
    <row r="68" spans="1:9" ht="20.25" customHeight="1" x14ac:dyDescent="0.25">
      <c r="A68" s="120" t="s">
        <v>184</v>
      </c>
      <c r="B68" s="115"/>
      <c r="C68" s="82">
        <v>62333</v>
      </c>
      <c r="D68" s="83"/>
      <c r="E68" s="82">
        <v>-74063</v>
      </c>
      <c r="F68" s="83"/>
      <c r="G68" s="82">
        <v>1290942</v>
      </c>
      <c r="H68" s="83"/>
      <c r="I68" s="82">
        <v>564174</v>
      </c>
    </row>
    <row r="69" spans="1:9" ht="20.25" customHeight="1" x14ac:dyDescent="0.25">
      <c r="A69" s="125" t="s">
        <v>58</v>
      </c>
      <c r="B69" s="115"/>
      <c r="C69" s="66">
        <v>19441</v>
      </c>
      <c r="D69" s="84"/>
      <c r="E69" s="66">
        <v>19550</v>
      </c>
      <c r="F69" s="66"/>
      <c r="G69" s="58">
        <v>0</v>
      </c>
      <c r="H69" s="84"/>
      <c r="I69" s="66">
        <v>0</v>
      </c>
    </row>
    <row r="70" spans="1:9" ht="20.25" customHeight="1" thickBot="1" x14ac:dyDescent="0.3">
      <c r="A70" s="113"/>
      <c r="B70" s="111"/>
      <c r="C70" s="85">
        <v>81774</v>
      </c>
      <c r="D70" s="87"/>
      <c r="E70" s="85">
        <v>-54513</v>
      </c>
      <c r="F70" s="87"/>
      <c r="G70" s="85">
        <v>1290942</v>
      </c>
      <c r="H70" s="87"/>
      <c r="I70" s="85">
        <v>564174</v>
      </c>
    </row>
    <row r="71" spans="1:9" ht="20.25" customHeight="1" thickTop="1" x14ac:dyDescent="0.25">
      <c r="A71" s="119"/>
      <c r="B71" s="115"/>
      <c r="C71" s="158"/>
      <c r="D71" s="158"/>
      <c r="E71" s="158"/>
      <c r="F71" s="158"/>
      <c r="G71" s="158"/>
      <c r="H71" s="158"/>
      <c r="I71" s="158"/>
    </row>
    <row r="72" spans="1:9" ht="20.25" customHeight="1" x14ac:dyDescent="0.25">
      <c r="A72" s="159" t="s">
        <v>291</v>
      </c>
      <c r="B72" s="115"/>
      <c r="C72" s="160"/>
      <c r="D72" s="160"/>
      <c r="E72" s="160"/>
      <c r="F72" s="160"/>
      <c r="G72" s="160"/>
      <c r="H72" s="160"/>
      <c r="I72" s="160"/>
    </row>
    <row r="73" spans="1:9" ht="20.25" customHeight="1" thickBot="1" x14ac:dyDescent="0.3">
      <c r="A73" s="125" t="s">
        <v>289</v>
      </c>
      <c r="B73" s="115"/>
      <c r="C73" s="161">
        <v>0.09</v>
      </c>
      <c r="D73" s="162"/>
      <c r="E73" s="161">
        <v>0.04</v>
      </c>
      <c r="F73" s="162"/>
      <c r="G73" s="161">
        <v>0.57999999999999996</v>
      </c>
      <c r="H73" s="162"/>
      <c r="I73" s="163">
        <v>0.28999999999999998</v>
      </c>
    </row>
    <row r="74" spans="1:9" ht="20.25" customHeight="1" thickTop="1" x14ac:dyDescent="0.25">
      <c r="A74" s="125"/>
      <c r="B74" s="115"/>
      <c r="C74" s="162"/>
      <c r="D74" s="162"/>
      <c r="E74" s="162"/>
      <c r="F74" s="162"/>
      <c r="G74" s="162"/>
      <c r="H74" s="162"/>
      <c r="I74" s="162"/>
    </row>
  </sheetData>
  <sheetProtection formatCells="0" formatColumns="0" formatRows="0" insertColumns="0" insertRows="0" insertHyperlinks="0" deleteColumns="0" deleteRows="0" sort="0" autoFilter="0" pivotTables="0"/>
  <mergeCells count="18">
    <mergeCell ref="C41:E41"/>
    <mergeCell ref="G41:I41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0:E40"/>
    <mergeCell ref="G40:I40"/>
    <mergeCell ref="C42:E42"/>
    <mergeCell ref="G42:I42"/>
    <mergeCell ref="C43:E43"/>
    <mergeCell ref="G43:I43"/>
    <mergeCell ref="C45:I45"/>
  </mergeCells>
  <pageMargins left="0.8" right="0.8" top="0.48" bottom="0.5" header="0.5" footer="0.5"/>
  <pageSetup paperSize="9" scale="80" firstPageNumber="8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1" manualBreakCount="1">
    <brk id="36" max="8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8"/>
  <sheetViews>
    <sheetView view="pageBreakPreview" zoomScale="85" zoomScaleNormal="55" zoomScaleSheetLayoutView="85" workbookViewId="0">
      <selection activeCell="M15" sqref="M15"/>
    </sheetView>
  </sheetViews>
  <sheetFormatPr defaultColWidth="9" defaultRowHeight="17.25" customHeight="1" x14ac:dyDescent="0.25"/>
  <cols>
    <col min="1" max="1" width="46.875" style="143" customWidth="1"/>
    <col min="2" max="2" width="7.625" style="118" customWidth="1"/>
    <col min="3" max="3" width="11" style="111" customWidth="1"/>
    <col min="4" max="4" width="0.875" style="111" customWidth="1"/>
    <col min="5" max="5" width="11" style="111" customWidth="1"/>
    <col min="6" max="6" width="0.875" style="111" customWidth="1"/>
    <col min="7" max="7" width="11" style="111" customWidth="1"/>
    <col min="8" max="8" width="0.875" style="111" customWidth="1"/>
    <col min="9" max="9" width="11" style="111" customWidth="1"/>
    <col min="10" max="10" width="0.875" style="111" customWidth="1"/>
    <col min="11" max="11" width="11" style="111" customWidth="1"/>
    <col min="12" max="12" width="0.875" style="111" customWidth="1"/>
    <col min="13" max="13" width="11" style="111" customWidth="1"/>
    <col min="14" max="14" width="0.875" style="111" customWidth="1"/>
    <col min="15" max="15" width="11" style="111" customWidth="1"/>
    <col min="16" max="16" width="0.875" style="111" customWidth="1"/>
    <col min="17" max="17" width="11" style="111" customWidth="1"/>
    <col min="18" max="18" width="0.875" style="111" customWidth="1"/>
    <col min="19" max="19" width="11" style="111" customWidth="1"/>
    <col min="20" max="20" width="0.875" style="111" customWidth="1"/>
    <col min="21" max="21" width="11.625" style="111" customWidth="1"/>
    <col min="22" max="22" width="1" style="111" customWidth="1"/>
    <col min="23" max="16384" width="9" style="111"/>
  </cols>
  <sheetData>
    <row r="1" spans="1:21" ht="17.25" customHeight="1" x14ac:dyDescent="0.3">
      <c r="A1" s="103" t="s">
        <v>95</v>
      </c>
    </row>
    <row r="2" spans="1:21" ht="17.25" customHeight="1" x14ac:dyDescent="0.25">
      <c r="A2" s="135" t="s">
        <v>133</v>
      </c>
      <c r="B2" s="116"/>
      <c r="C2" s="127"/>
    </row>
    <row r="3" spans="1:21" ht="17.25" customHeight="1" x14ac:dyDescent="0.25">
      <c r="A3" s="113"/>
    </row>
    <row r="4" spans="1:21" ht="17.100000000000001" customHeight="1" x14ac:dyDescent="0.25">
      <c r="A4" s="113"/>
      <c r="C4" s="177" t="s">
        <v>97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</row>
    <row r="5" spans="1:21" ht="17.100000000000001" customHeight="1" x14ac:dyDescent="0.25">
      <c r="A5" s="113"/>
      <c r="C5" s="112"/>
      <c r="D5" s="112"/>
      <c r="E5" s="112"/>
      <c r="G5" s="185" t="s">
        <v>35</v>
      </c>
      <c r="H5" s="185"/>
      <c r="I5" s="185"/>
      <c r="K5" s="186" t="s">
        <v>56</v>
      </c>
      <c r="L5" s="186"/>
      <c r="M5" s="186"/>
      <c r="N5" s="186"/>
      <c r="O5" s="186"/>
      <c r="P5" s="112"/>
      <c r="Q5" s="112"/>
      <c r="R5" s="112"/>
    </row>
    <row r="6" spans="1:21" ht="17.100000000000001" customHeight="1" x14ac:dyDescent="0.25">
      <c r="A6" s="113"/>
      <c r="C6" s="112"/>
      <c r="D6" s="112"/>
      <c r="E6" s="112"/>
      <c r="F6" s="110"/>
      <c r="G6" s="110"/>
      <c r="H6" s="112"/>
      <c r="K6" s="110"/>
      <c r="L6" s="110"/>
      <c r="M6" s="110"/>
      <c r="N6" s="110"/>
      <c r="O6" s="110"/>
      <c r="Q6" s="110" t="s">
        <v>40</v>
      </c>
      <c r="R6" s="112"/>
      <c r="S6" s="112"/>
    </row>
    <row r="7" spans="1:21" ht="17.100000000000001" customHeight="1" x14ac:dyDescent="0.25">
      <c r="A7" s="111"/>
      <c r="C7" s="110" t="s">
        <v>29</v>
      </c>
      <c r="D7" s="110"/>
      <c r="E7" s="110"/>
      <c r="F7" s="110"/>
      <c r="G7" s="110"/>
      <c r="H7" s="110"/>
      <c r="K7" s="110"/>
      <c r="L7" s="110"/>
      <c r="M7" s="110"/>
      <c r="N7" s="110"/>
      <c r="O7" s="110" t="s">
        <v>151</v>
      </c>
      <c r="Q7" s="110" t="s">
        <v>78</v>
      </c>
      <c r="R7" s="110"/>
      <c r="S7" s="110" t="s">
        <v>61</v>
      </c>
    </row>
    <row r="8" spans="1:21" ht="17.100000000000001" customHeight="1" x14ac:dyDescent="0.25">
      <c r="A8" s="111"/>
      <c r="C8" s="110" t="s">
        <v>30</v>
      </c>
      <c r="D8" s="110"/>
      <c r="E8" s="110" t="s">
        <v>101</v>
      </c>
      <c r="H8" s="110"/>
      <c r="K8" s="110" t="s">
        <v>148</v>
      </c>
      <c r="L8" s="110"/>
      <c r="M8" s="110" t="s">
        <v>176</v>
      </c>
      <c r="N8" s="110"/>
      <c r="O8" s="110" t="s">
        <v>150</v>
      </c>
      <c r="Q8" s="110" t="s">
        <v>64</v>
      </c>
      <c r="R8" s="115"/>
      <c r="S8" s="110" t="s">
        <v>65</v>
      </c>
      <c r="U8" s="110" t="s">
        <v>96</v>
      </c>
    </row>
    <row r="9" spans="1:21" ht="17.100000000000001" customHeight="1" x14ac:dyDescent="0.25">
      <c r="A9" s="111"/>
      <c r="B9" s="115"/>
      <c r="C9" s="150" t="s">
        <v>31</v>
      </c>
      <c r="D9" s="150"/>
      <c r="E9" s="150" t="s">
        <v>100</v>
      </c>
      <c r="F9" s="151"/>
      <c r="G9" s="150" t="s">
        <v>3</v>
      </c>
      <c r="H9" s="150"/>
      <c r="I9" s="150" t="s">
        <v>4</v>
      </c>
      <c r="J9" s="151"/>
      <c r="K9" s="150" t="s">
        <v>149</v>
      </c>
      <c r="L9" s="150"/>
      <c r="M9" s="110" t="s">
        <v>149</v>
      </c>
      <c r="N9" s="150"/>
      <c r="O9" s="150" t="s">
        <v>68</v>
      </c>
      <c r="P9" s="151"/>
      <c r="Q9" s="150" t="s">
        <v>102</v>
      </c>
      <c r="R9" s="150"/>
      <c r="S9" s="150" t="s">
        <v>44</v>
      </c>
      <c r="T9" s="151"/>
      <c r="U9" s="150" t="s">
        <v>32</v>
      </c>
    </row>
    <row r="10" spans="1:21" ht="17.100000000000001" customHeight="1" x14ac:dyDescent="0.25">
      <c r="A10" s="111"/>
      <c r="C10" s="180" t="s">
        <v>131</v>
      </c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</row>
    <row r="11" spans="1:21" ht="17.100000000000001" customHeight="1" x14ac:dyDescent="0.25">
      <c r="A11" s="113" t="s">
        <v>262</v>
      </c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</row>
    <row r="12" spans="1:21" ht="17.100000000000001" customHeight="1" x14ac:dyDescent="0.25">
      <c r="A12" s="113" t="s">
        <v>197</v>
      </c>
      <c r="C12" s="59">
        <v>2188505</v>
      </c>
      <c r="D12" s="59"/>
      <c r="E12" s="59">
        <v>1900753</v>
      </c>
      <c r="F12" s="59"/>
      <c r="G12" s="59">
        <v>235919</v>
      </c>
      <c r="H12" s="59"/>
      <c r="I12" s="59">
        <v>38657275</v>
      </c>
      <c r="J12" s="59"/>
      <c r="K12" s="59">
        <v>-197980</v>
      </c>
      <c r="L12" s="59"/>
      <c r="M12" s="59">
        <v>-986211</v>
      </c>
      <c r="N12" s="59"/>
      <c r="O12" s="152">
        <v>-1184191</v>
      </c>
      <c r="P12" s="59"/>
      <c r="Q12" s="152">
        <v>41798261</v>
      </c>
      <c r="R12" s="59"/>
      <c r="S12" s="59">
        <v>1668022</v>
      </c>
      <c r="T12" s="59"/>
      <c r="U12" s="152">
        <v>43466283</v>
      </c>
    </row>
    <row r="13" spans="1:21" ht="17.100000000000001" customHeight="1" x14ac:dyDescent="0.25">
      <c r="A13" s="113"/>
      <c r="C13" s="88"/>
      <c r="D13" s="59"/>
      <c r="E13" s="88"/>
      <c r="F13" s="59"/>
      <c r="G13" s="88"/>
      <c r="H13" s="59"/>
      <c r="I13" s="88"/>
      <c r="J13" s="59"/>
      <c r="K13" s="88"/>
      <c r="L13" s="88"/>
      <c r="M13" s="88"/>
      <c r="N13" s="88"/>
      <c r="O13" s="88"/>
      <c r="P13" s="59"/>
      <c r="Q13" s="88"/>
      <c r="R13" s="88"/>
      <c r="S13" s="88"/>
      <c r="T13" s="59"/>
      <c r="U13" s="88"/>
    </row>
    <row r="14" spans="1:21" ht="17.100000000000001" customHeight="1" x14ac:dyDescent="0.25">
      <c r="A14" s="142" t="s">
        <v>77</v>
      </c>
      <c r="C14" s="88"/>
      <c r="D14" s="59"/>
      <c r="E14" s="88"/>
      <c r="F14" s="59"/>
      <c r="G14" s="88"/>
      <c r="H14" s="59"/>
      <c r="I14" s="88"/>
      <c r="J14" s="59"/>
      <c r="K14" s="88"/>
      <c r="L14" s="88"/>
      <c r="M14" s="88"/>
      <c r="N14" s="88"/>
      <c r="O14" s="88"/>
      <c r="P14" s="59"/>
      <c r="Q14" s="88"/>
      <c r="R14" s="88"/>
      <c r="S14" s="88"/>
      <c r="T14" s="59"/>
      <c r="U14" s="88"/>
    </row>
    <row r="15" spans="1:21" ht="17.25" customHeight="1" x14ac:dyDescent="0.25">
      <c r="A15" s="149" t="s">
        <v>283</v>
      </c>
      <c r="C15" s="89"/>
      <c r="D15" s="57"/>
      <c r="E15" s="89"/>
      <c r="F15" s="57"/>
      <c r="G15" s="89"/>
      <c r="H15" s="57"/>
      <c r="I15" s="89"/>
      <c r="J15" s="57"/>
      <c r="K15" s="89"/>
      <c r="L15" s="89"/>
      <c r="M15" s="89"/>
      <c r="N15" s="89"/>
      <c r="O15" s="89"/>
      <c r="P15" s="57"/>
      <c r="Q15" s="89"/>
      <c r="R15" s="57"/>
      <c r="S15" s="89"/>
      <c r="T15" s="57"/>
      <c r="U15" s="89"/>
    </row>
    <row r="16" spans="1:21" ht="17.25" customHeight="1" x14ac:dyDescent="0.25">
      <c r="A16" s="143" t="s">
        <v>269</v>
      </c>
      <c r="B16" s="115"/>
      <c r="C16" s="52">
        <v>0</v>
      </c>
      <c r="D16" s="52"/>
      <c r="E16" s="52">
        <v>0</v>
      </c>
      <c r="F16" s="52"/>
      <c r="G16" s="52">
        <v>0</v>
      </c>
      <c r="H16" s="52"/>
      <c r="I16" s="76">
        <v>-131300</v>
      </c>
      <c r="J16" s="52"/>
      <c r="K16" s="52">
        <v>0</v>
      </c>
      <c r="L16" s="76"/>
      <c r="M16" s="52">
        <v>0</v>
      </c>
      <c r="N16" s="76"/>
      <c r="O16" s="153">
        <v>0</v>
      </c>
      <c r="P16" s="52"/>
      <c r="Q16" s="153">
        <v>-131300</v>
      </c>
      <c r="R16" s="52"/>
      <c r="S16" s="52">
        <v>0</v>
      </c>
      <c r="T16" s="52"/>
      <c r="U16" s="154">
        <v>-131300</v>
      </c>
    </row>
    <row r="17" spans="1:21" ht="17.25" customHeight="1" x14ac:dyDescent="0.25">
      <c r="A17" s="143" t="s">
        <v>305</v>
      </c>
      <c r="C17" s="53">
        <v>0</v>
      </c>
      <c r="D17" s="57"/>
      <c r="E17" s="53">
        <v>0</v>
      </c>
      <c r="F17" s="57"/>
      <c r="G17" s="53">
        <v>0</v>
      </c>
      <c r="H17" s="57"/>
      <c r="I17" s="66">
        <v>0</v>
      </c>
      <c r="J17" s="57"/>
      <c r="K17" s="53">
        <v>0</v>
      </c>
      <c r="L17" s="76"/>
      <c r="M17" s="53">
        <v>0</v>
      </c>
      <c r="N17" s="76"/>
      <c r="O17" s="54">
        <v>0</v>
      </c>
      <c r="P17" s="57"/>
      <c r="Q17" s="54">
        <v>0</v>
      </c>
      <c r="R17" s="57"/>
      <c r="S17" s="53">
        <v>-23840</v>
      </c>
      <c r="T17" s="57"/>
      <c r="U17" s="175">
        <v>-23840</v>
      </c>
    </row>
    <row r="18" spans="1:21" ht="17.25" customHeight="1" x14ac:dyDescent="0.25">
      <c r="A18" s="149" t="s">
        <v>293</v>
      </c>
      <c r="C18" s="55">
        <v>0</v>
      </c>
      <c r="D18" s="88"/>
      <c r="E18" s="55">
        <v>0</v>
      </c>
      <c r="F18" s="59"/>
      <c r="G18" s="55">
        <v>0</v>
      </c>
      <c r="H18" s="59"/>
      <c r="I18" s="55">
        <v>-131300</v>
      </c>
      <c r="J18" s="59"/>
      <c r="K18" s="55">
        <v>0</v>
      </c>
      <c r="L18" s="89"/>
      <c r="M18" s="55">
        <v>0</v>
      </c>
      <c r="N18" s="89"/>
      <c r="O18" s="55">
        <v>0</v>
      </c>
      <c r="P18" s="59"/>
      <c r="Q18" s="55">
        <v>-131300</v>
      </c>
      <c r="R18" s="59"/>
      <c r="S18" s="55">
        <v>-23840</v>
      </c>
      <c r="T18" s="59"/>
      <c r="U18" s="55">
        <v>-155140</v>
      </c>
    </row>
    <row r="19" spans="1:21" ht="17.25" customHeight="1" x14ac:dyDescent="0.25">
      <c r="A19" s="113"/>
      <c r="B19" s="115"/>
      <c r="C19" s="89"/>
      <c r="D19" s="90"/>
      <c r="E19" s="89"/>
      <c r="F19" s="90"/>
      <c r="G19" s="89"/>
      <c r="H19" s="90"/>
      <c r="I19" s="89"/>
      <c r="J19" s="90"/>
      <c r="K19" s="89"/>
      <c r="L19" s="89"/>
      <c r="M19" s="89"/>
      <c r="N19" s="91"/>
      <c r="O19" s="89"/>
      <c r="P19" s="90"/>
      <c r="Q19" s="89"/>
      <c r="R19" s="90"/>
      <c r="S19" s="89"/>
      <c r="T19" s="90"/>
      <c r="U19" s="89"/>
    </row>
    <row r="20" spans="1:21" ht="17.25" customHeight="1" x14ac:dyDescent="0.25">
      <c r="A20" s="149" t="s">
        <v>212</v>
      </c>
      <c r="B20" s="115"/>
      <c r="C20" s="89"/>
      <c r="D20" s="90"/>
      <c r="E20" s="89"/>
      <c r="F20" s="90"/>
      <c r="G20" s="89"/>
      <c r="H20" s="90"/>
      <c r="I20" s="89"/>
      <c r="J20" s="90"/>
      <c r="K20" s="89"/>
      <c r="L20" s="89"/>
      <c r="M20" s="89"/>
      <c r="N20" s="91"/>
      <c r="O20" s="89"/>
      <c r="P20" s="90"/>
      <c r="Q20" s="89"/>
      <c r="R20" s="90"/>
      <c r="S20" s="89"/>
      <c r="T20" s="90"/>
      <c r="U20" s="89"/>
    </row>
    <row r="21" spans="1:21" ht="17.25" customHeight="1" x14ac:dyDescent="0.25">
      <c r="A21" s="149" t="s">
        <v>211</v>
      </c>
      <c r="B21" s="115"/>
      <c r="C21" s="89"/>
      <c r="D21" s="90"/>
      <c r="E21" s="89"/>
      <c r="F21" s="90"/>
      <c r="G21" s="89"/>
      <c r="H21" s="90"/>
      <c r="I21" s="89"/>
      <c r="J21" s="90"/>
      <c r="K21" s="89"/>
      <c r="L21" s="89"/>
      <c r="M21" s="89"/>
      <c r="N21" s="91"/>
      <c r="O21" s="89"/>
      <c r="P21" s="90"/>
      <c r="Q21" s="89"/>
      <c r="R21" s="90"/>
      <c r="S21" s="89"/>
      <c r="T21" s="90"/>
      <c r="U21" s="89"/>
    </row>
    <row r="22" spans="1:21" ht="17.25" customHeight="1" x14ac:dyDescent="0.25">
      <c r="A22" s="143" t="s">
        <v>210</v>
      </c>
      <c r="B22" s="115"/>
      <c r="C22" s="76">
        <v>0</v>
      </c>
      <c r="D22" s="92"/>
      <c r="E22" s="76">
        <v>0</v>
      </c>
      <c r="F22" s="92"/>
      <c r="G22" s="76">
        <v>0</v>
      </c>
      <c r="H22" s="92"/>
      <c r="I22" s="76">
        <v>105</v>
      </c>
      <c r="J22" s="92"/>
      <c r="K22" s="76">
        <v>0</v>
      </c>
      <c r="L22" s="76"/>
      <c r="M22" s="76">
        <v>0</v>
      </c>
      <c r="N22" s="61"/>
      <c r="O22" s="153">
        <v>0</v>
      </c>
      <c r="P22" s="92"/>
      <c r="Q22" s="153">
        <v>105</v>
      </c>
      <c r="R22" s="92"/>
      <c r="S22" s="76">
        <v>0</v>
      </c>
      <c r="T22" s="92"/>
      <c r="U22" s="154">
        <v>105</v>
      </c>
    </row>
    <row r="23" spans="1:21" ht="17.25" customHeight="1" x14ac:dyDescent="0.25">
      <c r="A23" s="143" t="s">
        <v>204</v>
      </c>
      <c r="B23" s="115"/>
      <c r="C23" s="66">
        <v>0</v>
      </c>
      <c r="D23" s="92"/>
      <c r="E23" s="76">
        <v>0</v>
      </c>
      <c r="F23" s="92"/>
      <c r="G23" s="76">
        <v>0</v>
      </c>
      <c r="H23" s="92"/>
      <c r="I23" s="76">
        <v>6688</v>
      </c>
      <c r="J23" s="92"/>
      <c r="K23" s="76">
        <v>0</v>
      </c>
      <c r="L23" s="76"/>
      <c r="M23" s="76">
        <v>0</v>
      </c>
      <c r="N23" s="61"/>
      <c r="O23" s="153">
        <v>0</v>
      </c>
      <c r="P23" s="92"/>
      <c r="Q23" s="153">
        <v>6688</v>
      </c>
      <c r="R23" s="92"/>
      <c r="S23" s="76">
        <v>0</v>
      </c>
      <c r="T23" s="92"/>
      <c r="U23" s="154">
        <v>6688</v>
      </c>
    </row>
    <row r="24" spans="1:21" ht="17.25" customHeight="1" x14ac:dyDescent="0.25">
      <c r="A24" s="149" t="s">
        <v>213</v>
      </c>
      <c r="B24" s="115"/>
      <c r="C24" s="76"/>
      <c r="D24" s="90"/>
      <c r="E24" s="93"/>
      <c r="F24" s="90"/>
      <c r="G24" s="93"/>
      <c r="H24" s="90"/>
      <c r="I24" s="93"/>
      <c r="J24" s="90"/>
      <c r="K24" s="93"/>
      <c r="L24" s="89"/>
      <c r="M24" s="93"/>
      <c r="N24" s="91"/>
      <c r="O24" s="93"/>
      <c r="P24" s="90"/>
      <c r="Q24" s="93"/>
      <c r="R24" s="90"/>
      <c r="S24" s="93"/>
      <c r="T24" s="90"/>
      <c r="U24" s="93"/>
    </row>
    <row r="25" spans="1:21" ht="17.25" customHeight="1" x14ac:dyDescent="0.25">
      <c r="A25" s="149" t="s">
        <v>211</v>
      </c>
      <c r="B25" s="115"/>
      <c r="C25" s="94">
        <v>0</v>
      </c>
      <c r="D25" s="90"/>
      <c r="E25" s="94">
        <v>0</v>
      </c>
      <c r="F25" s="90"/>
      <c r="G25" s="94">
        <v>0</v>
      </c>
      <c r="H25" s="90"/>
      <c r="I25" s="94">
        <v>6793</v>
      </c>
      <c r="J25" s="90"/>
      <c r="K25" s="94">
        <v>0</v>
      </c>
      <c r="L25" s="89"/>
      <c r="M25" s="94">
        <v>0</v>
      </c>
      <c r="N25" s="91"/>
      <c r="O25" s="94">
        <v>0</v>
      </c>
      <c r="P25" s="90"/>
      <c r="Q25" s="94">
        <v>6793</v>
      </c>
      <c r="R25" s="90"/>
      <c r="S25" s="94">
        <v>0</v>
      </c>
      <c r="T25" s="90"/>
      <c r="U25" s="94">
        <v>6793</v>
      </c>
    </row>
    <row r="26" spans="1:21" ht="17.25" customHeight="1" x14ac:dyDescent="0.25">
      <c r="A26" s="113"/>
      <c r="B26" s="115"/>
      <c r="C26" s="89"/>
      <c r="D26" s="90"/>
      <c r="E26" s="93"/>
      <c r="F26" s="90"/>
      <c r="G26" s="93"/>
      <c r="H26" s="90"/>
      <c r="I26" s="93"/>
      <c r="J26" s="90"/>
      <c r="K26" s="93"/>
      <c r="L26" s="89"/>
      <c r="M26" s="93"/>
      <c r="N26" s="91"/>
      <c r="O26" s="93"/>
      <c r="P26" s="90"/>
      <c r="Q26" s="93"/>
      <c r="R26" s="90"/>
      <c r="S26" s="93"/>
      <c r="T26" s="90"/>
      <c r="U26" s="93"/>
    </row>
    <row r="27" spans="1:21" ht="17.25" customHeight="1" x14ac:dyDescent="0.25">
      <c r="A27" s="113" t="s">
        <v>187</v>
      </c>
      <c r="B27" s="115"/>
      <c r="C27" s="89"/>
      <c r="D27" s="90"/>
      <c r="E27" s="89"/>
      <c r="F27" s="90"/>
      <c r="G27" s="89"/>
      <c r="H27" s="90"/>
      <c r="I27" s="89"/>
      <c r="J27" s="90"/>
      <c r="K27" s="89"/>
      <c r="L27" s="89"/>
      <c r="M27" s="89"/>
      <c r="N27" s="91"/>
      <c r="O27" s="89"/>
      <c r="P27" s="90"/>
      <c r="Q27" s="89"/>
      <c r="R27" s="90"/>
      <c r="S27" s="89"/>
      <c r="T27" s="90"/>
      <c r="U27" s="89"/>
    </row>
    <row r="28" spans="1:21" ht="17.25" customHeight="1" x14ac:dyDescent="0.25">
      <c r="A28" s="113" t="s">
        <v>188</v>
      </c>
      <c r="B28" s="115"/>
      <c r="C28" s="55">
        <v>0</v>
      </c>
      <c r="D28" s="90"/>
      <c r="E28" s="55">
        <v>0</v>
      </c>
      <c r="F28" s="90"/>
      <c r="G28" s="55">
        <v>0</v>
      </c>
      <c r="H28" s="90"/>
      <c r="I28" s="55">
        <v>-124507</v>
      </c>
      <c r="J28" s="90"/>
      <c r="K28" s="55">
        <v>0</v>
      </c>
      <c r="L28" s="89"/>
      <c r="M28" s="55">
        <v>0</v>
      </c>
      <c r="N28" s="91"/>
      <c r="O28" s="55">
        <v>0</v>
      </c>
      <c r="P28" s="90"/>
      <c r="Q28" s="55">
        <v>-124507</v>
      </c>
      <c r="R28" s="90"/>
      <c r="S28" s="55">
        <v>-23840</v>
      </c>
      <c r="T28" s="90"/>
      <c r="U28" s="55">
        <v>-148347</v>
      </c>
    </row>
    <row r="29" spans="1:21" ht="17.25" customHeight="1" x14ac:dyDescent="0.25">
      <c r="A29" s="113"/>
      <c r="B29" s="115"/>
      <c r="C29" s="89"/>
      <c r="D29" s="90"/>
      <c r="E29" s="89"/>
      <c r="F29" s="90"/>
      <c r="G29" s="89"/>
      <c r="H29" s="90"/>
      <c r="I29" s="89"/>
      <c r="J29" s="90"/>
      <c r="K29" s="89"/>
      <c r="L29" s="89"/>
      <c r="M29" s="89"/>
      <c r="N29" s="91"/>
      <c r="O29" s="89"/>
      <c r="P29" s="90"/>
      <c r="Q29" s="89"/>
      <c r="R29" s="90"/>
      <c r="S29" s="89"/>
      <c r="T29" s="90"/>
      <c r="U29" s="89"/>
    </row>
    <row r="30" spans="1:21" ht="17.100000000000001" customHeight="1" x14ac:dyDescent="0.25">
      <c r="A30" s="142" t="s">
        <v>161</v>
      </c>
      <c r="B30" s="115"/>
      <c r="C30" s="76"/>
      <c r="D30" s="76"/>
      <c r="E30" s="76"/>
      <c r="F30" s="88"/>
      <c r="G30" s="76"/>
      <c r="H30" s="76"/>
      <c r="I30" s="68"/>
      <c r="J30" s="76"/>
      <c r="K30" s="52"/>
      <c r="L30" s="52"/>
      <c r="M30" s="52"/>
      <c r="N30" s="76"/>
      <c r="O30" s="52"/>
      <c r="P30" s="88"/>
      <c r="Q30" s="68"/>
      <c r="R30" s="88"/>
      <c r="S30" s="68"/>
      <c r="T30" s="95"/>
      <c r="U30" s="68"/>
    </row>
    <row r="31" spans="1:21" ht="17.100000000000001" customHeight="1" x14ac:dyDescent="0.25">
      <c r="A31" s="143" t="s">
        <v>103</v>
      </c>
      <c r="B31" s="115"/>
      <c r="C31" s="52">
        <v>0</v>
      </c>
      <c r="D31" s="52"/>
      <c r="E31" s="52">
        <v>0</v>
      </c>
      <c r="F31" s="52"/>
      <c r="G31" s="52">
        <v>0</v>
      </c>
      <c r="H31" s="57"/>
      <c r="I31" s="82">
        <v>89622</v>
      </c>
      <c r="J31" s="57"/>
      <c r="K31" s="52">
        <v>0</v>
      </c>
      <c r="L31" s="76"/>
      <c r="M31" s="52">
        <v>0</v>
      </c>
      <c r="N31" s="57"/>
      <c r="O31" s="153">
        <v>0</v>
      </c>
      <c r="P31" s="57"/>
      <c r="Q31" s="153">
        <v>89622</v>
      </c>
      <c r="R31" s="57"/>
      <c r="S31" s="153">
        <v>19326</v>
      </c>
      <c r="T31" s="57"/>
      <c r="U31" s="154">
        <v>108948</v>
      </c>
    </row>
    <row r="32" spans="1:21" ht="17.100000000000001" customHeight="1" x14ac:dyDescent="0.25">
      <c r="A32" s="143" t="s">
        <v>159</v>
      </c>
      <c r="B32" s="115"/>
      <c r="C32" s="53">
        <v>0</v>
      </c>
      <c r="D32" s="76"/>
      <c r="E32" s="53">
        <v>0</v>
      </c>
      <c r="F32" s="57"/>
      <c r="G32" s="53">
        <v>0</v>
      </c>
      <c r="H32" s="57"/>
      <c r="I32" s="53">
        <v>0</v>
      </c>
      <c r="J32" s="57"/>
      <c r="K32" s="57">
        <v>76022</v>
      </c>
      <c r="L32" s="57"/>
      <c r="M32" s="82">
        <v>-239707</v>
      </c>
      <c r="N32" s="57"/>
      <c r="O32" s="153">
        <v>-163685</v>
      </c>
      <c r="P32" s="57"/>
      <c r="Q32" s="153">
        <v>-163685</v>
      </c>
      <c r="R32" s="57"/>
      <c r="S32" s="52">
        <v>224</v>
      </c>
      <c r="T32" s="57"/>
      <c r="U32" s="154">
        <v>-163461</v>
      </c>
    </row>
    <row r="33" spans="1:21" ht="17.100000000000001" customHeight="1" x14ac:dyDescent="0.25">
      <c r="A33" s="142" t="s">
        <v>158</v>
      </c>
      <c r="B33" s="115"/>
      <c r="C33" s="55">
        <v>0</v>
      </c>
      <c r="D33" s="89"/>
      <c r="E33" s="55">
        <v>0</v>
      </c>
      <c r="F33" s="59"/>
      <c r="G33" s="55">
        <v>0</v>
      </c>
      <c r="H33" s="59"/>
      <c r="I33" s="55">
        <v>89622</v>
      </c>
      <c r="J33" s="59"/>
      <c r="K33" s="56">
        <v>76022</v>
      </c>
      <c r="L33" s="59"/>
      <c r="M33" s="56">
        <v>-239707</v>
      </c>
      <c r="N33" s="59"/>
      <c r="O33" s="56">
        <v>-163685</v>
      </c>
      <c r="P33" s="59"/>
      <c r="Q33" s="56">
        <v>-74063</v>
      </c>
      <c r="R33" s="59"/>
      <c r="S33" s="56">
        <v>19550</v>
      </c>
      <c r="T33" s="59"/>
      <c r="U33" s="56">
        <v>-54513</v>
      </c>
    </row>
    <row r="34" spans="1:21" ht="17.100000000000001" customHeight="1" x14ac:dyDescent="0.25">
      <c r="A34" s="142"/>
      <c r="B34" s="115"/>
      <c r="C34" s="88"/>
      <c r="D34" s="89"/>
      <c r="E34" s="88"/>
      <c r="F34" s="59"/>
      <c r="G34" s="88"/>
      <c r="H34" s="59"/>
      <c r="I34" s="88"/>
      <c r="J34" s="59"/>
      <c r="K34" s="88"/>
      <c r="L34" s="59"/>
      <c r="M34" s="88"/>
      <c r="N34" s="59"/>
      <c r="O34" s="88"/>
      <c r="P34" s="59"/>
      <c r="Q34" s="88"/>
      <c r="R34" s="59"/>
      <c r="S34" s="88"/>
      <c r="T34" s="59"/>
      <c r="U34" s="88"/>
    </row>
    <row r="35" spans="1:21" ht="17.100000000000001" customHeight="1" x14ac:dyDescent="0.25">
      <c r="A35" s="143" t="s">
        <v>87</v>
      </c>
      <c r="B35" s="115"/>
      <c r="C35" s="53">
        <v>0</v>
      </c>
      <c r="D35" s="76"/>
      <c r="E35" s="53">
        <v>0</v>
      </c>
      <c r="F35" s="57"/>
      <c r="G35" s="53">
        <v>3652</v>
      </c>
      <c r="H35" s="57"/>
      <c r="I35" s="53">
        <v>-3652</v>
      </c>
      <c r="J35" s="57"/>
      <c r="K35" s="53">
        <v>0</v>
      </c>
      <c r="L35" s="57"/>
      <c r="M35" s="53">
        <v>0</v>
      </c>
      <c r="N35" s="57"/>
      <c r="O35" s="54">
        <v>0</v>
      </c>
      <c r="P35" s="57"/>
      <c r="Q35" s="54">
        <v>0</v>
      </c>
      <c r="R35" s="57"/>
      <c r="S35" s="53">
        <v>0</v>
      </c>
      <c r="T35" s="57"/>
      <c r="U35" s="175">
        <v>0</v>
      </c>
    </row>
    <row r="36" spans="1:21" ht="17.100000000000001" customHeight="1" x14ac:dyDescent="0.25">
      <c r="B36" s="115"/>
      <c r="C36" s="76"/>
      <c r="D36" s="57"/>
      <c r="E36" s="76"/>
      <c r="F36" s="57"/>
      <c r="G36" s="76"/>
      <c r="H36" s="57"/>
      <c r="I36" s="76"/>
      <c r="J36" s="57"/>
      <c r="K36" s="76"/>
      <c r="L36" s="76"/>
      <c r="M36" s="76"/>
      <c r="N36" s="76"/>
      <c r="O36" s="52"/>
      <c r="P36" s="57"/>
      <c r="Q36" s="52"/>
      <c r="R36" s="57"/>
      <c r="S36" s="52"/>
      <c r="T36" s="57"/>
      <c r="U36" s="76"/>
    </row>
    <row r="37" spans="1:21" ht="17.100000000000001" customHeight="1" thickBot="1" x14ac:dyDescent="0.3">
      <c r="A37" s="142" t="s">
        <v>263</v>
      </c>
      <c r="B37" s="115"/>
      <c r="C37" s="62">
        <v>2188505</v>
      </c>
      <c r="D37" s="89"/>
      <c r="E37" s="62">
        <v>1900753</v>
      </c>
      <c r="F37" s="88"/>
      <c r="G37" s="62">
        <v>239571</v>
      </c>
      <c r="H37" s="89"/>
      <c r="I37" s="62">
        <v>38618738</v>
      </c>
      <c r="J37" s="89"/>
      <c r="K37" s="62">
        <v>-121958</v>
      </c>
      <c r="L37" s="88"/>
      <c r="M37" s="62">
        <v>-1225918</v>
      </c>
      <c r="N37" s="89"/>
      <c r="O37" s="62">
        <v>-1347876</v>
      </c>
      <c r="P37" s="88"/>
      <c r="Q37" s="62">
        <v>41599691</v>
      </c>
      <c r="R37" s="88"/>
      <c r="S37" s="62">
        <v>1663732</v>
      </c>
      <c r="T37" s="86"/>
      <c r="U37" s="62">
        <v>43263423</v>
      </c>
    </row>
    <row r="38" spans="1:21" ht="17.2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4">
    <mergeCell ref="C10:U10"/>
    <mergeCell ref="C4:U4"/>
    <mergeCell ref="G5:I5"/>
    <mergeCell ref="K5:O5"/>
  </mergeCells>
  <phoneticPr fontId="5" type="noConversion"/>
  <pageMargins left="0.8" right="0.8" top="0.48" bottom="0.5" header="0.5" footer="0.5"/>
  <pageSetup paperSize="9" scale="70" firstPageNumber="10" orientation="landscape" useFirstPageNumber="1" r:id="rId1"/>
  <headerFooter>
    <oddFooter>&amp;L&amp;11The accompanying notes form an integral part of the interim financial statements.
&amp;C&amp;11&amp;P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77631-A3DD-421D-B09D-4A06F21CBB06}">
  <dimension ref="A1:U36"/>
  <sheetViews>
    <sheetView view="pageBreakPreview" zoomScale="85" zoomScaleNormal="55" zoomScaleSheetLayoutView="85" workbookViewId="0">
      <selection activeCell="I8" sqref="I8"/>
    </sheetView>
  </sheetViews>
  <sheetFormatPr defaultColWidth="9" defaultRowHeight="17.25" customHeight="1" x14ac:dyDescent="0.25"/>
  <cols>
    <col min="1" max="1" width="46.875" style="143" customWidth="1"/>
    <col min="2" max="2" width="7.625" style="118" customWidth="1"/>
    <col min="3" max="3" width="11" style="111" customWidth="1"/>
    <col min="4" max="4" width="0.875" style="111" customWidth="1"/>
    <col min="5" max="5" width="11" style="111" customWidth="1"/>
    <col min="6" max="6" width="0.875" style="111" customWidth="1"/>
    <col min="7" max="7" width="11" style="111" customWidth="1"/>
    <col min="8" max="8" width="0.875" style="111" customWidth="1"/>
    <col min="9" max="9" width="11" style="111" customWidth="1"/>
    <col min="10" max="10" width="0.875" style="111" customWidth="1"/>
    <col min="11" max="11" width="11" style="111" customWidth="1"/>
    <col min="12" max="12" width="0.875" style="111" customWidth="1"/>
    <col min="13" max="13" width="11" style="111" customWidth="1"/>
    <col min="14" max="14" width="0.875" style="111" customWidth="1"/>
    <col min="15" max="15" width="11" style="111" customWidth="1"/>
    <col min="16" max="16" width="0.875" style="111" customWidth="1"/>
    <col min="17" max="17" width="11" style="111" customWidth="1"/>
    <col min="18" max="18" width="0.875" style="111" customWidth="1"/>
    <col min="19" max="19" width="11" style="111" customWidth="1"/>
    <col min="20" max="20" width="0.875" style="111" customWidth="1"/>
    <col min="21" max="21" width="11.625" style="111" customWidth="1"/>
    <col min="22" max="22" width="1" style="111" customWidth="1"/>
    <col min="23" max="16384" width="9" style="111"/>
  </cols>
  <sheetData>
    <row r="1" spans="1:21" ht="17.25" customHeight="1" x14ac:dyDescent="0.3">
      <c r="A1" s="103" t="s">
        <v>95</v>
      </c>
    </row>
    <row r="2" spans="1:21" ht="17.25" customHeight="1" x14ac:dyDescent="0.25">
      <c r="A2" s="135" t="s">
        <v>133</v>
      </c>
      <c r="B2" s="116"/>
      <c r="C2" s="127"/>
    </row>
    <row r="3" spans="1:21" ht="17.25" customHeight="1" x14ac:dyDescent="0.25">
      <c r="A3" s="113"/>
    </row>
    <row r="4" spans="1:21" ht="17.100000000000001" customHeight="1" x14ac:dyDescent="0.25">
      <c r="A4" s="113"/>
      <c r="C4" s="177" t="s">
        <v>97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</row>
    <row r="5" spans="1:21" ht="17.100000000000001" customHeight="1" x14ac:dyDescent="0.25">
      <c r="A5" s="113"/>
      <c r="C5" s="112"/>
      <c r="D5" s="112"/>
      <c r="E5" s="112"/>
      <c r="G5" s="185" t="s">
        <v>35</v>
      </c>
      <c r="H5" s="185"/>
      <c r="I5" s="185"/>
      <c r="K5" s="186" t="s">
        <v>56</v>
      </c>
      <c r="L5" s="186"/>
      <c r="M5" s="186"/>
      <c r="N5" s="186"/>
      <c r="O5" s="186"/>
      <c r="P5" s="112"/>
      <c r="Q5" s="112"/>
      <c r="R5" s="112"/>
    </row>
    <row r="6" spans="1:21" ht="17.100000000000001" customHeight="1" x14ac:dyDescent="0.25">
      <c r="A6" s="113"/>
      <c r="C6" s="112"/>
      <c r="D6" s="112"/>
      <c r="E6" s="112"/>
      <c r="F6" s="110"/>
      <c r="G6" s="110"/>
      <c r="H6" s="112"/>
      <c r="K6" s="110"/>
      <c r="L6" s="110"/>
      <c r="M6" s="110"/>
      <c r="N6" s="110"/>
      <c r="O6" s="110"/>
      <c r="Q6" s="110" t="s">
        <v>40</v>
      </c>
      <c r="R6" s="112"/>
      <c r="S6" s="112"/>
    </row>
    <row r="7" spans="1:21" ht="17.100000000000001" customHeight="1" x14ac:dyDescent="0.25">
      <c r="A7" s="111"/>
      <c r="C7" s="110" t="s">
        <v>29</v>
      </c>
      <c r="D7" s="110"/>
      <c r="E7" s="110"/>
      <c r="F7" s="110"/>
      <c r="G7" s="110"/>
      <c r="H7" s="110"/>
      <c r="K7" s="110"/>
      <c r="L7" s="110"/>
      <c r="M7" s="110"/>
      <c r="N7" s="110"/>
      <c r="O7" s="110" t="s">
        <v>151</v>
      </c>
      <c r="Q7" s="110" t="s">
        <v>78</v>
      </c>
      <c r="R7" s="110"/>
      <c r="S7" s="110" t="s">
        <v>61</v>
      </c>
    </row>
    <row r="8" spans="1:21" ht="17.100000000000001" customHeight="1" x14ac:dyDescent="0.25">
      <c r="A8" s="111"/>
      <c r="C8" s="110" t="s">
        <v>30</v>
      </c>
      <c r="D8" s="110"/>
      <c r="E8" s="110" t="s">
        <v>101</v>
      </c>
      <c r="H8" s="110"/>
      <c r="K8" s="110" t="s">
        <v>148</v>
      </c>
      <c r="L8" s="110"/>
      <c r="M8" s="110" t="s">
        <v>176</v>
      </c>
      <c r="N8" s="110"/>
      <c r="O8" s="110" t="s">
        <v>150</v>
      </c>
      <c r="Q8" s="110" t="s">
        <v>64</v>
      </c>
      <c r="R8" s="115"/>
      <c r="S8" s="110" t="s">
        <v>65</v>
      </c>
      <c r="U8" s="110" t="s">
        <v>96</v>
      </c>
    </row>
    <row r="9" spans="1:21" ht="17.100000000000001" customHeight="1" x14ac:dyDescent="0.25">
      <c r="A9" s="111"/>
      <c r="B9" s="115" t="s">
        <v>7</v>
      </c>
      <c r="C9" s="150" t="s">
        <v>31</v>
      </c>
      <c r="D9" s="150"/>
      <c r="E9" s="150" t="s">
        <v>100</v>
      </c>
      <c r="F9" s="151"/>
      <c r="G9" s="150" t="s">
        <v>3</v>
      </c>
      <c r="H9" s="150"/>
      <c r="I9" s="150" t="s">
        <v>4</v>
      </c>
      <c r="J9" s="151"/>
      <c r="K9" s="150" t="s">
        <v>149</v>
      </c>
      <c r="L9" s="150"/>
      <c r="M9" s="110" t="s">
        <v>149</v>
      </c>
      <c r="N9" s="150"/>
      <c r="O9" s="150" t="s">
        <v>68</v>
      </c>
      <c r="P9" s="151"/>
      <c r="Q9" s="150" t="s">
        <v>102</v>
      </c>
      <c r="R9" s="150"/>
      <c r="S9" s="150" t="s">
        <v>44</v>
      </c>
      <c r="T9" s="151"/>
      <c r="U9" s="150" t="s">
        <v>32</v>
      </c>
    </row>
    <row r="10" spans="1:21" ht="17.100000000000001" customHeight="1" x14ac:dyDescent="0.25">
      <c r="A10" s="111"/>
      <c r="C10" s="180" t="s">
        <v>131</v>
      </c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</row>
    <row r="11" spans="1:21" ht="17.100000000000001" customHeight="1" x14ac:dyDescent="0.25">
      <c r="A11" s="113" t="s">
        <v>264</v>
      </c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</row>
    <row r="12" spans="1:21" ht="17.100000000000001" customHeight="1" x14ac:dyDescent="0.25">
      <c r="A12" s="113" t="s">
        <v>229</v>
      </c>
      <c r="C12" s="59">
        <v>2188505</v>
      </c>
      <c r="D12" s="59"/>
      <c r="E12" s="59">
        <v>1900753</v>
      </c>
      <c r="F12" s="59"/>
      <c r="G12" s="59">
        <v>239571</v>
      </c>
      <c r="H12" s="59"/>
      <c r="I12" s="59">
        <v>37992623</v>
      </c>
      <c r="J12" s="59"/>
      <c r="K12" s="59">
        <v>-339891</v>
      </c>
      <c r="L12" s="59"/>
      <c r="M12" s="59">
        <v>-2380858</v>
      </c>
      <c r="N12" s="59"/>
      <c r="O12" s="152">
        <v>-2720749</v>
      </c>
      <c r="P12" s="59"/>
      <c r="Q12" s="152">
        <v>39600703</v>
      </c>
      <c r="R12" s="59"/>
      <c r="S12" s="59">
        <v>1664805</v>
      </c>
      <c r="T12" s="59"/>
      <c r="U12" s="152">
        <v>41265508</v>
      </c>
    </row>
    <row r="13" spans="1:21" ht="17.100000000000001" customHeight="1" x14ac:dyDescent="0.25">
      <c r="A13" s="113"/>
      <c r="C13" s="88"/>
      <c r="D13" s="59"/>
      <c r="E13" s="88"/>
      <c r="F13" s="59"/>
      <c r="G13" s="88"/>
      <c r="H13" s="59"/>
      <c r="I13" s="88"/>
      <c r="J13" s="59"/>
      <c r="K13" s="88"/>
      <c r="L13" s="88"/>
      <c r="M13" s="88"/>
      <c r="N13" s="88"/>
      <c r="O13" s="88"/>
      <c r="P13" s="59"/>
      <c r="Q13" s="88"/>
      <c r="R13" s="88"/>
      <c r="S13" s="88"/>
      <c r="T13" s="59"/>
      <c r="U13" s="88"/>
    </row>
    <row r="14" spans="1:21" ht="17.100000000000001" customHeight="1" x14ac:dyDescent="0.25">
      <c r="A14" s="113" t="s">
        <v>77</v>
      </c>
      <c r="C14" s="88"/>
      <c r="D14" s="59"/>
      <c r="E14" s="88"/>
      <c r="F14" s="59"/>
      <c r="G14" s="88"/>
      <c r="H14" s="59"/>
      <c r="I14" s="88"/>
      <c r="J14" s="59"/>
      <c r="K14" s="88"/>
      <c r="L14" s="88"/>
      <c r="M14" s="88"/>
      <c r="N14" s="88"/>
      <c r="O14" s="88"/>
      <c r="P14" s="59"/>
      <c r="Q14" s="88"/>
      <c r="R14" s="88"/>
      <c r="S14" s="88"/>
      <c r="T14" s="59"/>
      <c r="U14" s="88"/>
    </row>
    <row r="15" spans="1:21" ht="17.100000000000001" customHeight="1" x14ac:dyDescent="0.25">
      <c r="A15" s="149" t="s">
        <v>283</v>
      </c>
      <c r="C15" s="88"/>
      <c r="D15" s="59"/>
      <c r="E15" s="88"/>
      <c r="F15" s="59"/>
      <c r="G15" s="88"/>
      <c r="H15" s="59"/>
      <c r="I15" s="88"/>
      <c r="J15" s="59"/>
      <c r="K15" s="88"/>
      <c r="L15" s="88"/>
      <c r="M15" s="88"/>
      <c r="N15" s="88"/>
      <c r="O15" s="88"/>
      <c r="P15" s="59"/>
      <c r="Q15" s="88"/>
      <c r="R15" s="88"/>
      <c r="S15" s="88"/>
      <c r="T15" s="59"/>
      <c r="U15" s="88"/>
    </row>
    <row r="16" spans="1:21" ht="17.100000000000001" customHeight="1" x14ac:dyDescent="0.25">
      <c r="A16" s="111" t="s">
        <v>269</v>
      </c>
      <c r="B16" s="115">
        <v>9</v>
      </c>
      <c r="C16" s="52">
        <v>0</v>
      </c>
      <c r="D16" s="57"/>
      <c r="E16" s="52">
        <v>0</v>
      </c>
      <c r="F16" s="57"/>
      <c r="G16" s="52">
        <v>0</v>
      </c>
      <c r="H16" s="57"/>
      <c r="I16" s="52">
        <v>-196965</v>
      </c>
      <c r="J16" s="57"/>
      <c r="K16" s="52">
        <v>0</v>
      </c>
      <c r="L16" s="52"/>
      <c r="M16" s="52">
        <v>0</v>
      </c>
      <c r="N16" s="52"/>
      <c r="O16" s="52">
        <v>0</v>
      </c>
      <c r="P16" s="57"/>
      <c r="Q16" s="52">
        <v>-196965</v>
      </c>
      <c r="R16" s="52"/>
      <c r="S16" s="52">
        <v>0</v>
      </c>
      <c r="T16" s="57"/>
      <c r="U16" s="52">
        <v>-196965</v>
      </c>
    </row>
    <row r="17" spans="1:21" ht="17.100000000000001" customHeight="1" x14ac:dyDescent="0.25">
      <c r="A17" s="111" t="s">
        <v>305</v>
      </c>
      <c r="C17" s="53">
        <v>0</v>
      </c>
      <c r="D17" s="57"/>
      <c r="E17" s="53">
        <v>0</v>
      </c>
      <c r="F17" s="57"/>
      <c r="G17" s="53">
        <v>0</v>
      </c>
      <c r="H17" s="57"/>
      <c r="I17" s="53">
        <v>0</v>
      </c>
      <c r="J17" s="57"/>
      <c r="K17" s="53">
        <v>0</v>
      </c>
      <c r="L17" s="52"/>
      <c r="M17" s="53">
        <v>0</v>
      </c>
      <c r="N17" s="52"/>
      <c r="O17" s="53">
        <v>0</v>
      </c>
      <c r="P17" s="57"/>
      <c r="Q17" s="53">
        <v>0</v>
      </c>
      <c r="R17" s="52"/>
      <c r="S17" s="53">
        <v>-32449</v>
      </c>
      <c r="T17" s="57"/>
      <c r="U17" s="53">
        <v>-32449</v>
      </c>
    </row>
    <row r="18" spans="1:21" ht="17.100000000000001" customHeight="1" x14ac:dyDescent="0.25">
      <c r="A18" s="149" t="s">
        <v>293</v>
      </c>
      <c r="C18" s="173">
        <v>0</v>
      </c>
      <c r="D18" s="59"/>
      <c r="E18" s="173">
        <v>0</v>
      </c>
      <c r="F18" s="59"/>
      <c r="G18" s="173">
        <v>0</v>
      </c>
      <c r="H18" s="59"/>
      <c r="I18" s="173">
        <v>-196965</v>
      </c>
      <c r="J18" s="59"/>
      <c r="K18" s="173">
        <v>0</v>
      </c>
      <c r="L18" s="88"/>
      <c r="M18" s="173">
        <v>0</v>
      </c>
      <c r="N18" s="88"/>
      <c r="O18" s="173">
        <v>0</v>
      </c>
      <c r="P18" s="59"/>
      <c r="Q18" s="173">
        <v>-196965</v>
      </c>
      <c r="R18" s="88"/>
      <c r="S18" s="173">
        <v>-32449</v>
      </c>
      <c r="T18" s="59"/>
      <c r="U18" s="173">
        <v>-229414</v>
      </c>
    </row>
    <row r="19" spans="1:21" ht="17.100000000000001" customHeight="1" x14ac:dyDescent="0.25">
      <c r="A19" s="113"/>
      <c r="C19" s="88"/>
      <c r="D19" s="59"/>
      <c r="E19" s="88"/>
      <c r="F19" s="59"/>
      <c r="G19" s="88"/>
      <c r="H19" s="59"/>
      <c r="I19" s="88"/>
      <c r="J19" s="59"/>
      <c r="K19" s="88"/>
      <c r="L19" s="88"/>
      <c r="M19" s="88"/>
      <c r="N19" s="88"/>
      <c r="O19" s="88"/>
      <c r="P19" s="59"/>
      <c r="Q19" s="88"/>
      <c r="R19" s="88"/>
      <c r="S19" s="88"/>
      <c r="T19" s="59"/>
      <c r="U19" s="88"/>
    </row>
    <row r="20" spans="1:21" ht="17.25" customHeight="1" x14ac:dyDescent="0.25">
      <c r="A20" s="149" t="s">
        <v>284</v>
      </c>
      <c r="C20" s="89"/>
      <c r="D20" s="57"/>
      <c r="E20" s="89"/>
      <c r="F20" s="57"/>
      <c r="G20" s="89"/>
      <c r="H20" s="57"/>
      <c r="I20" s="89"/>
      <c r="J20" s="57"/>
      <c r="K20" s="89"/>
      <c r="L20" s="89"/>
      <c r="M20" s="89"/>
      <c r="N20" s="89"/>
      <c r="O20" s="89"/>
      <c r="P20" s="57"/>
      <c r="Q20" s="89"/>
      <c r="R20" s="57"/>
      <c r="S20" s="89"/>
      <c r="T20" s="57"/>
      <c r="U20" s="89"/>
    </row>
    <row r="21" spans="1:21" ht="17.25" customHeight="1" x14ac:dyDescent="0.25">
      <c r="A21" s="149" t="s">
        <v>285</v>
      </c>
      <c r="C21" s="89"/>
      <c r="D21" s="57"/>
      <c r="E21" s="89"/>
      <c r="F21" s="57"/>
      <c r="G21" s="89"/>
      <c r="H21" s="57"/>
      <c r="I21" s="89"/>
      <c r="J21" s="57"/>
      <c r="K21" s="89"/>
      <c r="L21" s="89"/>
      <c r="M21" s="89"/>
      <c r="N21" s="89"/>
      <c r="O21" s="89"/>
      <c r="P21" s="57"/>
      <c r="Q21" s="89"/>
      <c r="R21" s="57"/>
      <c r="S21" s="89"/>
      <c r="T21" s="57"/>
      <c r="U21" s="89"/>
    </row>
    <row r="22" spans="1:21" ht="17.25" customHeight="1" x14ac:dyDescent="0.25">
      <c r="A22" s="143" t="s">
        <v>274</v>
      </c>
      <c r="C22" s="52">
        <v>0</v>
      </c>
      <c r="D22" s="52"/>
      <c r="E22" s="52">
        <v>0</v>
      </c>
      <c r="F22" s="52"/>
      <c r="G22" s="52">
        <v>0</v>
      </c>
      <c r="H22" s="52"/>
      <c r="I22" s="76">
        <v>130</v>
      </c>
      <c r="J22" s="52"/>
      <c r="K22" s="52">
        <v>0</v>
      </c>
      <c r="L22" s="76"/>
      <c r="M22" s="52">
        <v>0</v>
      </c>
      <c r="N22" s="76"/>
      <c r="O22" s="153">
        <v>0</v>
      </c>
      <c r="P22" s="52"/>
      <c r="Q22" s="153">
        <v>130</v>
      </c>
      <c r="R22" s="52"/>
      <c r="S22" s="52">
        <v>0</v>
      </c>
      <c r="T22" s="52"/>
      <c r="U22" s="153">
        <v>130</v>
      </c>
    </row>
    <row r="23" spans="1:21" ht="17.25" customHeight="1" x14ac:dyDescent="0.25">
      <c r="A23" s="143" t="s">
        <v>235</v>
      </c>
      <c r="C23" s="53">
        <v>0</v>
      </c>
      <c r="D23" s="57"/>
      <c r="E23" s="53">
        <v>0</v>
      </c>
      <c r="F23" s="57"/>
      <c r="G23" s="53">
        <v>0</v>
      </c>
      <c r="H23" s="57"/>
      <c r="I23" s="66">
        <v>-90</v>
      </c>
      <c r="J23" s="57"/>
      <c r="K23" s="53">
        <v>0</v>
      </c>
      <c r="L23" s="76"/>
      <c r="M23" s="53">
        <v>0</v>
      </c>
      <c r="N23" s="76"/>
      <c r="O23" s="54">
        <v>0</v>
      </c>
      <c r="P23" s="57"/>
      <c r="Q23" s="54">
        <v>-90</v>
      </c>
      <c r="R23" s="57"/>
      <c r="S23" s="53">
        <v>0</v>
      </c>
      <c r="T23" s="57"/>
      <c r="U23" s="54">
        <v>-90</v>
      </c>
    </row>
    <row r="24" spans="1:21" ht="17.25" customHeight="1" x14ac:dyDescent="0.25">
      <c r="A24" s="149" t="s">
        <v>286</v>
      </c>
      <c r="C24" s="52"/>
      <c r="D24" s="52"/>
      <c r="E24" s="52"/>
      <c r="F24" s="52"/>
      <c r="G24" s="52"/>
      <c r="H24" s="52"/>
      <c r="I24" s="76"/>
      <c r="J24" s="52"/>
      <c r="K24" s="52"/>
      <c r="L24" s="76"/>
      <c r="M24" s="52"/>
      <c r="N24" s="76"/>
      <c r="O24" s="153"/>
      <c r="P24" s="52"/>
      <c r="Q24" s="153"/>
      <c r="R24" s="52"/>
      <c r="S24" s="52"/>
      <c r="T24" s="52"/>
      <c r="U24" s="153"/>
    </row>
    <row r="25" spans="1:21" ht="17.25" customHeight="1" x14ac:dyDescent="0.25">
      <c r="A25" s="149" t="s">
        <v>285</v>
      </c>
      <c r="C25" s="55">
        <v>0</v>
      </c>
      <c r="D25" s="88"/>
      <c r="E25" s="55">
        <v>0</v>
      </c>
      <c r="F25" s="59"/>
      <c r="G25" s="55">
        <v>0</v>
      </c>
      <c r="H25" s="59"/>
      <c r="I25" s="55">
        <v>40</v>
      </c>
      <c r="J25" s="59"/>
      <c r="K25" s="55">
        <v>0</v>
      </c>
      <c r="L25" s="89"/>
      <c r="M25" s="55">
        <v>0</v>
      </c>
      <c r="N25" s="89"/>
      <c r="O25" s="55">
        <v>0</v>
      </c>
      <c r="P25" s="59"/>
      <c r="Q25" s="55">
        <v>40</v>
      </c>
      <c r="R25" s="59"/>
      <c r="S25" s="55">
        <v>0</v>
      </c>
      <c r="T25" s="59"/>
      <c r="U25" s="55">
        <v>40</v>
      </c>
    </row>
    <row r="26" spans="1:21" ht="17.25" customHeight="1" x14ac:dyDescent="0.25">
      <c r="A26" s="113"/>
      <c r="B26" s="115"/>
      <c r="C26" s="89"/>
      <c r="D26" s="90"/>
      <c r="E26" s="89"/>
      <c r="F26" s="90"/>
      <c r="G26" s="89"/>
      <c r="H26" s="90"/>
      <c r="I26" s="89"/>
      <c r="J26" s="90"/>
      <c r="K26" s="89"/>
      <c r="L26" s="89"/>
      <c r="M26" s="89"/>
      <c r="N26" s="91"/>
      <c r="O26" s="89"/>
      <c r="P26" s="90"/>
      <c r="Q26" s="89"/>
      <c r="R26" s="90"/>
      <c r="S26" s="89"/>
      <c r="T26" s="90"/>
      <c r="U26" s="89"/>
    </row>
    <row r="27" spans="1:21" ht="17.25" customHeight="1" x14ac:dyDescent="0.25">
      <c r="A27" s="113" t="s">
        <v>187</v>
      </c>
      <c r="B27" s="115"/>
      <c r="C27" s="89"/>
      <c r="D27" s="90"/>
      <c r="E27" s="89"/>
      <c r="F27" s="90"/>
      <c r="G27" s="89"/>
      <c r="H27" s="90"/>
      <c r="I27" s="89"/>
      <c r="J27" s="90"/>
      <c r="K27" s="89"/>
      <c r="L27" s="89"/>
      <c r="M27" s="89"/>
      <c r="N27" s="91"/>
      <c r="O27" s="89"/>
      <c r="P27" s="90"/>
      <c r="Q27" s="89"/>
      <c r="R27" s="90"/>
      <c r="S27" s="89"/>
      <c r="T27" s="90"/>
      <c r="U27" s="89"/>
    </row>
    <row r="28" spans="1:21" ht="17.25" customHeight="1" x14ac:dyDescent="0.25">
      <c r="A28" s="113" t="s">
        <v>188</v>
      </c>
      <c r="B28" s="115"/>
      <c r="C28" s="55">
        <v>0</v>
      </c>
      <c r="D28" s="90"/>
      <c r="E28" s="55">
        <v>0</v>
      </c>
      <c r="F28" s="90"/>
      <c r="G28" s="55">
        <v>0</v>
      </c>
      <c r="H28" s="90"/>
      <c r="I28" s="55">
        <v>-196925</v>
      </c>
      <c r="J28" s="90"/>
      <c r="K28" s="55">
        <v>0</v>
      </c>
      <c r="L28" s="89"/>
      <c r="M28" s="55">
        <v>0</v>
      </c>
      <c r="N28" s="91"/>
      <c r="O28" s="55">
        <v>0</v>
      </c>
      <c r="P28" s="90"/>
      <c r="Q28" s="55">
        <v>-196925</v>
      </c>
      <c r="R28" s="90"/>
      <c r="S28" s="55">
        <v>-32449</v>
      </c>
      <c r="T28" s="90"/>
      <c r="U28" s="55">
        <v>-229374</v>
      </c>
    </row>
    <row r="29" spans="1:21" ht="17.25" customHeight="1" x14ac:dyDescent="0.25">
      <c r="A29" s="113"/>
      <c r="B29" s="115"/>
      <c r="C29" s="89"/>
      <c r="D29" s="90"/>
      <c r="E29" s="89"/>
      <c r="F29" s="90"/>
      <c r="G29" s="89"/>
      <c r="H29" s="90"/>
      <c r="I29" s="89"/>
      <c r="J29" s="90"/>
      <c r="K29" s="89"/>
      <c r="L29" s="89"/>
      <c r="M29" s="89"/>
      <c r="N29" s="91"/>
      <c r="O29" s="89"/>
      <c r="P29" s="90"/>
      <c r="Q29" s="89"/>
      <c r="R29" s="90"/>
      <c r="S29" s="89"/>
      <c r="T29" s="90"/>
      <c r="U29" s="89"/>
    </row>
    <row r="30" spans="1:21" ht="17.100000000000001" customHeight="1" x14ac:dyDescent="0.25">
      <c r="A30" s="142" t="s">
        <v>161</v>
      </c>
      <c r="B30" s="115"/>
      <c r="C30" s="76"/>
      <c r="D30" s="76"/>
      <c r="E30" s="76"/>
      <c r="F30" s="88"/>
      <c r="G30" s="76"/>
      <c r="H30" s="76"/>
      <c r="I30" s="68"/>
      <c r="J30" s="76"/>
      <c r="K30" s="52"/>
      <c r="L30" s="52"/>
      <c r="M30" s="52"/>
      <c r="N30" s="76"/>
      <c r="O30" s="52"/>
      <c r="P30" s="88"/>
      <c r="Q30" s="68"/>
      <c r="R30" s="88"/>
      <c r="S30" s="68"/>
      <c r="T30" s="95"/>
      <c r="U30" s="68"/>
    </row>
    <row r="31" spans="1:21" ht="17.100000000000001" customHeight="1" x14ac:dyDescent="0.25">
      <c r="A31" s="143" t="s">
        <v>103</v>
      </c>
      <c r="B31" s="115"/>
      <c r="C31" s="52">
        <v>0</v>
      </c>
      <c r="D31" s="76"/>
      <c r="E31" s="52">
        <v>0</v>
      </c>
      <c r="F31" s="57"/>
      <c r="G31" s="52">
        <v>0</v>
      </c>
      <c r="H31" s="57"/>
      <c r="I31" s="82">
        <v>197390</v>
      </c>
      <c r="J31" s="57"/>
      <c r="K31" s="52">
        <v>0</v>
      </c>
      <c r="L31" s="76"/>
      <c r="M31" s="52">
        <v>0</v>
      </c>
      <c r="N31" s="57"/>
      <c r="O31" s="153">
        <v>0</v>
      </c>
      <c r="P31" s="52"/>
      <c r="Q31" s="153">
        <v>197390</v>
      </c>
      <c r="R31" s="52"/>
      <c r="S31" s="153">
        <v>18789</v>
      </c>
      <c r="T31" s="52"/>
      <c r="U31" s="153">
        <v>216179</v>
      </c>
    </row>
    <row r="32" spans="1:21" ht="17.100000000000001" customHeight="1" x14ac:dyDescent="0.25">
      <c r="A32" s="143" t="s">
        <v>159</v>
      </c>
      <c r="B32" s="115"/>
      <c r="C32" s="53">
        <v>0</v>
      </c>
      <c r="D32" s="76"/>
      <c r="E32" s="53">
        <v>0</v>
      </c>
      <c r="F32" s="57"/>
      <c r="G32" s="53">
        <v>0</v>
      </c>
      <c r="H32" s="57"/>
      <c r="I32" s="53">
        <v>0</v>
      </c>
      <c r="J32" s="57"/>
      <c r="K32" s="57">
        <v>212159</v>
      </c>
      <c r="L32" s="57"/>
      <c r="M32" s="82">
        <v>-347216</v>
      </c>
      <c r="N32" s="57"/>
      <c r="O32" s="54">
        <v>-135057</v>
      </c>
      <c r="P32" s="57"/>
      <c r="Q32" s="54">
        <v>-135057</v>
      </c>
      <c r="R32" s="57"/>
      <c r="S32" s="52">
        <v>652</v>
      </c>
      <c r="T32" s="57"/>
      <c r="U32" s="54">
        <v>-134405</v>
      </c>
    </row>
    <row r="33" spans="1:21" ht="17.100000000000001" customHeight="1" x14ac:dyDescent="0.25">
      <c r="A33" s="142" t="s">
        <v>158</v>
      </c>
      <c r="B33" s="115"/>
      <c r="C33" s="55">
        <v>0</v>
      </c>
      <c r="D33" s="89"/>
      <c r="E33" s="55">
        <v>0</v>
      </c>
      <c r="F33" s="59"/>
      <c r="G33" s="55">
        <v>0</v>
      </c>
      <c r="H33" s="59"/>
      <c r="I33" s="55">
        <v>197390</v>
      </c>
      <c r="J33" s="59"/>
      <c r="K33" s="56">
        <v>212159</v>
      </c>
      <c r="L33" s="59"/>
      <c r="M33" s="56">
        <v>-347216</v>
      </c>
      <c r="N33" s="59"/>
      <c r="O33" s="55">
        <v>-135057</v>
      </c>
      <c r="P33" s="59"/>
      <c r="Q33" s="55">
        <v>62333</v>
      </c>
      <c r="R33" s="59"/>
      <c r="S33" s="56">
        <v>19441</v>
      </c>
      <c r="T33" s="59"/>
      <c r="U33" s="55">
        <v>81774</v>
      </c>
    </row>
    <row r="34" spans="1:21" ht="17.100000000000001" customHeight="1" x14ac:dyDescent="0.25">
      <c r="A34" s="142"/>
      <c r="B34" s="115"/>
      <c r="C34" s="152"/>
      <c r="D34" s="89"/>
      <c r="E34" s="152"/>
      <c r="F34" s="59"/>
      <c r="G34" s="152"/>
      <c r="H34" s="59"/>
      <c r="I34" s="152"/>
      <c r="J34" s="59"/>
      <c r="K34" s="152"/>
      <c r="L34" s="59"/>
      <c r="M34" s="152"/>
      <c r="N34" s="59"/>
      <c r="O34" s="152"/>
      <c r="P34" s="59"/>
      <c r="Q34" s="152"/>
      <c r="R34" s="59"/>
      <c r="S34" s="152"/>
      <c r="T34" s="59"/>
      <c r="U34" s="152"/>
    </row>
    <row r="35" spans="1:21" ht="17.100000000000001" customHeight="1" thickBot="1" x14ac:dyDescent="0.3">
      <c r="A35" s="142" t="s">
        <v>265</v>
      </c>
      <c r="B35" s="115"/>
      <c r="C35" s="62">
        <v>2188505</v>
      </c>
      <c r="D35" s="89"/>
      <c r="E35" s="62">
        <v>1900753</v>
      </c>
      <c r="F35" s="88"/>
      <c r="G35" s="62">
        <v>239571</v>
      </c>
      <c r="H35" s="89"/>
      <c r="I35" s="62">
        <v>37993088</v>
      </c>
      <c r="J35" s="89"/>
      <c r="K35" s="62">
        <v>-127732</v>
      </c>
      <c r="L35" s="88"/>
      <c r="M35" s="62">
        <v>-2728074</v>
      </c>
      <c r="N35" s="89"/>
      <c r="O35" s="62">
        <v>-2855806</v>
      </c>
      <c r="P35" s="88"/>
      <c r="Q35" s="62">
        <v>39466111</v>
      </c>
      <c r="R35" s="88"/>
      <c r="S35" s="62">
        <v>1651797</v>
      </c>
      <c r="T35" s="86"/>
      <c r="U35" s="62">
        <v>41117908</v>
      </c>
    </row>
    <row r="36" spans="1:21" ht="17.2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4">
    <mergeCell ref="C4:U4"/>
    <mergeCell ref="G5:I5"/>
    <mergeCell ref="K5:O5"/>
    <mergeCell ref="C10:U10"/>
  </mergeCells>
  <pageMargins left="0.8" right="0.8" top="0.48" bottom="0.5" header="0.5" footer="0.5"/>
  <pageSetup paperSize="9" scale="70" firstPageNumber="11" orientation="landscape" useFirstPageNumber="1" r:id="rId1"/>
  <headerFooter>
    <oddFooter>&amp;L&amp;11The accompanying notes form an integral part of the interim financial statements.
&amp;C&amp;11&amp;P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4"/>
  <sheetViews>
    <sheetView view="pageBreakPreview" zoomScale="85" zoomScaleNormal="70" zoomScaleSheetLayoutView="85" workbookViewId="0">
      <selection activeCell="A5" sqref="A5"/>
    </sheetView>
  </sheetViews>
  <sheetFormatPr defaultColWidth="9" defaultRowHeight="20.25" customHeight="1" x14ac:dyDescent="0.25"/>
  <cols>
    <col min="1" max="1" width="47.875" style="148" customWidth="1"/>
    <col min="2" max="2" width="8" style="137" customWidth="1"/>
    <col min="3" max="3" width="13.375" style="134" customWidth="1"/>
    <col min="4" max="4" width="1.375" style="134" customWidth="1"/>
    <col min="5" max="5" width="13.375" style="134" customWidth="1"/>
    <col min="6" max="6" width="1.375" style="134" customWidth="1"/>
    <col min="7" max="7" width="13.375" style="134" customWidth="1"/>
    <col min="8" max="8" width="1.375" style="134" customWidth="1"/>
    <col min="9" max="9" width="13.375" style="134" customWidth="1"/>
    <col min="10" max="10" width="1.125" style="134" customWidth="1"/>
    <col min="11" max="11" width="21.5" style="134" customWidth="1"/>
    <col min="12" max="12" width="1.375" style="134" customWidth="1"/>
    <col min="13" max="13" width="13.375" style="134" customWidth="1"/>
    <col min="14" max="14" width="0.875" style="134" customWidth="1"/>
    <col min="15" max="16384" width="9" style="134"/>
  </cols>
  <sheetData>
    <row r="1" spans="1:13" ht="20.25" customHeight="1" x14ac:dyDescent="0.3">
      <c r="A1" s="103" t="s">
        <v>95</v>
      </c>
      <c r="B1" s="105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3" ht="20.25" customHeight="1" x14ac:dyDescent="0.25">
      <c r="A2" s="135" t="s">
        <v>133</v>
      </c>
      <c r="B2" s="136"/>
      <c r="C2" s="135"/>
    </row>
    <row r="3" spans="1:13" ht="20.25" customHeight="1" x14ac:dyDescent="0.25">
      <c r="A3" s="106"/>
    </row>
    <row r="4" spans="1:13" ht="20.25" customHeight="1" x14ac:dyDescent="0.25">
      <c r="A4" s="113"/>
      <c r="B4" s="118"/>
      <c r="C4" s="177" t="s">
        <v>121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</row>
    <row r="5" spans="1:13" ht="20.25" customHeight="1" x14ac:dyDescent="0.25">
      <c r="A5" s="113"/>
      <c r="B5" s="118"/>
      <c r="C5" s="112"/>
      <c r="D5" s="112"/>
      <c r="E5" s="112"/>
      <c r="F5" s="112"/>
      <c r="G5" s="185" t="s">
        <v>110</v>
      </c>
      <c r="H5" s="185"/>
      <c r="I5" s="185"/>
      <c r="J5" s="110"/>
      <c r="K5" s="138" t="s">
        <v>56</v>
      </c>
    </row>
    <row r="6" spans="1:13" ht="20.100000000000001" customHeight="1" x14ac:dyDescent="0.25">
      <c r="A6" s="111"/>
      <c r="B6" s="115"/>
      <c r="C6" s="110" t="s">
        <v>29</v>
      </c>
      <c r="D6" s="110"/>
      <c r="E6" s="110"/>
      <c r="F6" s="110"/>
      <c r="M6" s="110"/>
    </row>
    <row r="7" spans="1:13" ht="20.100000000000001" customHeight="1" x14ac:dyDescent="0.25">
      <c r="A7" s="111"/>
      <c r="B7" s="118"/>
      <c r="C7" s="110" t="s">
        <v>30</v>
      </c>
      <c r="D7" s="111"/>
      <c r="E7" s="110" t="s">
        <v>101</v>
      </c>
      <c r="F7" s="111"/>
      <c r="G7" s="111"/>
      <c r="H7" s="111"/>
      <c r="K7" s="110"/>
      <c r="M7" s="110"/>
    </row>
    <row r="8" spans="1:13" ht="20.100000000000001" customHeight="1" x14ac:dyDescent="0.25">
      <c r="A8" s="111"/>
      <c r="B8" s="115"/>
      <c r="C8" s="110" t="s">
        <v>31</v>
      </c>
      <c r="D8" s="110"/>
      <c r="E8" s="110" t="s">
        <v>100</v>
      </c>
      <c r="F8" s="110"/>
      <c r="G8" s="110" t="s">
        <v>3</v>
      </c>
      <c r="H8" s="110"/>
      <c r="I8" s="110" t="s">
        <v>4</v>
      </c>
      <c r="J8" s="110"/>
      <c r="K8" s="110" t="s">
        <v>177</v>
      </c>
      <c r="M8" s="110" t="s">
        <v>41</v>
      </c>
    </row>
    <row r="9" spans="1:13" ht="20.100000000000001" customHeight="1" x14ac:dyDescent="0.25">
      <c r="A9" s="111"/>
      <c r="B9" s="115"/>
      <c r="C9" s="180" t="s">
        <v>131</v>
      </c>
      <c r="D9" s="180"/>
      <c r="E9" s="180"/>
      <c r="F9" s="180"/>
      <c r="G9" s="180"/>
      <c r="H9" s="180"/>
      <c r="I9" s="180"/>
      <c r="J9" s="180"/>
      <c r="K9" s="180"/>
      <c r="L9" s="180"/>
      <c r="M9" s="180"/>
    </row>
    <row r="10" spans="1:13" ht="20.100000000000001" customHeight="1" x14ac:dyDescent="0.25">
      <c r="A10" s="113" t="s">
        <v>262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</row>
    <row r="11" spans="1:13" ht="20.100000000000001" customHeight="1" x14ac:dyDescent="0.25">
      <c r="A11" s="113" t="s">
        <v>197</v>
      </c>
      <c r="B11" s="115"/>
      <c r="C11" s="91">
        <v>2188505</v>
      </c>
      <c r="D11" s="132"/>
      <c r="E11" s="91">
        <v>32420281</v>
      </c>
      <c r="F11" s="139"/>
      <c r="G11" s="91">
        <v>222638</v>
      </c>
      <c r="H11" s="139"/>
      <c r="I11" s="91">
        <v>4930550</v>
      </c>
      <c r="J11" s="139"/>
      <c r="K11" s="91">
        <v>-251637</v>
      </c>
      <c r="L11" s="139"/>
      <c r="M11" s="140">
        <v>39510337</v>
      </c>
    </row>
    <row r="12" spans="1:13" ht="20.100000000000001" customHeight="1" x14ac:dyDescent="0.25">
      <c r="A12" s="113"/>
      <c r="B12" s="115"/>
      <c r="C12" s="96"/>
      <c r="D12" s="91"/>
      <c r="E12" s="91"/>
      <c r="F12" s="91"/>
      <c r="G12" s="91"/>
      <c r="H12" s="91"/>
      <c r="I12" s="91"/>
      <c r="J12" s="91"/>
      <c r="K12" s="91"/>
      <c r="L12" s="141"/>
      <c r="M12" s="91"/>
    </row>
    <row r="13" spans="1:13" ht="20.100000000000001" customHeight="1" x14ac:dyDescent="0.25">
      <c r="A13" s="142" t="s">
        <v>270</v>
      </c>
      <c r="B13" s="115"/>
      <c r="C13" s="96"/>
      <c r="D13" s="91"/>
      <c r="E13" s="91"/>
      <c r="F13" s="91"/>
      <c r="G13" s="91"/>
      <c r="H13" s="91"/>
      <c r="I13" s="91"/>
      <c r="J13" s="91"/>
      <c r="K13" s="91"/>
      <c r="L13" s="141"/>
      <c r="M13" s="91"/>
    </row>
    <row r="14" spans="1:13" ht="20.100000000000001" customHeight="1" x14ac:dyDescent="0.25">
      <c r="A14" s="149" t="s">
        <v>294</v>
      </c>
      <c r="B14" s="115"/>
      <c r="C14" s="96"/>
      <c r="D14" s="91"/>
      <c r="E14" s="91"/>
      <c r="F14" s="91"/>
      <c r="G14" s="91"/>
      <c r="H14" s="91"/>
      <c r="I14" s="91"/>
      <c r="J14" s="91"/>
      <c r="K14" s="91"/>
      <c r="L14" s="141"/>
      <c r="M14" s="91"/>
    </row>
    <row r="15" spans="1:13" ht="20.100000000000001" customHeight="1" x14ac:dyDescent="0.25">
      <c r="A15" s="143" t="s">
        <v>269</v>
      </c>
      <c r="B15" s="115"/>
      <c r="C15" s="97">
        <v>0</v>
      </c>
      <c r="D15" s="61"/>
      <c r="E15" s="61">
        <v>0</v>
      </c>
      <c r="F15" s="61"/>
      <c r="G15" s="61">
        <v>0</v>
      </c>
      <c r="H15" s="61"/>
      <c r="I15" s="61">
        <v>-131300</v>
      </c>
      <c r="J15" s="61"/>
      <c r="K15" s="61">
        <v>0</v>
      </c>
      <c r="L15" s="123"/>
      <c r="M15" s="146">
        <v>-131300</v>
      </c>
    </row>
    <row r="16" spans="1:13" ht="20.100000000000001" customHeight="1" x14ac:dyDescent="0.25">
      <c r="A16" s="126" t="s">
        <v>295</v>
      </c>
      <c r="B16" s="115"/>
      <c r="C16" s="98">
        <v>0</v>
      </c>
      <c r="D16" s="91"/>
      <c r="E16" s="98">
        <v>0</v>
      </c>
      <c r="F16" s="91"/>
      <c r="G16" s="98">
        <v>0</v>
      </c>
      <c r="H16" s="91"/>
      <c r="I16" s="98">
        <v>-131300</v>
      </c>
      <c r="J16" s="91"/>
      <c r="K16" s="98">
        <v>0</v>
      </c>
      <c r="L16" s="141"/>
      <c r="M16" s="98">
        <v>-131300</v>
      </c>
    </row>
    <row r="17" spans="1:13" ht="20.100000000000001" customHeight="1" x14ac:dyDescent="0.25">
      <c r="A17" s="113"/>
      <c r="B17" s="115"/>
      <c r="C17" s="96"/>
      <c r="D17" s="91"/>
      <c r="E17" s="91"/>
      <c r="F17" s="91"/>
      <c r="G17" s="91"/>
      <c r="H17" s="91"/>
      <c r="I17" s="91"/>
      <c r="J17" s="91"/>
      <c r="K17" s="91"/>
      <c r="L17" s="141"/>
      <c r="M17" s="91"/>
    </row>
    <row r="18" spans="1:13" ht="20.100000000000001" customHeight="1" x14ac:dyDescent="0.25">
      <c r="A18" s="142" t="s">
        <v>161</v>
      </c>
      <c r="B18" s="115"/>
      <c r="C18" s="76"/>
      <c r="D18" s="122"/>
      <c r="E18" s="76"/>
      <c r="F18" s="122"/>
      <c r="G18" s="122"/>
      <c r="H18" s="122"/>
      <c r="I18" s="76"/>
      <c r="J18" s="122"/>
      <c r="K18" s="76"/>
      <c r="L18" s="141"/>
      <c r="M18" s="123"/>
    </row>
    <row r="19" spans="1:13" ht="20.100000000000001" customHeight="1" x14ac:dyDescent="0.25">
      <c r="A19" s="143" t="s">
        <v>103</v>
      </c>
      <c r="B19" s="115"/>
      <c r="C19" s="52">
        <v>0</v>
      </c>
      <c r="D19" s="144"/>
      <c r="E19" s="52">
        <v>0</v>
      </c>
      <c r="F19" s="144"/>
      <c r="G19" s="52">
        <v>0</v>
      </c>
      <c r="H19" s="122"/>
      <c r="I19" s="145">
        <v>627083</v>
      </c>
      <c r="J19" s="122"/>
      <c r="K19" s="52">
        <v>0</v>
      </c>
      <c r="L19" s="123"/>
      <c r="M19" s="146">
        <v>627083</v>
      </c>
    </row>
    <row r="20" spans="1:13" ht="20.100000000000001" customHeight="1" x14ac:dyDescent="0.25">
      <c r="A20" s="143" t="s">
        <v>159</v>
      </c>
      <c r="B20" s="115"/>
      <c r="C20" s="53">
        <v>0</v>
      </c>
      <c r="D20" s="144"/>
      <c r="E20" s="53">
        <v>0</v>
      </c>
      <c r="F20" s="144"/>
      <c r="G20" s="53">
        <v>0</v>
      </c>
      <c r="H20" s="122"/>
      <c r="I20" s="53">
        <v>0</v>
      </c>
      <c r="J20" s="122"/>
      <c r="K20" s="146">
        <v>-62909</v>
      </c>
      <c r="L20" s="123"/>
      <c r="M20" s="146">
        <v>-62909</v>
      </c>
    </row>
    <row r="21" spans="1:13" ht="20.100000000000001" customHeight="1" x14ac:dyDescent="0.25">
      <c r="A21" s="113" t="s">
        <v>158</v>
      </c>
      <c r="B21" s="115"/>
      <c r="C21" s="55">
        <v>0</v>
      </c>
      <c r="D21" s="91"/>
      <c r="E21" s="55">
        <v>0</v>
      </c>
      <c r="F21" s="91"/>
      <c r="G21" s="55">
        <v>0</v>
      </c>
      <c r="H21" s="91"/>
      <c r="I21" s="55">
        <v>627083</v>
      </c>
      <c r="J21" s="91"/>
      <c r="K21" s="56">
        <v>-62909</v>
      </c>
      <c r="L21" s="141"/>
      <c r="M21" s="56">
        <v>564174</v>
      </c>
    </row>
    <row r="22" spans="1:13" ht="20.100000000000001" customHeight="1" x14ac:dyDescent="0.25">
      <c r="A22" s="113"/>
      <c r="B22" s="115"/>
      <c r="C22" s="91"/>
      <c r="D22" s="91"/>
      <c r="E22" s="91"/>
      <c r="F22" s="91"/>
      <c r="G22" s="91"/>
      <c r="H22" s="91"/>
      <c r="I22" s="91"/>
      <c r="J22" s="91"/>
      <c r="K22" s="91"/>
      <c r="L22" s="141"/>
      <c r="M22" s="91"/>
    </row>
    <row r="23" spans="1:13" ht="20.100000000000001" customHeight="1" thickBot="1" x14ac:dyDescent="0.3">
      <c r="A23" s="113" t="s">
        <v>263</v>
      </c>
      <c r="B23" s="115"/>
      <c r="C23" s="147">
        <v>2188505</v>
      </c>
      <c r="D23" s="132"/>
      <c r="E23" s="147">
        <v>32420281</v>
      </c>
      <c r="F23" s="132"/>
      <c r="G23" s="147">
        <v>222638</v>
      </c>
      <c r="H23" s="132"/>
      <c r="I23" s="147">
        <v>5426333</v>
      </c>
      <c r="J23" s="132"/>
      <c r="K23" s="147">
        <v>-314546</v>
      </c>
      <c r="L23" s="141"/>
      <c r="M23" s="147">
        <v>39943211</v>
      </c>
    </row>
    <row r="24" spans="1:13" ht="20.2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3">
    <mergeCell ref="C9:M9"/>
    <mergeCell ref="G5:I5"/>
    <mergeCell ref="C4:M4"/>
  </mergeCells>
  <pageMargins left="0.8" right="0.8" top="0.48" bottom="0.5" header="0.5" footer="0.5"/>
  <pageSetup paperSize="9" scale="80" firstPageNumber="12" orientation="landscape" useFirstPageNumber="1" r:id="rId1"/>
  <headerFooter>
    <oddFooter>&amp;L&amp;11The accompanying notes form an integral part of the interim financial statements.
&amp;C&amp;11&amp;P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B62E1-5695-4218-ACBC-48F811DBFEA1}">
  <dimension ref="A1:M24"/>
  <sheetViews>
    <sheetView view="pageBreakPreview" zoomScale="85" zoomScaleNormal="70" zoomScaleSheetLayoutView="85" workbookViewId="0">
      <selection activeCell="A14" sqref="A14"/>
    </sheetView>
  </sheetViews>
  <sheetFormatPr defaultColWidth="9" defaultRowHeight="20.25" customHeight="1" x14ac:dyDescent="0.25"/>
  <cols>
    <col min="1" max="1" width="47.875" style="148" customWidth="1"/>
    <col min="2" max="2" width="8" style="137" customWidth="1"/>
    <col min="3" max="3" width="13.375" style="134" customWidth="1"/>
    <col min="4" max="4" width="1.375" style="134" customWidth="1"/>
    <col min="5" max="5" width="13.375" style="134" customWidth="1"/>
    <col min="6" max="6" width="1.375" style="134" customWidth="1"/>
    <col min="7" max="7" width="13.375" style="134" customWidth="1"/>
    <col min="8" max="8" width="1.375" style="134" customWidth="1"/>
    <col min="9" max="9" width="13.375" style="134" customWidth="1"/>
    <col min="10" max="10" width="1.125" style="134" customWidth="1"/>
    <col min="11" max="11" width="21.5" style="134" customWidth="1"/>
    <col min="12" max="12" width="1.375" style="134" customWidth="1"/>
    <col min="13" max="13" width="13.375" style="134" customWidth="1"/>
    <col min="14" max="14" width="0.875" style="134" customWidth="1"/>
    <col min="15" max="16384" width="9" style="134"/>
  </cols>
  <sheetData>
    <row r="1" spans="1:13" ht="20.25" customHeight="1" x14ac:dyDescent="0.3">
      <c r="A1" s="103" t="s">
        <v>95</v>
      </c>
      <c r="B1" s="105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3" ht="20.25" customHeight="1" x14ac:dyDescent="0.25">
      <c r="A2" s="135" t="s">
        <v>133</v>
      </c>
      <c r="B2" s="136"/>
      <c r="C2" s="135"/>
    </row>
    <row r="3" spans="1:13" ht="20.25" customHeight="1" x14ac:dyDescent="0.25">
      <c r="A3" s="106"/>
    </row>
    <row r="4" spans="1:13" ht="20.25" customHeight="1" x14ac:dyDescent="0.25">
      <c r="A4" s="113"/>
      <c r="B4" s="118"/>
      <c r="C4" s="177" t="s">
        <v>121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</row>
    <row r="5" spans="1:13" ht="20.25" customHeight="1" x14ac:dyDescent="0.25">
      <c r="A5" s="113"/>
      <c r="B5" s="118"/>
      <c r="C5" s="112"/>
      <c r="D5" s="112"/>
      <c r="E5" s="112"/>
      <c r="F5" s="112"/>
      <c r="G5" s="185" t="s">
        <v>110</v>
      </c>
      <c r="H5" s="185"/>
      <c r="I5" s="185"/>
      <c r="J5" s="110"/>
      <c r="K5" s="138" t="s">
        <v>56</v>
      </c>
    </row>
    <row r="6" spans="1:13" ht="20.100000000000001" customHeight="1" x14ac:dyDescent="0.25">
      <c r="A6" s="111"/>
      <c r="B6" s="115"/>
      <c r="C6" s="110" t="s">
        <v>29</v>
      </c>
      <c r="D6" s="110"/>
      <c r="E6" s="110"/>
      <c r="F6" s="110"/>
      <c r="M6" s="110"/>
    </row>
    <row r="7" spans="1:13" ht="20.100000000000001" customHeight="1" x14ac:dyDescent="0.25">
      <c r="A7" s="111"/>
      <c r="B7" s="118"/>
      <c r="C7" s="110" t="s">
        <v>30</v>
      </c>
      <c r="D7" s="111"/>
      <c r="E7" s="110" t="s">
        <v>101</v>
      </c>
      <c r="F7" s="111"/>
      <c r="G7" s="111"/>
      <c r="H7" s="111"/>
      <c r="K7" s="110"/>
      <c r="M7" s="110"/>
    </row>
    <row r="8" spans="1:13" ht="20.100000000000001" customHeight="1" x14ac:dyDescent="0.25">
      <c r="A8" s="111"/>
      <c r="B8" s="115"/>
      <c r="C8" s="110" t="s">
        <v>31</v>
      </c>
      <c r="D8" s="110"/>
      <c r="E8" s="110" t="s">
        <v>100</v>
      </c>
      <c r="F8" s="110"/>
      <c r="G8" s="110" t="s">
        <v>3</v>
      </c>
      <c r="H8" s="110"/>
      <c r="I8" s="110" t="s">
        <v>4</v>
      </c>
      <c r="J8" s="110"/>
      <c r="K8" s="110" t="s">
        <v>177</v>
      </c>
      <c r="M8" s="110" t="s">
        <v>41</v>
      </c>
    </row>
    <row r="9" spans="1:13" ht="20.100000000000001" customHeight="1" x14ac:dyDescent="0.25">
      <c r="A9" s="111"/>
      <c r="B9" s="115"/>
      <c r="C9" s="180" t="s">
        <v>131</v>
      </c>
      <c r="D9" s="180"/>
      <c r="E9" s="180"/>
      <c r="F9" s="180"/>
      <c r="G9" s="180"/>
      <c r="H9" s="180"/>
      <c r="I9" s="180"/>
      <c r="J9" s="180"/>
      <c r="K9" s="180"/>
      <c r="L9" s="180"/>
      <c r="M9" s="180"/>
    </row>
    <row r="10" spans="1:13" ht="20.100000000000001" customHeight="1" x14ac:dyDescent="0.25">
      <c r="A10" s="113" t="s">
        <v>264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</row>
    <row r="11" spans="1:13" ht="20.100000000000001" customHeight="1" x14ac:dyDescent="0.25">
      <c r="A11" s="113" t="s">
        <v>229</v>
      </c>
      <c r="B11" s="115"/>
      <c r="C11" s="91">
        <v>2188505</v>
      </c>
      <c r="D11" s="132"/>
      <c r="E11" s="91">
        <v>32420281</v>
      </c>
      <c r="F11" s="139"/>
      <c r="G11" s="91">
        <v>222638</v>
      </c>
      <c r="H11" s="139"/>
      <c r="I11" s="91">
        <v>5803537</v>
      </c>
      <c r="J11" s="139"/>
      <c r="K11" s="91">
        <v>-346000</v>
      </c>
      <c r="L11" s="139"/>
      <c r="M11" s="140">
        <v>40288961</v>
      </c>
    </row>
    <row r="12" spans="1:13" ht="20.100000000000001" customHeight="1" x14ac:dyDescent="0.25">
      <c r="A12" s="113"/>
      <c r="B12" s="115"/>
      <c r="C12" s="91"/>
      <c r="D12" s="132"/>
      <c r="E12" s="91"/>
      <c r="F12" s="139"/>
      <c r="G12" s="91"/>
      <c r="H12" s="139"/>
      <c r="I12" s="91"/>
      <c r="J12" s="139"/>
      <c r="K12" s="91"/>
      <c r="L12" s="139"/>
      <c r="M12" s="140"/>
    </row>
    <row r="13" spans="1:13" ht="20.100000000000001" customHeight="1" x14ac:dyDescent="0.25">
      <c r="A13" s="142" t="s">
        <v>270</v>
      </c>
      <c r="B13" s="115"/>
      <c r="C13" s="91"/>
      <c r="D13" s="132"/>
      <c r="E13" s="91"/>
      <c r="F13" s="139"/>
      <c r="G13" s="91"/>
      <c r="H13" s="139"/>
      <c r="I13" s="91"/>
      <c r="J13" s="139"/>
      <c r="K13" s="91"/>
      <c r="L13" s="139"/>
      <c r="M13" s="140"/>
    </row>
    <row r="14" spans="1:13" ht="20.100000000000001" customHeight="1" x14ac:dyDescent="0.25">
      <c r="A14" s="149" t="s">
        <v>294</v>
      </c>
      <c r="B14" s="115"/>
      <c r="C14" s="91"/>
      <c r="D14" s="132"/>
      <c r="E14" s="91"/>
      <c r="F14" s="139"/>
      <c r="G14" s="91"/>
      <c r="H14" s="139"/>
      <c r="I14" s="91"/>
      <c r="J14" s="139"/>
      <c r="K14" s="91"/>
      <c r="L14" s="139"/>
      <c r="M14" s="140"/>
    </row>
    <row r="15" spans="1:13" ht="20.100000000000001" customHeight="1" x14ac:dyDescent="0.25">
      <c r="A15" s="143" t="s">
        <v>269</v>
      </c>
      <c r="B15" s="115">
        <v>9</v>
      </c>
      <c r="C15" s="91">
        <v>0</v>
      </c>
      <c r="D15" s="132"/>
      <c r="E15" s="91">
        <v>0</v>
      </c>
      <c r="F15" s="139"/>
      <c r="G15" s="91">
        <v>0</v>
      </c>
      <c r="H15" s="139"/>
      <c r="I15" s="91">
        <v>-196965</v>
      </c>
      <c r="J15" s="139"/>
      <c r="K15" s="91">
        <v>0</v>
      </c>
      <c r="L15" s="139"/>
      <c r="M15" s="140">
        <v>-196965</v>
      </c>
    </row>
    <row r="16" spans="1:13" ht="20.100000000000001" customHeight="1" x14ac:dyDescent="0.25">
      <c r="A16" s="126" t="s">
        <v>295</v>
      </c>
      <c r="B16" s="115"/>
      <c r="C16" s="174">
        <v>0</v>
      </c>
      <c r="D16" s="132"/>
      <c r="E16" s="174">
        <v>0</v>
      </c>
      <c r="F16" s="139"/>
      <c r="G16" s="174">
        <v>0</v>
      </c>
      <c r="H16" s="139"/>
      <c r="I16" s="174">
        <v>-196965</v>
      </c>
      <c r="J16" s="139"/>
      <c r="K16" s="174">
        <v>0</v>
      </c>
      <c r="L16" s="139"/>
      <c r="M16" s="174">
        <v>-196965</v>
      </c>
    </row>
    <row r="17" spans="1:13" ht="20.100000000000001" customHeight="1" x14ac:dyDescent="0.25">
      <c r="A17" s="113"/>
      <c r="B17" s="115"/>
      <c r="C17" s="96"/>
      <c r="D17" s="91"/>
      <c r="E17" s="91"/>
      <c r="F17" s="91"/>
      <c r="G17" s="91"/>
      <c r="H17" s="91"/>
      <c r="I17" s="91"/>
      <c r="J17" s="91"/>
      <c r="K17" s="91"/>
      <c r="L17" s="141"/>
      <c r="M17" s="91"/>
    </row>
    <row r="18" spans="1:13" ht="20.100000000000001" customHeight="1" x14ac:dyDescent="0.25">
      <c r="A18" s="142" t="s">
        <v>161</v>
      </c>
      <c r="B18" s="115"/>
      <c r="C18" s="76"/>
      <c r="D18" s="122"/>
      <c r="E18" s="76"/>
      <c r="F18" s="122"/>
      <c r="G18" s="122"/>
      <c r="H18" s="122"/>
      <c r="I18" s="76"/>
      <c r="J18" s="122"/>
      <c r="K18" s="76"/>
      <c r="L18" s="141"/>
      <c r="M18" s="123"/>
    </row>
    <row r="19" spans="1:13" ht="20.100000000000001" customHeight="1" x14ac:dyDescent="0.25">
      <c r="A19" s="143" t="s">
        <v>103</v>
      </c>
      <c r="B19" s="115"/>
      <c r="C19" s="61">
        <v>0</v>
      </c>
      <c r="D19" s="144"/>
      <c r="E19" s="61">
        <v>0</v>
      </c>
      <c r="F19" s="144"/>
      <c r="G19" s="61">
        <v>0</v>
      </c>
      <c r="H19" s="122"/>
      <c r="I19" s="145">
        <v>1275215</v>
      </c>
      <c r="J19" s="122"/>
      <c r="K19" s="61">
        <v>0</v>
      </c>
      <c r="L19" s="123"/>
      <c r="M19" s="146">
        <v>1275215</v>
      </c>
    </row>
    <row r="20" spans="1:13" ht="20.100000000000001" customHeight="1" x14ac:dyDescent="0.25">
      <c r="A20" s="143" t="s">
        <v>72</v>
      </c>
      <c r="B20" s="115"/>
      <c r="C20" s="61">
        <v>0</v>
      </c>
      <c r="D20" s="144"/>
      <c r="E20" s="61">
        <v>0</v>
      </c>
      <c r="F20" s="144"/>
      <c r="G20" s="61">
        <v>0</v>
      </c>
      <c r="H20" s="122"/>
      <c r="I20" s="68">
        <v>0</v>
      </c>
      <c r="J20" s="122"/>
      <c r="K20" s="146">
        <v>15727</v>
      </c>
      <c r="L20" s="123"/>
      <c r="M20" s="146">
        <v>15727</v>
      </c>
    </row>
    <row r="21" spans="1:13" ht="20.100000000000001" customHeight="1" x14ac:dyDescent="0.25">
      <c r="A21" s="113" t="s">
        <v>234</v>
      </c>
      <c r="B21" s="115"/>
      <c r="C21" s="98">
        <v>0</v>
      </c>
      <c r="D21" s="91"/>
      <c r="E21" s="98">
        <v>0</v>
      </c>
      <c r="F21" s="91"/>
      <c r="G21" s="98">
        <v>0</v>
      </c>
      <c r="H21" s="91"/>
      <c r="I21" s="98">
        <v>1275215</v>
      </c>
      <c r="J21" s="91"/>
      <c r="K21" s="98">
        <v>15727</v>
      </c>
      <c r="L21" s="141"/>
      <c r="M21" s="98">
        <v>1290942</v>
      </c>
    </row>
    <row r="22" spans="1:13" ht="20.100000000000001" customHeight="1" x14ac:dyDescent="0.25">
      <c r="A22" s="113"/>
      <c r="B22" s="115"/>
      <c r="C22" s="91"/>
      <c r="D22" s="91"/>
      <c r="E22" s="91"/>
      <c r="F22" s="91"/>
      <c r="G22" s="91"/>
      <c r="H22" s="91"/>
      <c r="I22" s="91"/>
      <c r="J22" s="91"/>
      <c r="K22" s="91"/>
      <c r="L22" s="141"/>
      <c r="M22" s="91"/>
    </row>
    <row r="23" spans="1:13" ht="20.100000000000001" customHeight="1" thickBot="1" x14ac:dyDescent="0.3">
      <c r="A23" s="113" t="s">
        <v>265</v>
      </c>
      <c r="B23" s="115"/>
      <c r="C23" s="147">
        <v>2188505</v>
      </c>
      <c r="D23" s="132"/>
      <c r="E23" s="147">
        <v>32420281</v>
      </c>
      <c r="F23" s="132"/>
      <c r="G23" s="147">
        <v>222638</v>
      </c>
      <c r="H23" s="132"/>
      <c r="I23" s="147">
        <v>6881787</v>
      </c>
      <c r="J23" s="132"/>
      <c r="K23" s="147">
        <v>-330273</v>
      </c>
      <c r="L23" s="141"/>
      <c r="M23" s="147">
        <v>41382938</v>
      </c>
    </row>
    <row r="24" spans="1:13" ht="20.2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5:I5"/>
    <mergeCell ref="C9:M9"/>
  </mergeCells>
  <pageMargins left="0.8" right="0.8" top="0.48" bottom="0.5" header="0.5" footer="0.5"/>
  <pageSetup paperSize="9" scale="80" firstPageNumber="13" orientation="landscape" useFirstPageNumber="1" r:id="rId1"/>
  <headerFooter>
    <oddFooter>&amp;L&amp;11The accompanying notes form an integral part of the interim financial statements.
&amp;C&amp;11&amp;P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46"/>
  <sheetViews>
    <sheetView view="pageBreakPreview" zoomScale="85" zoomScaleNormal="63" zoomScaleSheetLayoutView="85" workbookViewId="0">
      <selection activeCell="E11" sqref="E11"/>
    </sheetView>
  </sheetViews>
  <sheetFormatPr defaultColWidth="9" defaultRowHeight="20.100000000000001" customHeight="1" x14ac:dyDescent="0.25"/>
  <cols>
    <col min="1" max="1" width="50.625" style="107" customWidth="1"/>
    <col min="2" max="2" width="0.875" style="107" customWidth="1"/>
    <col min="3" max="3" width="6.875" style="107" customWidth="1"/>
    <col min="4" max="4" width="0.875" style="107" customWidth="1"/>
    <col min="5" max="5" width="12.5" style="107" customWidth="1"/>
    <col min="6" max="6" width="0.875" style="107" customWidth="1"/>
    <col min="7" max="7" width="12.5" style="107" customWidth="1"/>
    <col min="8" max="8" width="0.875" style="107" customWidth="1"/>
    <col min="9" max="9" width="12.5" style="107" customWidth="1"/>
    <col min="10" max="10" width="0.875" style="107" customWidth="1"/>
    <col min="11" max="11" width="12.5" style="107" customWidth="1"/>
    <col min="12" max="12" width="9.75" style="107" bestFit="1" customWidth="1"/>
    <col min="13" max="16384" width="9" style="107"/>
  </cols>
  <sheetData>
    <row r="1" spans="1:11" s="104" customFormat="1" ht="20.100000000000001" customHeight="1" x14ac:dyDescent="0.3">
      <c r="A1" s="103" t="s">
        <v>95</v>
      </c>
      <c r="I1" s="105"/>
      <c r="K1" s="105"/>
    </row>
    <row r="2" spans="1:11" ht="20.100000000000001" customHeight="1" x14ac:dyDescent="0.25">
      <c r="A2" s="106" t="s">
        <v>134</v>
      </c>
      <c r="I2" s="108"/>
      <c r="K2" s="108"/>
    </row>
    <row r="3" spans="1:11" s="111" customFormat="1" ht="19.5" customHeight="1" x14ac:dyDescent="0.25">
      <c r="A3" s="109"/>
      <c r="B3" s="110"/>
      <c r="C3" s="110"/>
      <c r="D3" s="110"/>
      <c r="E3" s="110"/>
      <c r="F3" s="110"/>
      <c r="G3" s="110"/>
      <c r="H3" s="110"/>
      <c r="I3" s="110"/>
      <c r="J3" s="110"/>
    </row>
    <row r="4" spans="1:11" s="111" customFormat="1" ht="20.100000000000001" customHeight="1" x14ac:dyDescent="0.25">
      <c r="E4" s="177" t="s">
        <v>106</v>
      </c>
      <c r="F4" s="177"/>
      <c r="G4" s="177"/>
      <c r="H4" s="110"/>
      <c r="I4" s="177" t="s">
        <v>107</v>
      </c>
      <c r="J4" s="177"/>
      <c r="K4" s="177"/>
    </row>
    <row r="5" spans="1:11" s="111" customFormat="1" ht="20.100000000000001" customHeight="1" x14ac:dyDescent="0.25">
      <c r="E5" s="177" t="s">
        <v>105</v>
      </c>
      <c r="F5" s="177"/>
      <c r="G5" s="177"/>
      <c r="H5" s="110"/>
      <c r="I5" s="177" t="s">
        <v>105</v>
      </c>
      <c r="J5" s="177"/>
      <c r="K5" s="177"/>
    </row>
    <row r="6" spans="1:11" s="111" customFormat="1" ht="20.100000000000001" customHeight="1" x14ac:dyDescent="0.25">
      <c r="E6" s="179" t="s">
        <v>266</v>
      </c>
      <c r="F6" s="179"/>
      <c r="G6" s="179"/>
      <c r="H6" s="113"/>
      <c r="I6" s="179" t="s">
        <v>266</v>
      </c>
      <c r="J6" s="179"/>
      <c r="K6" s="179"/>
    </row>
    <row r="7" spans="1:11" s="111" customFormat="1" ht="20.100000000000001" customHeight="1" x14ac:dyDescent="0.25">
      <c r="E7" s="178" t="s">
        <v>261</v>
      </c>
      <c r="F7" s="179"/>
      <c r="G7" s="179"/>
      <c r="H7" s="113"/>
      <c r="I7" s="178" t="s">
        <v>261</v>
      </c>
      <c r="J7" s="179"/>
      <c r="K7" s="179"/>
    </row>
    <row r="8" spans="1:11" s="111" customFormat="1" ht="20.100000000000001" customHeight="1" x14ac:dyDescent="0.25">
      <c r="C8" s="115" t="s">
        <v>7</v>
      </c>
      <c r="E8" s="110">
        <v>2026</v>
      </c>
      <c r="G8" s="110">
        <v>2025</v>
      </c>
      <c r="I8" s="110">
        <v>2026</v>
      </c>
      <c r="K8" s="110">
        <v>2025</v>
      </c>
    </row>
    <row r="9" spans="1:11" s="111" customFormat="1" ht="20.100000000000001" customHeight="1" x14ac:dyDescent="0.25">
      <c r="E9" s="180" t="s">
        <v>131</v>
      </c>
      <c r="F9" s="180"/>
      <c r="G9" s="180"/>
      <c r="H9" s="180"/>
      <c r="I9" s="180"/>
      <c r="J9" s="180"/>
      <c r="K9" s="180"/>
    </row>
    <row r="10" spans="1:11" s="111" customFormat="1" ht="19.5" customHeight="1" x14ac:dyDescent="0.25">
      <c r="A10" s="116" t="s">
        <v>26</v>
      </c>
      <c r="B10" s="117"/>
      <c r="C10" s="115"/>
      <c r="D10" s="117"/>
      <c r="E10" s="117"/>
      <c r="F10" s="117"/>
      <c r="G10" s="117"/>
      <c r="H10" s="117"/>
      <c r="I10" s="117"/>
      <c r="J10" s="117"/>
      <c r="K10" s="117"/>
    </row>
    <row r="11" spans="1:11" s="111" customFormat="1" ht="19.5" customHeight="1" x14ac:dyDescent="0.25">
      <c r="A11" s="111" t="s">
        <v>276</v>
      </c>
      <c r="B11" s="50"/>
      <c r="C11" s="115"/>
      <c r="D11" s="50"/>
      <c r="E11" s="99">
        <v>216179</v>
      </c>
      <c r="F11" s="57"/>
      <c r="G11" s="99">
        <v>108948</v>
      </c>
      <c r="H11" s="57"/>
      <c r="I11" s="99">
        <v>1275215</v>
      </c>
      <c r="J11" s="57"/>
      <c r="K11" s="99">
        <v>627083</v>
      </c>
    </row>
    <row r="12" spans="1:11" s="111" customFormat="1" ht="19.5" customHeight="1" x14ac:dyDescent="0.25">
      <c r="A12" s="118" t="s">
        <v>180</v>
      </c>
      <c r="B12" s="50"/>
      <c r="C12" s="115"/>
      <c r="D12" s="50"/>
      <c r="E12" s="57"/>
      <c r="F12" s="57"/>
      <c r="G12" s="57"/>
      <c r="H12" s="57"/>
      <c r="I12" s="95"/>
      <c r="J12" s="57"/>
      <c r="K12" s="95"/>
    </row>
    <row r="13" spans="1:11" s="111" customFormat="1" ht="19.5" customHeight="1" x14ac:dyDescent="0.25">
      <c r="A13" s="111" t="s">
        <v>277</v>
      </c>
      <c r="B13" s="48"/>
      <c r="C13" s="115"/>
      <c r="D13" s="48"/>
      <c r="E13" s="100">
        <v>119766</v>
      </c>
      <c r="F13" s="52"/>
      <c r="G13" s="100">
        <v>77190</v>
      </c>
      <c r="H13" s="52"/>
      <c r="I13" s="100">
        <v>412</v>
      </c>
      <c r="J13" s="52"/>
      <c r="K13" s="100">
        <v>156</v>
      </c>
    </row>
    <row r="14" spans="1:11" s="111" customFormat="1" ht="19.5" customHeight="1" x14ac:dyDescent="0.25">
      <c r="A14" s="119" t="s">
        <v>49</v>
      </c>
      <c r="B14" s="50"/>
      <c r="C14" s="115"/>
      <c r="D14" s="50"/>
      <c r="E14" s="100">
        <v>161942</v>
      </c>
      <c r="F14" s="57"/>
      <c r="G14" s="100">
        <v>249202</v>
      </c>
      <c r="H14" s="57"/>
      <c r="I14" s="100">
        <v>127149</v>
      </c>
      <c r="J14" s="57"/>
      <c r="K14" s="100">
        <v>191637</v>
      </c>
    </row>
    <row r="15" spans="1:11" s="111" customFormat="1" ht="19.5" customHeight="1" x14ac:dyDescent="0.25">
      <c r="A15" s="111" t="s">
        <v>33</v>
      </c>
      <c r="B15" s="50"/>
      <c r="C15" s="115"/>
      <c r="D15" s="50"/>
      <c r="E15" s="57">
        <v>221950</v>
      </c>
      <c r="F15" s="57"/>
      <c r="G15" s="57">
        <v>219777</v>
      </c>
      <c r="H15" s="57"/>
      <c r="I15" s="57">
        <v>21796</v>
      </c>
      <c r="J15" s="57"/>
      <c r="K15" s="57">
        <v>19516</v>
      </c>
    </row>
    <row r="16" spans="1:11" s="111" customFormat="1" ht="19.5" customHeight="1" x14ac:dyDescent="0.25">
      <c r="A16" s="111" t="s">
        <v>117</v>
      </c>
      <c r="B16" s="45"/>
      <c r="C16" s="115"/>
      <c r="D16" s="45"/>
      <c r="E16" s="58">
        <v>-8425</v>
      </c>
      <c r="F16" s="58"/>
      <c r="G16" s="58">
        <v>-66438</v>
      </c>
      <c r="H16" s="57"/>
      <c r="I16" s="57">
        <v>-101119</v>
      </c>
      <c r="J16" s="57"/>
      <c r="K16" s="57">
        <v>-131658</v>
      </c>
    </row>
    <row r="17" spans="1:11" s="111" customFormat="1" ht="19.5" customHeight="1" x14ac:dyDescent="0.25">
      <c r="A17" s="111" t="s">
        <v>162</v>
      </c>
      <c r="B17" s="45"/>
      <c r="C17" s="115"/>
      <c r="D17" s="45"/>
      <c r="E17" s="52">
        <v>0</v>
      </c>
      <c r="F17" s="58"/>
      <c r="G17" s="57">
        <v>-29463</v>
      </c>
      <c r="H17" s="57"/>
      <c r="I17" s="57">
        <v>-42218</v>
      </c>
      <c r="J17" s="57"/>
      <c r="K17" s="57">
        <v>-1835</v>
      </c>
    </row>
    <row r="18" spans="1:11" s="111" customFormat="1" ht="19.5" customHeight="1" x14ac:dyDescent="0.25">
      <c r="A18" s="111" t="s">
        <v>247</v>
      </c>
      <c r="B18" s="50"/>
      <c r="C18" s="115"/>
      <c r="D18" s="50"/>
      <c r="E18" s="57"/>
      <c r="F18" s="57"/>
      <c r="G18" s="95"/>
      <c r="H18" s="57"/>
      <c r="I18" s="58"/>
      <c r="J18" s="57"/>
      <c r="K18" s="58"/>
    </row>
    <row r="19" spans="1:11" s="111" customFormat="1" ht="19.5" customHeight="1" x14ac:dyDescent="0.25">
      <c r="A19" s="111" t="s">
        <v>160</v>
      </c>
      <c r="B19" s="50"/>
      <c r="C19" s="115">
        <v>3</v>
      </c>
      <c r="D19" s="50"/>
      <c r="E19" s="58">
        <v>2926</v>
      </c>
      <c r="F19" s="57"/>
      <c r="G19" s="57">
        <v>-2929</v>
      </c>
      <c r="H19" s="57"/>
      <c r="I19" s="52">
        <v>0</v>
      </c>
      <c r="J19" s="57"/>
      <c r="K19" s="52">
        <v>0</v>
      </c>
    </row>
    <row r="20" spans="1:11" s="111" customFormat="1" ht="19.5" customHeight="1" x14ac:dyDescent="0.25">
      <c r="A20" s="111" t="s">
        <v>237</v>
      </c>
      <c r="B20" s="50"/>
      <c r="C20" s="115"/>
      <c r="D20" s="50"/>
      <c r="E20" s="58"/>
      <c r="F20" s="57"/>
      <c r="G20" s="58"/>
      <c r="H20" s="57"/>
      <c r="I20" s="52"/>
      <c r="J20" s="57"/>
      <c r="K20" s="52"/>
    </row>
    <row r="21" spans="1:11" s="111" customFormat="1" ht="19.5" customHeight="1" x14ac:dyDescent="0.25">
      <c r="A21" s="111" t="s">
        <v>236</v>
      </c>
      <c r="B21" s="50"/>
      <c r="C21" s="115"/>
      <c r="D21" s="50"/>
      <c r="E21" s="58">
        <v>920</v>
      </c>
      <c r="F21" s="57"/>
      <c r="G21" s="57">
        <v>-2706</v>
      </c>
      <c r="H21" s="57"/>
      <c r="I21" s="52">
        <v>0</v>
      </c>
      <c r="J21" s="57"/>
      <c r="K21" s="57">
        <v>0</v>
      </c>
    </row>
    <row r="22" spans="1:11" s="111" customFormat="1" ht="19.5" customHeight="1" x14ac:dyDescent="0.25">
      <c r="A22" s="111" t="s">
        <v>254</v>
      </c>
      <c r="B22" s="50"/>
      <c r="C22" s="115"/>
      <c r="D22" s="50"/>
      <c r="E22" s="58">
        <v>0</v>
      </c>
      <c r="F22" s="57"/>
      <c r="G22" s="58">
        <v>-1368</v>
      </c>
      <c r="H22" s="57"/>
      <c r="I22" s="52">
        <v>0</v>
      </c>
      <c r="J22" s="57"/>
      <c r="K22" s="52">
        <v>0</v>
      </c>
    </row>
    <row r="23" spans="1:11" s="111" customFormat="1" ht="19.5" customHeight="1" x14ac:dyDescent="0.25">
      <c r="A23" s="111" t="s">
        <v>275</v>
      </c>
      <c r="B23" s="50"/>
      <c r="C23" s="115"/>
      <c r="D23" s="50"/>
      <c r="E23" s="58">
        <v>1575</v>
      </c>
      <c r="F23" s="57"/>
      <c r="G23" s="58">
        <v>498</v>
      </c>
      <c r="H23" s="57"/>
      <c r="I23" s="52">
        <v>0</v>
      </c>
      <c r="J23" s="57"/>
      <c r="K23" s="52">
        <v>0</v>
      </c>
    </row>
    <row r="24" spans="1:11" s="111" customFormat="1" ht="19.5" customHeight="1" x14ac:dyDescent="0.25">
      <c r="A24" s="111" t="s">
        <v>255</v>
      </c>
      <c r="B24" s="50"/>
      <c r="C24" s="115"/>
      <c r="D24" s="50"/>
      <c r="E24" s="52">
        <v>0</v>
      </c>
      <c r="F24" s="57"/>
      <c r="G24" s="58">
        <v>768</v>
      </c>
      <c r="H24" s="57"/>
      <c r="I24" s="52">
        <v>0</v>
      </c>
      <c r="J24" s="57"/>
      <c r="K24" s="58">
        <v>38</v>
      </c>
    </row>
    <row r="25" spans="1:11" s="111" customFormat="1" ht="19.5" customHeight="1" x14ac:dyDescent="0.25">
      <c r="A25" s="111" t="s">
        <v>292</v>
      </c>
      <c r="B25" s="50"/>
      <c r="C25" s="115"/>
      <c r="D25" s="50"/>
      <c r="E25" s="58">
        <v>18743</v>
      </c>
      <c r="F25" s="57"/>
      <c r="G25" s="58">
        <v>-2383</v>
      </c>
      <c r="H25" s="57"/>
      <c r="I25" s="52">
        <v>0</v>
      </c>
      <c r="J25" s="57"/>
      <c r="K25" s="52">
        <v>0</v>
      </c>
    </row>
    <row r="26" spans="1:11" s="111" customFormat="1" ht="19.5" customHeight="1" x14ac:dyDescent="0.25">
      <c r="A26" s="111" t="s">
        <v>189</v>
      </c>
      <c r="B26" s="50"/>
      <c r="C26" s="115"/>
      <c r="D26" s="50"/>
      <c r="E26" s="58">
        <v>-3951</v>
      </c>
      <c r="F26" s="57"/>
      <c r="G26" s="58">
        <v>-586</v>
      </c>
      <c r="H26" s="57"/>
      <c r="I26" s="58">
        <v>-94</v>
      </c>
      <c r="J26" s="57"/>
      <c r="K26" s="58">
        <v>-719</v>
      </c>
    </row>
    <row r="27" spans="1:11" s="111" customFormat="1" ht="19.5" customHeight="1" x14ac:dyDescent="0.25">
      <c r="A27" s="111" t="s">
        <v>278</v>
      </c>
      <c r="B27" s="50"/>
      <c r="C27" s="115"/>
      <c r="D27" s="50"/>
      <c r="E27" s="52">
        <v>0</v>
      </c>
      <c r="F27" s="57"/>
      <c r="G27" s="58">
        <v>33504</v>
      </c>
      <c r="H27" s="57"/>
      <c r="I27" s="52">
        <v>0</v>
      </c>
      <c r="J27" s="57"/>
      <c r="K27" s="52">
        <v>0</v>
      </c>
    </row>
    <row r="28" spans="1:11" s="111" customFormat="1" ht="19.5" customHeight="1" x14ac:dyDescent="0.25">
      <c r="A28" s="111" t="s">
        <v>205</v>
      </c>
      <c r="B28" s="50"/>
      <c r="C28" s="115"/>
      <c r="D28" s="50"/>
      <c r="E28" s="52">
        <v>0</v>
      </c>
      <c r="F28" s="57"/>
      <c r="G28" s="58">
        <v>0</v>
      </c>
      <c r="H28" s="57"/>
      <c r="I28" s="58">
        <v>0</v>
      </c>
      <c r="J28" s="57"/>
      <c r="K28" s="58">
        <v>10</v>
      </c>
    </row>
    <row r="29" spans="1:11" s="111" customFormat="1" ht="19.5" customHeight="1" x14ac:dyDescent="0.25">
      <c r="A29" s="111" t="s">
        <v>267</v>
      </c>
      <c r="B29" s="50"/>
      <c r="C29" s="115">
        <v>2</v>
      </c>
      <c r="D29" s="50"/>
      <c r="E29" s="52">
        <v>-2222</v>
      </c>
      <c r="F29" s="57"/>
      <c r="G29" s="58">
        <v>-21102</v>
      </c>
      <c r="H29" s="57"/>
      <c r="I29" s="58">
        <v>-1228138</v>
      </c>
      <c r="J29" s="57"/>
      <c r="K29" s="58">
        <v>-679862</v>
      </c>
    </row>
    <row r="30" spans="1:11" s="111" customFormat="1" ht="18" customHeight="1" x14ac:dyDescent="0.25">
      <c r="A30" s="120" t="s">
        <v>307</v>
      </c>
      <c r="B30" s="50"/>
      <c r="C30" s="115"/>
      <c r="D30" s="50"/>
      <c r="E30" s="58">
        <v>-1962</v>
      </c>
      <c r="F30" s="57"/>
      <c r="G30" s="58">
        <v>29433</v>
      </c>
      <c r="H30" s="57"/>
      <c r="I30" s="58">
        <v>589</v>
      </c>
      <c r="J30" s="57"/>
      <c r="K30" s="58">
        <v>14105</v>
      </c>
    </row>
    <row r="31" spans="1:11" s="111" customFormat="1" ht="18" customHeight="1" x14ac:dyDescent="0.25">
      <c r="A31" s="119" t="s">
        <v>223</v>
      </c>
      <c r="B31" s="50"/>
      <c r="C31" s="115"/>
      <c r="D31" s="50"/>
      <c r="E31" s="58"/>
      <c r="F31" s="57"/>
      <c r="G31" s="68"/>
      <c r="H31" s="57"/>
      <c r="I31" s="58"/>
      <c r="J31" s="57"/>
      <c r="K31" s="58"/>
    </row>
    <row r="32" spans="1:11" s="111" customFormat="1" ht="19.5" customHeight="1" x14ac:dyDescent="0.25">
      <c r="A32" s="119" t="s">
        <v>214</v>
      </c>
      <c r="B32" s="50"/>
      <c r="C32" s="115">
        <v>4</v>
      </c>
      <c r="D32" s="50"/>
      <c r="E32" s="100">
        <v>86544</v>
      </c>
      <c r="F32" s="57"/>
      <c r="G32" s="100">
        <v>96262</v>
      </c>
      <c r="H32" s="57"/>
      <c r="I32" s="100">
        <v>0</v>
      </c>
      <c r="J32" s="57"/>
      <c r="K32" s="100">
        <v>0</v>
      </c>
    </row>
    <row r="33" spans="1:12" s="111" customFormat="1" ht="19.5" customHeight="1" x14ac:dyDescent="0.25">
      <c r="A33" s="113"/>
      <c r="B33" s="50"/>
      <c r="C33" s="115"/>
      <c r="D33" s="50"/>
      <c r="E33" s="101">
        <v>813985</v>
      </c>
      <c r="F33" s="57"/>
      <c r="G33" s="101">
        <v>688607</v>
      </c>
      <c r="H33" s="57"/>
      <c r="I33" s="101">
        <v>53592</v>
      </c>
      <c r="J33" s="57"/>
      <c r="K33" s="101">
        <v>38471</v>
      </c>
      <c r="L33" s="123"/>
    </row>
    <row r="34" spans="1:12" s="111" customFormat="1" ht="15.6" customHeight="1" x14ac:dyDescent="0.25">
      <c r="A34" s="118" t="s">
        <v>37</v>
      </c>
      <c r="B34" s="121"/>
      <c r="C34" s="115"/>
      <c r="D34" s="121"/>
      <c r="E34" s="122"/>
      <c r="F34" s="122"/>
      <c r="G34" s="122"/>
      <c r="H34" s="122"/>
      <c r="I34" s="123"/>
      <c r="J34" s="122"/>
      <c r="K34" s="123"/>
    </row>
    <row r="35" spans="1:12" s="111" customFormat="1" ht="19.5" customHeight="1" x14ac:dyDescent="0.25">
      <c r="A35" s="111" t="s">
        <v>157</v>
      </c>
      <c r="B35" s="50"/>
      <c r="C35" s="115"/>
      <c r="D35" s="50"/>
      <c r="E35" s="58"/>
      <c r="F35" s="57"/>
      <c r="G35" s="58"/>
      <c r="H35" s="57"/>
      <c r="I35" s="58"/>
      <c r="J35" s="57"/>
      <c r="K35" s="58"/>
    </row>
    <row r="36" spans="1:12" s="111" customFormat="1" ht="19.5" customHeight="1" x14ac:dyDescent="0.25">
      <c r="A36" s="124" t="s">
        <v>225</v>
      </c>
      <c r="B36" s="50"/>
      <c r="C36" s="115"/>
      <c r="D36" s="50"/>
      <c r="E36" s="58">
        <v>69336</v>
      </c>
      <c r="F36" s="57"/>
      <c r="G36" s="58">
        <v>0</v>
      </c>
      <c r="H36" s="57"/>
      <c r="I36" s="58">
        <v>0</v>
      </c>
      <c r="J36" s="57"/>
      <c r="K36" s="58">
        <v>0</v>
      </c>
    </row>
    <row r="37" spans="1:12" s="111" customFormat="1" ht="19.5" customHeight="1" x14ac:dyDescent="0.25">
      <c r="A37" s="124" t="s">
        <v>196</v>
      </c>
      <c r="B37" s="50"/>
      <c r="C37" s="115"/>
      <c r="D37" s="50"/>
      <c r="E37" s="58">
        <v>-33850</v>
      </c>
      <c r="F37" s="57"/>
      <c r="G37" s="58">
        <v>123810</v>
      </c>
      <c r="H37" s="57"/>
      <c r="I37" s="58">
        <v>0</v>
      </c>
      <c r="J37" s="57"/>
      <c r="K37" s="58">
        <v>0</v>
      </c>
    </row>
    <row r="38" spans="1:12" s="111" customFormat="1" ht="19.5" customHeight="1" x14ac:dyDescent="0.25">
      <c r="A38" s="111" t="s">
        <v>215</v>
      </c>
      <c r="B38" s="50"/>
      <c r="C38" s="115"/>
      <c r="D38" s="50"/>
      <c r="E38" s="58"/>
      <c r="F38" s="57"/>
      <c r="G38" s="58"/>
      <c r="H38" s="57"/>
      <c r="I38" s="58"/>
      <c r="J38" s="57"/>
      <c r="K38" s="58"/>
    </row>
    <row r="39" spans="1:12" s="111" customFormat="1" ht="19.5" customHeight="1" x14ac:dyDescent="0.25">
      <c r="A39" s="124" t="s">
        <v>186</v>
      </c>
      <c r="B39" s="50"/>
      <c r="C39" s="115"/>
      <c r="D39" s="50"/>
      <c r="E39" s="52">
        <v>0</v>
      </c>
      <c r="F39" s="57"/>
      <c r="G39" s="58">
        <v>0</v>
      </c>
      <c r="H39" s="57"/>
      <c r="I39" s="58">
        <v>103358</v>
      </c>
      <c r="J39" s="57"/>
      <c r="K39" s="58">
        <v>7209</v>
      </c>
    </row>
    <row r="40" spans="1:12" s="111" customFormat="1" ht="19.5" customHeight="1" x14ac:dyDescent="0.25">
      <c r="A40" s="124" t="s">
        <v>168</v>
      </c>
      <c r="B40" s="50"/>
      <c r="C40" s="115"/>
      <c r="D40" s="50"/>
      <c r="E40" s="58">
        <v>-110381</v>
      </c>
      <c r="F40" s="57"/>
      <c r="G40" s="58">
        <v>-62066</v>
      </c>
      <c r="H40" s="57"/>
      <c r="I40" s="58">
        <v>-37691</v>
      </c>
      <c r="J40" s="57"/>
      <c r="K40" s="58">
        <v>-32045</v>
      </c>
    </row>
    <row r="41" spans="1:12" s="111" customFormat="1" ht="19.5" customHeight="1" x14ac:dyDescent="0.25">
      <c r="A41" s="124" t="s">
        <v>225</v>
      </c>
      <c r="B41" s="50"/>
      <c r="C41" s="115"/>
      <c r="D41" s="50"/>
      <c r="E41" s="58">
        <v>-32452</v>
      </c>
      <c r="F41" s="57"/>
      <c r="G41" s="58">
        <v>-155510</v>
      </c>
      <c r="H41" s="57"/>
      <c r="I41" s="58">
        <v>0</v>
      </c>
      <c r="J41" s="57"/>
      <c r="K41" s="58">
        <v>0</v>
      </c>
    </row>
    <row r="42" spans="1:12" s="111" customFormat="1" ht="19.5" customHeight="1" x14ac:dyDescent="0.25">
      <c r="A42" s="124" t="s">
        <v>196</v>
      </c>
      <c r="B42" s="50"/>
      <c r="C42" s="115"/>
      <c r="D42" s="50"/>
      <c r="E42" s="58">
        <v>-40634</v>
      </c>
      <c r="F42" s="57"/>
      <c r="G42" s="58">
        <v>0</v>
      </c>
      <c r="H42" s="57"/>
      <c r="I42" s="58">
        <v>0</v>
      </c>
      <c r="J42" s="57"/>
      <c r="K42" s="58">
        <v>0</v>
      </c>
    </row>
    <row r="43" spans="1:12" s="111" customFormat="1" ht="19.5" customHeight="1" x14ac:dyDescent="0.25">
      <c r="A43" s="124" t="s">
        <v>122</v>
      </c>
      <c r="B43" s="50"/>
      <c r="C43" s="115"/>
      <c r="D43" s="50"/>
      <c r="E43" s="58">
        <v>4741</v>
      </c>
      <c r="F43" s="57"/>
      <c r="G43" s="58">
        <v>2922</v>
      </c>
      <c r="H43" s="58"/>
      <c r="I43" s="58">
        <v>0</v>
      </c>
      <c r="J43" s="57"/>
      <c r="K43" s="58">
        <v>0</v>
      </c>
    </row>
    <row r="44" spans="1:12" s="111" customFormat="1" ht="19.5" customHeight="1" x14ac:dyDescent="0.25">
      <c r="A44" s="111" t="s">
        <v>143</v>
      </c>
      <c r="B44" s="45"/>
      <c r="C44" s="115"/>
      <c r="D44" s="45"/>
      <c r="E44" s="58">
        <v>3136338</v>
      </c>
      <c r="F44" s="58"/>
      <c r="G44" s="95">
        <v>-765121</v>
      </c>
      <c r="H44" s="57"/>
      <c r="I44" s="95">
        <v>0</v>
      </c>
      <c r="J44" s="57"/>
      <c r="K44" s="58">
        <v>0</v>
      </c>
    </row>
    <row r="45" spans="1:12" s="111" customFormat="1" ht="19.5" customHeight="1" x14ac:dyDescent="0.25">
      <c r="A45" s="125" t="s">
        <v>154</v>
      </c>
      <c r="B45" s="50"/>
      <c r="C45" s="115"/>
      <c r="D45" s="50"/>
      <c r="E45" s="95">
        <v>-19617</v>
      </c>
      <c r="F45" s="57"/>
      <c r="G45" s="95">
        <v>-520</v>
      </c>
      <c r="H45" s="57"/>
      <c r="I45" s="58">
        <v>0</v>
      </c>
      <c r="J45" s="57"/>
      <c r="K45" s="58">
        <v>0</v>
      </c>
    </row>
    <row r="46" spans="1:12" s="111" customFormat="1" ht="19.5" customHeight="1" x14ac:dyDescent="0.25">
      <c r="A46" s="125" t="s">
        <v>9</v>
      </c>
      <c r="B46" s="50"/>
      <c r="C46" s="115"/>
      <c r="D46" s="50"/>
      <c r="E46" s="52">
        <v>26290</v>
      </c>
      <c r="F46" s="57"/>
      <c r="G46" s="58">
        <v>151742</v>
      </c>
      <c r="H46" s="57"/>
      <c r="I46" s="58">
        <v>0</v>
      </c>
      <c r="J46" s="57"/>
      <c r="K46" s="58">
        <v>0</v>
      </c>
    </row>
    <row r="47" spans="1:12" s="111" customFormat="1" ht="19.5" customHeight="1" x14ac:dyDescent="0.25">
      <c r="A47" s="111" t="s">
        <v>52</v>
      </c>
      <c r="B47" s="50"/>
      <c r="C47" s="115"/>
      <c r="D47" s="50"/>
      <c r="E47" s="58">
        <v>-47883</v>
      </c>
      <c r="F47" s="57"/>
      <c r="G47" s="95">
        <v>60927</v>
      </c>
      <c r="H47" s="57"/>
      <c r="I47" s="95">
        <v>0</v>
      </c>
      <c r="J47" s="57"/>
      <c r="K47" s="58">
        <v>1241</v>
      </c>
    </row>
    <row r="48" spans="1:12" s="111" customFormat="1" ht="19.5" customHeight="1" x14ac:dyDescent="0.25">
      <c r="A48" s="111" t="s">
        <v>0</v>
      </c>
      <c r="B48" s="50"/>
      <c r="C48" s="115"/>
      <c r="D48" s="50"/>
      <c r="E48" s="95">
        <v>304625</v>
      </c>
      <c r="F48" s="57"/>
      <c r="G48" s="95">
        <v>-391785</v>
      </c>
      <c r="H48" s="57"/>
      <c r="I48" s="95">
        <v>25536</v>
      </c>
      <c r="J48" s="57"/>
      <c r="K48" s="58">
        <v>51419</v>
      </c>
    </row>
    <row r="49" spans="1:11" s="111" customFormat="1" ht="19.5" customHeight="1" x14ac:dyDescent="0.25">
      <c r="A49" s="111" t="s">
        <v>248</v>
      </c>
      <c r="B49" s="50"/>
      <c r="C49" s="115"/>
      <c r="D49" s="50"/>
      <c r="E49" s="95">
        <v>20830</v>
      </c>
      <c r="F49" s="57"/>
      <c r="G49" s="52">
        <v>0</v>
      </c>
      <c r="H49" s="57"/>
      <c r="I49" s="52">
        <v>0</v>
      </c>
      <c r="J49" s="57"/>
      <c r="K49" s="52">
        <v>0</v>
      </c>
    </row>
    <row r="50" spans="1:11" s="111" customFormat="1" ht="19.5" customHeight="1" x14ac:dyDescent="0.25">
      <c r="A50" s="111" t="s">
        <v>5</v>
      </c>
      <c r="B50" s="50"/>
      <c r="C50" s="115"/>
      <c r="D50" s="50"/>
      <c r="E50" s="58">
        <v>-51115</v>
      </c>
      <c r="F50" s="57"/>
      <c r="G50" s="58">
        <v>-130647</v>
      </c>
      <c r="H50" s="57"/>
      <c r="I50" s="58">
        <v>-9149</v>
      </c>
      <c r="J50" s="57"/>
      <c r="K50" s="58">
        <v>-15299</v>
      </c>
    </row>
    <row r="51" spans="1:11" s="111" customFormat="1" ht="19.5" customHeight="1" x14ac:dyDescent="0.25">
      <c r="A51" s="111" t="s">
        <v>18</v>
      </c>
      <c r="B51" s="50"/>
      <c r="C51" s="115"/>
      <c r="D51" s="50"/>
      <c r="E51" s="58"/>
      <c r="F51" s="57"/>
      <c r="G51" s="58"/>
      <c r="H51" s="57"/>
      <c r="I51" s="58"/>
      <c r="J51" s="57"/>
      <c r="K51" s="58"/>
    </row>
    <row r="52" spans="1:11" s="111" customFormat="1" ht="19.5" customHeight="1" x14ac:dyDescent="0.25">
      <c r="A52" s="124" t="s">
        <v>195</v>
      </c>
      <c r="B52" s="50"/>
      <c r="C52" s="115"/>
      <c r="D52" s="50"/>
      <c r="E52" s="58">
        <v>24113</v>
      </c>
      <c r="F52" s="57"/>
      <c r="G52" s="58">
        <v>-1697</v>
      </c>
      <c r="H52" s="57"/>
      <c r="I52" s="58">
        <v>0</v>
      </c>
      <c r="J52" s="57"/>
      <c r="K52" s="58">
        <v>0</v>
      </c>
    </row>
    <row r="53" spans="1:11" s="111" customFormat="1" ht="19.5" customHeight="1" x14ac:dyDescent="0.25">
      <c r="A53" s="124" t="s">
        <v>225</v>
      </c>
      <c r="B53" s="50"/>
      <c r="C53" s="115"/>
      <c r="D53" s="50"/>
      <c r="E53" s="58">
        <v>-4997</v>
      </c>
      <c r="F53" s="57"/>
      <c r="G53" s="58">
        <v>111158</v>
      </c>
      <c r="H53" s="57"/>
      <c r="I53" s="58">
        <v>0</v>
      </c>
      <c r="J53" s="57"/>
      <c r="K53" s="58">
        <v>0</v>
      </c>
    </row>
    <row r="54" spans="1:11" s="111" customFormat="1" ht="19.5" customHeight="1" x14ac:dyDescent="0.25">
      <c r="A54" s="124" t="s">
        <v>196</v>
      </c>
      <c r="B54" s="50"/>
      <c r="C54" s="115"/>
      <c r="D54" s="50"/>
      <c r="E54" s="58">
        <v>-457021</v>
      </c>
      <c r="F54" s="57"/>
      <c r="G54" s="58">
        <v>112661</v>
      </c>
      <c r="H54" s="57"/>
      <c r="I54" s="58">
        <v>0</v>
      </c>
      <c r="J54" s="57"/>
      <c r="K54" s="58">
        <v>0</v>
      </c>
    </row>
    <row r="55" spans="1:11" s="111" customFormat="1" ht="19.5" customHeight="1" x14ac:dyDescent="0.25">
      <c r="B55" s="50"/>
      <c r="C55" s="115"/>
      <c r="D55" s="50"/>
      <c r="E55" s="45"/>
      <c r="F55" s="50"/>
      <c r="G55" s="45"/>
      <c r="H55" s="50"/>
      <c r="I55" s="45"/>
      <c r="J55" s="50"/>
      <c r="K55" s="52"/>
    </row>
    <row r="56" spans="1:11" s="104" customFormat="1" ht="20.100000000000001" customHeight="1" x14ac:dyDescent="0.3">
      <c r="A56" s="103" t="s">
        <v>95</v>
      </c>
      <c r="B56" s="111"/>
      <c r="C56" s="115"/>
      <c r="D56" s="111"/>
      <c r="E56" s="111"/>
      <c r="F56" s="111"/>
      <c r="G56" s="111"/>
      <c r="H56" s="111"/>
      <c r="I56" s="118"/>
      <c r="J56" s="111"/>
      <c r="K56" s="118"/>
    </row>
    <row r="57" spans="1:11" ht="20.100000000000001" customHeight="1" x14ac:dyDescent="0.25">
      <c r="A57" s="106" t="s">
        <v>134</v>
      </c>
      <c r="B57" s="111"/>
      <c r="C57" s="115"/>
      <c r="D57" s="111"/>
      <c r="E57" s="111"/>
      <c r="F57" s="111"/>
      <c r="G57" s="111"/>
      <c r="H57" s="111"/>
      <c r="I57" s="126"/>
      <c r="J57" s="111"/>
      <c r="K57" s="126"/>
    </row>
    <row r="58" spans="1:11" s="111" customFormat="1" ht="6.95" customHeight="1" x14ac:dyDescent="0.25">
      <c r="B58" s="110"/>
      <c r="C58" s="115"/>
      <c r="D58" s="110"/>
      <c r="E58" s="110"/>
      <c r="F58" s="110"/>
      <c r="G58" s="110"/>
      <c r="H58" s="110"/>
      <c r="I58" s="110"/>
      <c r="J58" s="110"/>
      <c r="K58" s="110"/>
    </row>
    <row r="59" spans="1:11" s="111" customFormat="1" ht="20.100000000000001" customHeight="1" x14ac:dyDescent="0.25">
      <c r="C59" s="115"/>
      <c r="E59" s="177" t="s">
        <v>106</v>
      </c>
      <c r="F59" s="177"/>
      <c r="G59" s="177"/>
      <c r="H59" s="110"/>
      <c r="I59" s="177" t="s">
        <v>107</v>
      </c>
      <c r="J59" s="177"/>
      <c r="K59" s="177"/>
    </row>
    <row r="60" spans="1:11" s="111" customFormat="1" ht="20.100000000000001" customHeight="1" x14ac:dyDescent="0.25">
      <c r="C60" s="115"/>
      <c r="E60" s="177" t="s">
        <v>105</v>
      </c>
      <c r="F60" s="177"/>
      <c r="G60" s="177"/>
      <c r="H60" s="110"/>
      <c r="I60" s="177" t="s">
        <v>105</v>
      </c>
      <c r="J60" s="177"/>
      <c r="K60" s="177"/>
    </row>
    <row r="61" spans="1:11" s="111" customFormat="1" ht="20.100000000000001" customHeight="1" x14ac:dyDescent="0.25">
      <c r="C61" s="115"/>
      <c r="E61" s="179" t="s">
        <v>266</v>
      </c>
      <c r="F61" s="179"/>
      <c r="G61" s="179"/>
      <c r="H61" s="113"/>
      <c r="I61" s="179" t="s">
        <v>266</v>
      </c>
      <c r="J61" s="179"/>
      <c r="K61" s="179"/>
    </row>
    <row r="62" spans="1:11" s="111" customFormat="1" ht="20.100000000000001" customHeight="1" x14ac:dyDescent="0.25">
      <c r="A62" s="127"/>
      <c r="B62" s="127"/>
      <c r="C62" s="115"/>
      <c r="D62" s="127"/>
      <c r="E62" s="178" t="s">
        <v>261</v>
      </c>
      <c r="F62" s="179"/>
      <c r="G62" s="179"/>
      <c r="H62" s="113"/>
      <c r="I62" s="178" t="s">
        <v>261</v>
      </c>
      <c r="J62" s="179"/>
      <c r="K62" s="179"/>
    </row>
    <row r="63" spans="1:11" s="111" customFormat="1" ht="20.100000000000001" customHeight="1" x14ac:dyDescent="0.25">
      <c r="C63" s="115" t="s">
        <v>7</v>
      </c>
      <c r="E63" s="110">
        <v>2026</v>
      </c>
      <c r="G63" s="110">
        <v>2025</v>
      </c>
      <c r="I63" s="110">
        <v>2026</v>
      </c>
      <c r="K63" s="110">
        <v>2025</v>
      </c>
    </row>
    <row r="64" spans="1:11" s="111" customFormat="1" ht="20.100000000000001" customHeight="1" x14ac:dyDescent="0.25">
      <c r="A64" s="127"/>
      <c r="B64" s="127"/>
      <c r="C64" s="115"/>
      <c r="D64" s="127"/>
      <c r="E64" s="180" t="s">
        <v>131</v>
      </c>
      <c r="F64" s="180"/>
      <c r="G64" s="180"/>
      <c r="H64" s="180"/>
      <c r="I64" s="180"/>
      <c r="J64" s="180"/>
      <c r="K64" s="180"/>
    </row>
    <row r="65" spans="1:12" s="111" customFormat="1" ht="19.5" customHeight="1" x14ac:dyDescent="0.25">
      <c r="A65" s="116" t="s">
        <v>227</v>
      </c>
      <c r="B65" s="117"/>
      <c r="C65" s="115"/>
      <c r="D65" s="117"/>
      <c r="E65" s="117"/>
      <c r="F65" s="117"/>
      <c r="G65" s="117"/>
      <c r="H65" s="117"/>
      <c r="I65" s="117"/>
      <c r="J65" s="117"/>
      <c r="K65" s="117"/>
    </row>
    <row r="66" spans="1:12" s="111" customFormat="1" ht="19.5" customHeight="1" x14ac:dyDescent="0.25">
      <c r="A66" s="118" t="s">
        <v>224</v>
      </c>
      <c r="B66" s="121"/>
      <c r="C66" s="115"/>
      <c r="D66" s="121"/>
      <c r="E66" s="121"/>
      <c r="F66" s="121"/>
      <c r="G66" s="121"/>
      <c r="H66" s="121"/>
      <c r="I66" s="128"/>
      <c r="J66" s="121"/>
      <c r="K66" s="128"/>
    </row>
    <row r="67" spans="1:12" s="111" customFormat="1" ht="19.5" customHeight="1" x14ac:dyDescent="0.25">
      <c r="A67" s="111" t="s">
        <v>216</v>
      </c>
      <c r="B67" s="50"/>
      <c r="C67" s="115"/>
      <c r="D67" s="50"/>
      <c r="E67" s="45"/>
      <c r="F67" s="50"/>
      <c r="G67" s="45"/>
      <c r="H67" s="50"/>
      <c r="I67" s="45"/>
      <c r="J67" s="50"/>
      <c r="K67" s="45"/>
    </row>
    <row r="68" spans="1:12" s="111" customFormat="1" ht="19.5" customHeight="1" x14ac:dyDescent="0.25">
      <c r="A68" s="124" t="s">
        <v>186</v>
      </c>
      <c r="B68" s="50"/>
      <c r="C68" s="115"/>
      <c r="D68" s="50"/>
      <c r="E68" s="52">
        <v>0</v>
      </c>
      <c r="F68" s="57"/>
      <c r="G68" s="58">
        <v>0</v>
      </c>
      <c r="H68" s="57"/>
      <c r="I68" s="58">
        <v>-732</v>
      </c>
      <c r="J68" s="57"/>
      <c r="K68" s="58">
        <v>-960</v>
      </c>
    </row>
    <row r="69" spans="1:12" s="111" customFormat="1" ht="19.5" customHeight="1" x14ac:dyDescent="0.25">
      <c r="A69" s="124" t="s">
        <v>168</v>
      </c>
      <c r="B69" s="50"/>
      <c r="C69" s="115"/>
      <c r="D69" s="50"/>
      <c r="E69" s="58">
        <v>-14</v>
      </c>
      <c r="F69" s="57"/>
      <c r="G69" s="58">
        <v>0</v>
      </c>
      <c r="H69" s="57"/>
      <c r="I69" s="58">
        <v>-3</v>
      </c>
      <c r="J69" s="57"/>
      <c r="K69" s="58">
        <v>0</v>
      </c>
    </row>
    <row r="70" spans="1:12" s="111" customFormat="1" ht="19.5" customHeight="1" x14ac:dyDescent="0.25">
      <c r="A70" s="124" t="s">
        <v>89</v>
      </c>
      <c r="B70" s="50"/>
      <c r="C70" s="115"/>
      <c r="D70" s="50"/>
      <c r="E70" s="58">
        <v>-333539</v>
      </c>
      <c r="F70" s="57"/>
      <c r="G70" s="58">
        <v>-51723</v>
      </c>
      <c r="H70" s="57"/>
      <c r="I70" s="58">
        <v>0</v>
      </c>
      <c r="J70" s="57"/>
      <c r="K70" s="58">
        <v>0</v>
      </c>
    </row>
    <row r="71" spans="1:12" s="111" customFormat="1" ht="19.5" customHeight="1" x14ac:dyDescent="0.25">
      <c r="A71" s="111" t="s">
        <v>144</v>
      </c>
      <c r="B71" s="50"/>
      <c r="C71" s="115"/>
      <c r="D71" s="50"/>
      <c r="E71" s="95">
        <v>10580</v>
      </c>
      <c r="F71" s="57"/>
      <c r="G71" s="95">
        <v>-85996</v>
      </c>
      <c r="H71" s="57"/>
      <c r="I71" s="95">
        <v>0</v>
      </c>
      <c r="J71" s="57"/>
      <c r="K71" s="58">
        <v>0</v>
      </c>
    </row>
    <row r="72" spans="1:12" s="111" customFormat="1" ht="19.5" customHeight="1" x14ac:dyDescent="0.25">
      <c r="A72" s="111" t="s">
        <v>6</v>
      </c>
      <c r="B72" s="50"/>
      <c r="C72" s="115"/>
      <c r="D72" s="50"/>
      <c r="E72" s="95">
        <v>-411841</v>
      </c>
      <c r="F72" s="57"/>
      <c r="G72" s="95">
        <v>-507112</v>
      </c>
      <c r="H72" s="57"/>
      <c r="I72" s="95">
        <v>-28576</v>
      </c>
      <c r="J72" s="57"/>
      <c r="K72" s="58">
        <v>-35126</v>
      </c>
    </row>
    <row r="73" spans="1:12" s="111" customFormat="1" ht="19.5" customHeight="1" x14ac:dyDescent="0.25">
      <c r="A73" s="111" t="s">
        <v>165</v>
      </c>
      <c r="B73" s="50"/>
      <c r="C73" s="115"/>
      <c r="D73" s="50"/>
      <c r="E73" s="95">
        <v>-109860</v>
      </c>
      <c r="F73" s="57"/>
      <c r="G73" s="95">
        <v>702</v>
      </c>
      <c r="H73" s="57"/>
      <c r="I73" s="95">
        <v>0</v>
      </c>
      <c r="J73" s="57"/>
      <c r="K73" s="58">
        <v>0</v>
      </c>
    </row>
    <row r="74" spans="1:12" s="111" customFormat="1" ht="19.5" customHeight="1" x14ac:dyDescent="0.25">
      <c r="A74" s="119" t="s">
        <v>115</v>
      </c>
      <c r="B74" s="50"/>
      <c r="C74" s="115"/>
      <c r="D74" s="50"/>
      <c r="E74" s="95">
        <v>12486</v>
      </c>
      <c r="F74" s="57"/>
      <c r="G74" s="95">
        <v>15063</v>
      </c>
      <c r="H74" s="57"/>
      <c r="I74" s="95">
        <v>4889</v>
      </c>
      <c r="J74" s="57"/>
      <c r="K74" s="68">
        <v>2608</v>
      </c>
    </row>
    <row r="75" spans="1:12" s="111" customFormat="1" ht="19.5" customHeight="1" x14ac:dyDescent="0.25">
      <c r="A75" s="111" t="s">
        <v>296</v>
      </c>
      <c r="B75" s="48"/>
      <c r="C75" s="115"/>
      <c r="D75" s="48"/>
      <c r="E75" s="101">
        <v>2770120</v>
      </c>
      <c r="F75" s="52"/>
      <c r="G75" s="101">
        <v>-884585</v>
      </c>
      <c r="H75" s="52"/>
      <c r="I75" s="101">
        <v>111224</v>
      </c>
      <c r="J75" s="52"/>
      <c r="K75" s="101">
        <v>17518</v>
      </c>
    </row>
    <row r="76" spans="1:12" s="111" customFormat="1" ht="19.5" customHeight="1" x14ac:dyDescent="0.25">
      <c r="A76" s="111" t="s">
        <v>163</v>
      </c>
      <c r="B76" s="50"/>
      <c r="C76" s="115"/>
      <c r="D76" s="50"/>
      <c r="E76" s="95">
        <v>-114340</v>
      </c>
      <c r="F76" s="57"/>
      <c r="G76" s="95">
        <v>-93515</v>
      </c>
      <c r="H76" s="57"/>
      <c r="I76" s="95">
        <v>-4277</v>
      </c>
      <c r="J76" s="57"/>
      <c r="K76" s="58">
        <v>-752</v>
      </c>
    </row>
    <row r="77" spans="1:12" s="111" customFormat="1" ht="19.5" customHeight="1" x14ac:dyDescent="0.25">
      <c r="A77" s="120" t="s">
        <v>112</v>
      </c>
      <c r="B77" s="50"/>
      <c r="C77" s="115"/>
      <c r="D77" s="50"/>
      <c r="E77" s="68">
        <v>-454</v>
      </c>
      <c r="F77" s="57"/>
      <c r="G77" s="68">
        <v>-2719</v>
      </c>
      <c r="H77" s="57"/>
      <c r="I77" s="68">
        <v>0</v>
      </c>
      <c r="J77" s="57"/>
      <c r="K77" s="58">
        <v>0</v>
      </c>
    </row>
    <row r="78" spans="1:12" s="111" customFormat="1" ht="19.5" customHeight="1" x14ac:dyDescent="0.25">
      <c r="A78" s="113" t="s">
        <v>238</v>
      </c>
      <c r="B78" s="50"/>
      <c r="C78" s="115"/>
      <c r="D78" s="50"/>
      <c r="E78" s="56">
        <v>2655326</v>
      </c>
      <c r="F78" s="57"/>
      <c r="G78" s="56">
        <v>-980819</v>
      </c>
      <c r="H78" s="57"/>
      <c r="I78" s="56">
        <v>106947</v>
      </c>
      <c r="J78" s="57"/>
      <c r="K78" s="56">
        <v>16766</v>
      </c>
      <c r="L78" s="123"/>
    </row>
    <row r="79" spans="1:12" s="111" customFormat="1" ht="19.5" customHeight="1" x14ac:dyDescent="0.25">
      <c r="A79" s="113"/>
      <c r="B79" s="50"/>
      <c r="C79" s="115"/>
      <c r="D79" s="50"/>
      <c r="E79" s="88"/>
      <c r="F79" s="57"/>
      <c r="G79" s="88"/>
      <c r="H79" s="57"/>
      <c r="I79" s="88"/>
      <c r="J79" s="57"/>
      <c r="K79" s="88"/>
      <c r="L79" s="176"/>
    </row>
    <row r="80" spans="1:12" s="111" customFormat="1" ht="19.5" customHeight="1" x14ac:dyDescent="0.25">
      <c r="A80" s="116" t="s">
        <v>27</v>
      </c>
      <c r="B80" s="121"/>
      <c r="C80" s="115"/>
      <c r="D80" s="121"/>
      <c r="E80" s="122"/>
      <c r="F80" s="122"/>
      <c r="G80" s="122"/>
      <c r="H80" s="122"/>
      <c r="I80" s="122"/>
      <c r="J80" s="122"/>
      <c r="K80" s="122"/>
    </row>
    <row r="81" spans="1:11" s="111" customFormat="1" ht="19.5" customHeight="1" x14ac:dyDescent="0.25">
      <c r="A81" s="119" t="s">
        <v>256</v>
      </c>
      <c r="B81" s="121"/>
      <c r="C81" s="115"/>
      <c r="D81" s="121"/>
      <c r="E81" s="122">
        <v>0</v>
      </c>
      <c r="F81" s="122"/>
      <c r="G81" s="57">
        <v>0</v>
      </c>
      <c r="H81" s="57"/>
      <c r="I81" s="57">
        <v>0</v>
      </c>
      <c r="J81" s="57"/>
      <c r="K81" s="57">
        <v>-3075000</v>
      </c>
    </row>
    <row r="82" spans="1:11" s="111" customFormat="1" ht="19.5" customHeight="1" x14ac:dyDescent="0.25">
      <c r="A82" s="119" t="s">
        <v>230</v>
      </c>
      <c r="B82" s="50"/>
      <c r="C82" s="115"/>
      <c r="D82" s="50"/>
      <c r="E82" s="122">
        <v>0</v>
      </c>
      <c r="F82" s="57"/>
      <c r="G82" s="58">
        <v>0</v>
      </c>
      <c r="H82" s="57"/>
      <c r="I82" s="57">
        <v>0</v>
      </c>
      <c r="J82" s="57"/>
      <c r="K82" s="58">
        <v>103470</v>
      </c>
    </row>
    <row r="83" spans="1:11" s="111" customFormat="1" ht="19.5" customHeight="1" x14ac:dyDescent="0.25">
      <c r="A83" s="119" t="s">
        <v>231</v>
      </c>
      <c r="B83" s="50"/>
      <c r="C83" s="115">
        <v>4</v>
      </c>
      <c r="D83" s="50"/>
      <c r="E83" s="52">
        <v>-232050</v>
      </c>
      <c r="F83" s="57"/>
      <c r="G83" s="58">
        <v>-139161</v>
      </c>
      <c r="H83" s="57"/>
      <c r="I83" s="57">
        <v>0</v>
      </c>
      <c r="J83" s="57"/>
      <c r="K83" s="58">
        <v>0</v>
      </c>
    </row>
    <row r="84" spans="1:11" s="111" customFormat="1" ht="19.5" customHeight="1" x14ac:dyDescent="0.25">
      <c r="A84" s="119" t="s">
        <v>257</v>
      </c>
      <c r="B84" s="50"/>
      <c r="C84" s="115"/>
      <c r="D84" s="50"/>
      <c r="E84" s="52">
        <v>0</v>
      </c>
      <c r="F84" s="57"/>
      <c r="G84" s="58">
        <v>13368</v>
      </c>
      <c r="H84" s="57"/>
      <c r="I84" s="57">
        <v>0</v>
      </c>
      <c r="J84" s="57"/>
      <c r="K84" s="58">
        <v>0</v>
      </c>
    </row>
    <row r="85" spans="1:11" s="111" customFormat="1" ht="19.5" customHeight="1" x14ac:dyDescent="0.25">
      <c r="A85" s="119" t="s">
        <v>239</v>
      </c>
      <c r="B85" s="50"/>
      <c r="C85" s="115"/>
      <c r="D85" s="50"/>
      <c r="E85" s="95">
        <v>-34709</v>
      </c>
      <c r="F85" s="57"/>
      <c r="G85" s="95">
        <v>-328893</v>
      </c>
      <c r="H85" s="57"/>
      <c r="I85" s="57">
        <v>0</v>
      </c>
      <c r="J85" s="57"/>
      <c r="K85" s="58">
        <v>0</v>
      </c>
    </row>
    <row r="86" spans="1:11" s="111" customFormat="1" ht="19.5" customHeight="1" x14ac:dyDescent="0.25">
      <c r="A86" s="119" t="s">
        <v>198</v>
      </c>
      <c r="B86" s="50"/>
      <c r="C86" s="115"/>
      <c r="D86" s="50"/>
      <c r="E86" s="95">
        <v>0</v>
      </c>
      <c r="F86" s="57"/>
      <c r="G86" s="95">
        <v>1440623</v>
      </c>
      <c r="H86" s="57"/>
      <c r="I86" s="57">
        <v>0</v>
      </c>
      <c r="J86" s="57"/>
      <c r="K86" s="58">
        <v>0</v>
      </c>
    </row>
    <row r="87" spans="1:11" s="111" customFormat="1" ht="19.5" customHeight="1" x14ac:dyDescent="0.25">
      <c r="A87" s="119" t="s">
        <v>306</v>
      </c>
      <c r="B87" s="50"/>
      <c r="C87" s="115"/>
      <c r="D87" s="50"/>
      <c r="E87" s="95">
        <v>3000</v>
      </c>
      <c r="F87" s="57"/>
      <c r="G87" s="95">
        <v>3000</v>
      </c>
      <c r="H87" s="57"/>
      <c r="I87" s="57">
        <v>0</v>
      </c>
      <c r="J87" s="57"/>
      <c r="K87" s="58">
        <v>0</v>
      </c>
    </row>
    <row r="88" spans="1:11" s="111" customFormat="1" ht="19.5" customHeight="1" x14ac:dyDescent="0.25">
      <c r="A88" s="119" t="s">
        <v>232</v>
      </c>
      <c r="B88" s="50"/>
      <c r="C88" s="115"/>
      <c r="D88" s="50"/>
      <c r="E88" s="58">
        <v>-86081</v>
      </c>
      <c r="F88" s="57"/>
      <c r="G88" s="52">
        <v>0</v>
      </c>
      <c r="H88" s="57"/>
      <c r="I88" s="57">
        <v>0</v>
      </c>
      <c r="J88" s="57"/>
      <c r="K88" s="52">
        <v>0</v>
      </c>
    </row>
    <row r="89" spans="1:11" s="111" customFormat="1" ht="19.5" customHeight="1" x14ac:dyDescent="0.25">
      <c r="A89" s="119" t="s">
        <v>142</v>
      </c>
      <c r="B89" s="50"/>
      <c r="C89" s="115"/>
      <c r="D89" s="50"/>
      <c r="E89" s="52">
        <v>20000</v>
      </c>
      <c r="F89" s="57"/>
      <c r="G89" s="58">
        <v>194500</v>
      </c>
      <c r="H89" s="57"/>
      <c r="I89" s="58">
        <v>0</v>
      </c>
      <c r="J89" s="57"/>
      <c r="K89" s="58">
        <v>0</v>
      </c>
    </row>
    <row r="90" spans="1:11" s="111" customFormat="1" ht="19.5" customHeight="1" x14ac:dyDescent="0.25">
      <c r="A90" s="119" t="s">
        <v>240</v>
      </c>
      <c r="B90" s="50"/>
      <c r="C90" s="115"/>
      <c r="D90" s="50"/>
      <c r="E90" s="52">
        <v>-42446</v>
      </c>
      <c r="F90" s="57"/>
      <c r="G90" s="95">
        <v>-535783</v>
      </c>
      <c r="H90" s="57"/>
      <c r="I90" s="95">
        <v>-371</v>
      </c>
      <c r="J90" s="57"/>
      <c r="K90" s="58">
        <v>-2996</v>
      </c>
    </row>
    <row r="91" spans="1:11" s="111" customFormat="1" ht="19.5" customHeight="1" x14ac:dyDescent="0.25">
      <c r="A91" s="119" t="s">
        <v>219</v>
      </c>
      <c r="B91" s="50"/>
      <c r="C91" s="115"/>
      <c r="D91" s="50"/>
      <c r="E91" s="95">
        <v>2576</v>
      </c>
      <c r="F91" s="57"/>
      <c r="G91" s="95">
        <v>477</v>
      </c>
      <c r="H91" s="57"/>
      <c r="I91" s="57">
        <v>0</v>
      </c>
      <c r="J91" s="57"/>
      <c r="K91" s="58">
        <v>0</v>
      </c>
    </row>
    <row r="92" spans="1:11" s="111" customFormat="1" ht="19.5" customHeight="1" x14ac:dyDescent="0.25">
      <c r="A92" s="119" t="s">
        <v>241</v>
      </c>
      <c r="B92" s="50"/>
      <c r="C92" s="115"/>
      <c r="D92" s="50"/>
      <c r="E92" s="58">
        <v>-3950</v>
      </c>
      <c r="F92" s="57"/>
      <c r="G92" s="58">
        <v>-5677</v>
      </c>
      <c r="H92" s="57"/>
      <c r="I92" s="95">
        <v>-1140</v>
      </c>
      <c r="J92" s="57"/>
      <c r="K92" s="58">
        <v>-2889</v>
      </c>
    </row>
    <row r="93" spans="1:11" s="111" customFormat="1" ht="19.5" customHeight="1" x14ac:dyDescent="0.25">
      <c r="A93" s="119" t="s">
        <v>279</v>
      </c>
      <c r="B93" s="50"/>
      <c r="C93" s="115">
        <v>2</v>
      </c>
      <c r="D93" s="50"/>
      <c r="E93" s="52">
        <v>2222</v>
      </c>
      <c r="F93" s="57"/>
      <c r="G93" s="58">
        <v>21102</v>
      </c>
      <c r="H93" s="57"/>
      <c r="I93" s="58">
        <v>1228138</v>
      </c>
      <c r="J93" s="57"/>
      <c r="K93" s="58">
        <v>679862</v>
      </c>
    </row>
    <row r="94" spans="1:11" s="111" customFormat="1" ht="19.5" customHeight="1" x14ac:dyDescent="0.25">
      <c r="A94" s="111" t="s">
        <v>297</v>
      </c>
      <c r="B94" s="50"/>
      <c r="C94" s="115">
        <v>2</v>
      </c>
      <c r="D94" s="50"/>
      <c r="E94" s="52">
        <v>0</v>
      </c>
      <c r="F94" s="57"/>
      <c r="G94" s="58">
        <v>0</v>
      </c>
      <c r="H94" s="57"/>
      <c r="I94" s="58">
        <v>-330410</v>
      </c>
      <c r="J94" s="57"/>
      <c r="K94" s="58">
        <v>-17468596</v>
      </c>
    </row>
    <row r="95" spans="1:11" s="111" customFormat="1" ht="19.5" customHeight="1" x14ac:dyDescent="0.25">
      <c r="A95" s="111" t="s">
        <v>243</v>
      </c>
      <c r="B95" s="50"/>
      <c r="C95" s="115">
        <v>2</v>
      </c>
      <c r="D95" s="50"/>
      <c r="E95" s="52">
        <v>0</v>
      </c>
      <c r="F95" s="57"/>
      <c r="G95" s="58">
        <v>0</v>
      </c>
      <c r="H95" s="57"/>
      <c r="I95" s="58">
        <v>14371</v>
      </c>
      <c r="J95" s="57"/>
      <c r="K95" s="95">
        <v>20439181</v>
      </c>
    </row>
    <row r="96" spans="1:11" s="111" customFormat="1" ht="19.5" customHeight="1" x14ac:dyDescent="0.25">
      <c r="A96" s="111" t="s">
        <v>298</v>
      </c>
      <c r="B96" s="128"/>
      <c r="C96" s="115"/>
      <c r="D96" s="128"/>
      <c r="E96" s="52">
        <v>0</v>
      </c>
      <c r="F96" s="123"/>
      <c r="G96" s="63">
        <v>2300</v>
      </c>
      <c r="H96" s="123"/>
      <c r="I96" s="58">
        <v>0</v>
      </c>
      <c r="J96" s="123"/>
      <c r="K96" s="95">
        <v>0</v>
      </c>
    </row>
    <row r="97" spans="1:11" s="111" customFormat="1" ht="19.5" customHeight="1" x14ac:dyDescent="0.25">
      <c r="A97" s="111" t="s">
        <v>242</v>
      </c>
      <c r="B97" s="50"/>
      <c r="C97" s="115"/>
      <c r="D97" s="50"/>
      <c r="E97" s="52">
        <v>0</v>
      </c>
      <c r="F97" s="57"/>
      <c r="G97" s="58">
        <v>-545770</v>
      </c>
      <c r="H97" s="57"/>
      <c r="I97" s="58">
        <v>0</v>
      </c>
      <c r="J97" s="57"/>
      <c r="K97" s="95">
        <v>0</v>
      </c>
    </row>
    <row r="98" spans="1:11" s="111" customFormat="1" ht="19.5" customHeight="1" x14ac:dyDescent="0.25">
      <c r="A98" s="111" t="s">
        <v>244</v>
      </c>
      <c r="B98" s="128"/>
      <c r="C98" s="115"/>
      <c r="D98" s="128"/>
      <c r="E98" s="52">
        <v>0</v>
      </c>
      <c r="F98" s="123"/>
      <c r="G98" s="63">
        <v>876068</v>
      </c>
      <c r="H98" s="123"/>
      <c r="I98" s="58">
        <v>0</v>
      </c>
      <c r="J98" s="123"/>
      <c r="K98" s="95">
        <v>0</v>
      </c>
    </row>
    <row r="99" spans="1:11" s="111" customFormat="1" ht="19.5" customHeight="1" x14ac:dyDescent="0.25">
      <c r="A99" s="111" t="s">
        <v>299</v>
      </c>
      <c r="B99" s="128"/>
      <c r="C99" s="115"/>
      <c r="D99" s="128"/>
      <c r="E99" s="52">
        <v>0</v>
      </c>
      <c r="F99" s="123"/>
      <c r="G99" s="63">
        <v>-39814</v>
      </c>
      <c r="H99" s="123"/>
      <c r="I99" s="58">
        <v>0</v>
      </c>
      <c r="J99" s="123"/>
      <c r="K99" s="95">
        <v>0</v>
      </c>
    </row>
    <row r="100" spans="1:11" s="111" customFormat="1" ht="19.5" customHeight="1" x14ac:dyDescent="0.25">
      <c r="A100" s="111" t="s">
        <v>300</v>
      </c>
      <c r="B100" s="128"/>
      <c r="C100" s="115"/>
      <c r="D100" s="128"/>
      <c r="E100" s="52">
        <v>0</v>
      </c>
      <c r="F100" s="123"/>
      <c r="G100" s="63">
        <v>1500</v>
      </c>
      <c r="H100" s="123"/>
      <c r="I100" s="58">
        <v>0</v>
      </c>
      <c r="J100" s="123"/>
      <c r="K100" s="95">
        <v>0</v>
      </c>
    </row>
    <row r="101" spans="1:11" s="111" customFormat="1" ht="19.5" customHeight="1" x14ac:dyDescent="0.25">
      <c r="A101" s="111" t="s">
        <v>301</v>
      </c>
      <c r="B101" s="128"/>
      <c r="C101" s="115"/>
      <c r="D101" s="128"/>
      <c r="E101" s="52">
        <v>0</v>
      </c>
      <c r="F101" s="123"/>
      <c r="G101" s="63">
        <v>158162</v>
      </c>
      <c r="H101" s="123"/>
      <c r="I101" s="58">
        <v>0</v>
      </c>
      <c r="J101" s="123"/>
      <c r="K101" s="95">
        <v>0</v>
      </c>
    </row>
    <row r="102" spans="1:11" s="111" customFormat="1" ht="19.5" customHeight="1" x14ac:dyDescent="0.25">
      <c r="A102" s="111" t="s">
        <v>118</v>
      </c>
      <c r="B102" s="50"/>
      <c r="C102" s="115"/>
      <c r="D102" s="50"/>
      <c r="E102" s="58">
        <v>1656</v>
      </c>
      <c r="F102" s="57"/>
      <c r="G102" s="58">
        <v>82944</v>
      </c>
      <c r="H102" s="57"/>
      <c r="I102" s="58">
        <v>53068</v>
      </c>
      <c r="J102" s="57"/>
      <c r="K102" s="95">
        <v>201332</v>
      </c>
    </row>
    <row r="103" spans="1:11" s="111" customFormat="1" ht="19.5" customHeight="1" x14ac:dyDescent="0.25">
      <c r="A103" s="113" t="s">
        <v>245</v>
      </c>
      <c r="B103" s="50"/>
      <c r="C103" s="115"/>
      <c r="D103" s="50"/>
      <c r="E103" s="56">
        <v>-369782</v>
      </c>
      <c r="F103" s="57"/>
      <c r="G103" s="56">
        <v>1198946</v>
      </c>
      <c r="H103" s="57"/>
      <c r="I103" s="56">
        <v>963656</v>
      </c>
      <c r="J103" s="57"/>
      <c r="K103" s="56">
        <v>874364</v>
      </c>
    </row>
    <row r="104" spans="1:11" s="111" customFormat="1" ht="19.5" customHeight="1" x14ac:dyDescent="0.25">
      <c r="A104" s="130"/>
      <c r="B104" s="121"/>
      <c r="C104" s="115"/>
      <c r="D104" s="121"/>
      <c r="E104" s="121"/>
      <c r="F104" s="121"/>
      <c r="G104" s="121"/>
      <c r="H104" s="121"/>
      <c r="I104" s="128"/>
      <c r="J104" s="121"/>
      <c r="K104" s="128"/>
    </row>
    <row r="105" spans="1:11" s="104" customFormat="1" ht="20.100000000000001" customHeight="1" x14ac:dyDescent="0.3">
      <c r="A105" s="103" t="s">
        <v>95</v>
      </c>
      <c r="B105" s="111"/>
      <c r="C105" s="115"/>
      <c r="D105" s="111"/>
      <c r="E105" s="111"/>
      <c r="F105" s="111"/>
      <c r="G105" s="111"/>
      <c r="H105" s="111"/>
      <c r="I105" s="118"/>
      <c r="J105" s="111"/>
      <c r="K105" s="118"/>
    </row>
    <row r="106" spans="1:11" ht="20.100000000000001" customHeight="1" x14ac:dyDescent="0.25">
      <c r="A106" s="106" t="s">
        <v>134</v>
      </c>
      <c r="B106" s="111"/>
      <c r="C106" s="115"/>
      <c r="D106" s="111"/>
      <c r="E106" s="111"/>
      <c r="F106" s="111"/>
      <c r="G106" s="111"/>
      <c r="H106" s="111"/>
      <c r="I106" s="126"/>
      <c r="J106" s="111"/>
      <c r="K106" s="126"/>
    </row>
    <row r="107" spans="1:11" s="111" customFormat="1" ht="6.95" customHeight="1" x14ac:dyDescent="0.25">
      <c r="B107" s="110"/>
      <c r="C107" s="115"/>
      <c r="D107" s="110"/>
      <c r="E107" s="110"/>
      <c r="F107" s="110"/>
      <c r="G107" s="110"/>
      <c r="H107" s="110"/>
      <c r="I107" s="110"/>
      <c r="J107" s="110"/>
      <c r="K107" s="110"/>
    </row>
    <row r="108" spans="1:11" s="111" customFormat="1" ht="20.100000000000001" customHeight="1" x14ac:dyDescent="0.25">
      <c r="C108" s="115"/>
      <c r="E108" s="177" t="s">
        <v>106</v>
      </c>
      <c r="F108" s="177"/>
      <c r="G108" s="177"/>
      <c r="H108" s="110"/>
      <c r="I108" s="177" t="s">
        <v>107</v>
      </c>
      <c r="J108" s="177"/>
      <c r="K108" s="177"/>
    </row>
    <row r="109" spans="1:11" s="111" customFormat="1" ht="20.100000000000001" customHeight="1" x14ac:dyDescent="0.25">
      <c r="C109" s="115"/>
      <c r="E109" s="177" t="s">
        <v>105</v>
      </c>
      <c r="F109" s="177"/>
      <c r="G109" s="177"/>
      <c r="H109" s="110"/>
      <c r="I109" s="177" t="s">
        <v>105</v>
      </c>
      <c r="J109" s="177"/>
      <c r="K109" s="177"/>
    </row>
    <row r="110" spans="1:11" s="111" customFormat="1" ht="20.100000000000001" customHeight="1" x14ac:dyDescent="0.25">
      <c r="C110" s="115"/>
      <c r="E110" s="179" t="s">
        <v>266</v>
      </c>
      <c r="F110" s="179"/>
      <c r="G110" s="179"/>
      <c r="H110" s="113"/>
      <c r="I110" s="179" t="s">
        <v>266</v>
      </c>
      <c r="J110" s="179"/>
      <c r="K110" s="179"/>
    </row>
    <row r="111" spans="1:11" s="111" customFormat="1" ht="20.100000000000001" customHeight="1" x14ac:dyDescent="0.25">
      <c r="A111" s="127"/>
      <c r="B111" s="127"/>
      <c r="C111" s="115"/>
      <c r="D111" s="127"/>
      <c r="E111" s="178" t="s">
        <v>261</v>
      </c>
      <c r="F111" s="179"/>
      <c r="G111" s="179"/>
      <c r="H111" s="113"/>
      <c r="I111" s="178" t="s">
        <v>261</v>
      </c>
      <c r="J111" s="179"/>
      <c r="K111" s="179"/>
    </row>
    <row r="112" spans="1:11" s="111" customFormat="1" ht="20.100000000000001" customHeight="1" x14ac:dyDescent="0.25">
      <c r="C112" s="115" t="s">
        <v>7</v>
      </c>
      <c r="E112" s="110">
        <v>2026</v>
      </c>
      <c r="G112" s="110">
        <v>2025</v>
      </c>
      <c r="I112" s="110">
        <v>2026</v>
      </c>
      <c r="K112" s="110">
        <v>2025</v>
      </c>
    </row>
    <row r="113" spans="1:11" s="111" customFormat="1" ht="20.100000000000001" customHeight="1" x14ac:dyDescent="0.25">
      <c r="A113" s="127"/>
      <c r="B113" s="127"/>
      <c r="C113" s="115"/>
      <c r="D113" s="127"/>
      <c r="E113" s="180" t="s">
        <v>131</v>
      </c>
      <c r="F113" s="180"/>
      <c r="G113" s="180"/>
      <c r="H113" s="180"/>
      <c r="I113" s="180"/>
      <c r="J113" s="180"/>
      <c r="K113" s="180"/>
    </row>
    <row r="114" spans="1:11" s="111" customFormat="1" ht="19.350000000000001" customHeight="1" x14ac:dyDescent="0.25">
      <c r="A114" s="126" t="s">
        <v>28</v>
      </c>
      <c r="B114" s="121"/>
      <c r="C114" s="115"/>
      <c r="D114" s="121"/>
      <c r="E114" s="121"/>
      <c r="F114" s="121"/>
      <c r="G114" s="121"/>
      <c r="H114" s="121"/>
      <c r="I114" s="128"/>
      <c r="J114" s="121"/>
      <c r="K114" s="128"/>
    </row>
    <row r="115" spans="1:11" s="111" customFormat="1" ht="19.350000000000001" customHeight="1" x14ac:dyDescent="0.25">
      <c r="A115" s="111" t="s">
        <v>217</v>
      </c>
      <c r="B115" s="50"/>
      <c r="C115" s="115">
        <v>2</v>
      </c>
      <c r="D115" s="50"/>
      <c r="E115" s="52">
        <v>0</v>
      </c>
      <c r="F115" s="57"/>
      <c r="G115" s="58">
        <v>0</v>
      </c>
      <c r="H115" s="57"/>
      <c r="I115" s="58">
        <v>10117765</v>
      </c>
      <c r="J115" s="57"/>
      <c r="K115" s="58">
        <v>7508533</v>
      </c>
    </row>
    <row r="116" spans="1:11" s="111" customFormat="1" ht="19.350000000000001" customHeight="1" x14ac:dyDescent="0.25">
      <c r="A116" s="111" t="s">
        <v>218</v>
      </c>
      <c r="B116" s="50"/>
      <c r="C116" s="115">
        <v>2</v>
      </c>
      <c r="D116" s="50"/>
      <c r="E116" s="52">
        <v>0</v>
      </c>
      <c r="F116" s="57"/>
      <c r="G116" s="58">
        <v>0</v>
      </c>
      <c r="H116" s="57"/>
      <c r="I116" s="58">
        <v>-9550597</v>
      </c>
      <c r="J116" s="57"/>
      <c r="K116" s="58">
        <v>-5711306</v>
      </c>
    </row>
    <row r="117" spans="1:11" s="111" customFormat="1" ht="19.350000000000001" customHeight="1" x14ac:dyDescent="0.25">
      <c r="A117" s="111" t="s">
        <v>280</v>
      </c>
      <c r="B117" s="50"/>
      <c r="C117" s="115"/>
      <c r="D117" s="50"/>
      <c r="E117" s="58">
        <v>-1741974</v>
      </c>
      <c r="F117" s="57"/>
      <c r="G117" s="58">
        <v>1392803</v>
      </c>
      <c r="H117" s="57"/>
      <c r="I117" s="58">
        <v>0</v>
      </c>
      <c r="J117" s="57"/>
      <c r="K117" s="58">
        <v>-1430000</v>
      </c>
    </row>
    <row r="118" spans="1:11" s="111" customFormat="1" ht="19.350000000000001" customHeight="1" x14ac:dyDescent="0.25">
      <c r="A118" s="111" t="s">
        <v>233</v>
      </c>
      <c r="B118" s="50"/>
      <c r="C118" s="115"/>
      <c r="D118" s="50"/>
      <c r="E118" s="58">
        <v>2468780</v>
      </c>
      <c r="F118" s="57"/>
      <c r="G118" s="58">
        <v>0</v>
      </c>
      <c r="H118" s="57"/>
      <c r="I118" s="57">
        <v>950000</v>
      </c>
      <c r="J118" s="57"/>
      <c r="K118" s="58">
        <v>0</v>
      </c>
    </row>
    <row r="119" spans="1:11" s="111" customFormat="1" ht="19.350000000000001" customHeight="1" x14ac:dyDescent="0.25">
      <c r="A119" s="111" t="s">
        <v>192</v>
      </c>
      <c r="B119" s="50"/>
      <c r="C119" s="115"/>
      <c r="D119" s="50"/>
      <c r="E119" s="52">
        <v>0</v>
      </c>
      <c r="F119" s="57"/>
      <c r="G119" s="58">
        <v>-1351719</v>
      </c>
      <c r="H119" s="57"/>
      <c r="I119" s="58">
        <v>0</v>
      </c>
      <c r="J119" s="57"/>
      <c r="K119" s="58">
        <v>0</v>
      </c>
    </row>
    <row r="120" spans="1:11" s="111" customFormat="1" ht="19.350000000000001" customHeight="1" x14ac:dyDescent="0.25">
      <c r="A120" s="111" t="s">
        <v>302</v>
      </c>
      <c r="B120" s="50"/>
      <c r="C120" s="115"/>
      <c r="D120" s="50"/>
      <c r="E120" s="52">
        <v>1050000</v>
      </c>
      <c r="F120" s="57"/>
      <c r="G120" s="58">
        <v>0</v>
      </c>
      <c r="H120" s="57"/>
      <c r="I120" s="58">
        <v>1050000</v>
      </c>
      <c r="J120" s="57"/>
      <c r="K120" s="58">
        <v>0</v>
      </c>
    </row>
    <row r="121" spans="1:11" s="111" customFormat="1" ht="19.350000000000001" customHeight="1" x14ac:dyDescent="0.25">
      <c r="A121" s="111" t="s">
        <v>258</v>
      </c>
      <c r="B121" s="50"/>
      <c r="C121" s="115"/>
      <c r="D121" s="50"/>
      <c r="E121" s="52">
        <v>-3500000</v>
      </c>
      <c r="F121" s="57"/>
      <c r="G121" s="58">
        <v>-1000000</v>
      </c>
      <c r="H121" s="57"/>
      <c r="I121" s="58">
        <v>-3500000</v>
      </c>
      <c r="J121" s="57"/>
      <c r="K121" s="58">
        <v>-1000000</v>
      </c>
    </row>
    <row r="122" spans="1:11" s="111" customFormat="1" ht="19.350000000000001" customHeight="1" x14ac:dyDescent="0.25">
      <c r="A122" s="119" t="s">
        <v>137</v>
      </c>
      <c r="B122" s="50"/>
      <c r="C122" s="115"/>
      <c r="D122" s="50"/>
      <c r="E122" s="95">
        <v>-46988</v>
      </c>
      <c r="F122" s="57"/>
      <c r="G122" s="95">
        <v>-46823</v>
      </c>
      <c r="H122" s="57"/>
      <c r="I122" s="58">
        <v>-21383</v>
      </c>
      <c r="J122" s="57"/>
      <c r="K122" s="58">
        <v>-19688</v>
      </c>
    </row>
    <row r="123" spans="1:11" s="111" customFormat="1" ht="19.350000000000001" customHeight="1" x14ac:dyDescent="0.25">
      <c r="A123" s="119" t="s">
        <v>259</v>
      </c>
      <c r="B123" s="50"/>
      <c r="C123" s="115">
        <v>9</v>
      </c>
      <c r="D123" s="50"/>
      <c r="E123" s="95">
        <v>-196965</v>
      </c>
      <c r="F123" s="57"/>
      <c r="G123" s="95">
        <v>-131300</v>
      </c>
      <c r="H123" s="57"/>
      <c r="I123" s="58">
        <v>-196965</v>
      </c>
      <c r="J123" s="57"/>
      <c r="K123" s="58">
        <v>-131300</v>
      </c>
    </row>
    <row r="124" spans="1:11" s="111" customFormat="1" ht="19.350000000000001" customHeight="1" x14ac:dyDescent="0.25">
      <c r="A124" s="119" t="s">
        <v>260</v>
      </c>
      <c r="B124" s="50"/>
      <c r="C124" s="115"/>
      <c r="D124" s="50"/>
      <c r="E124" s="95">
        <v>-32449</v>
      </c>
      <c r="F124" s="57"/>
      <c r="G124" s="95">
        <v>-23840</v>
      </c>
      <c r="H124" s="57"/>
      <c r="I124" s="58">
        <v>0</v>
      </c>
      <c r="J124" s="57"/>
      <c r="K124" s="58">
        <v>0</v>
      </c>
    </row>
    <row r="125" spans="1:11" s="111" customFormat="1" ht="19.350000000000001" customHeight="1" x14ac:dyDescent="0.25">
      <c r="A125" s="119" t="s">
        <v>139</v>
      </c>
      <c r="B125" s="50"/>
      <c r="C125" s="115"/>
      <c r="D125" s="50"/>
      <c r="E125" s="58">
        <v>-172279</v>
      </c>
      <c r="F125" s="57"/>
      <c r="G125" s="58">
        <v>-266998</v>
      </c>
      <c r="H125" s="57"/>
      <c r="I125" s="58">
        <v>-113320</v>
      </c>
      <c r="J125" s="57"/>
      <c r="K125" s="95">
        <v>-193973</v>
      </c>
    </row>
    <row r="126" spans="1:11" s="111" customFormat="1" ht="18.600000000000001" customHeight="1" x14ac:dyDescent="0.25">
      <c r="A126" s="127" t="s">
        <v>246</v>
      </c>
      <c r="B126" s="47"/>
      <c r="C126" s="115"/>
      <c r="D126" s="47"/>
      <c r="E126" s="56">
        <v>-2171875</v>
      </c>
      <c r="F126" s="88"/>
      <c r="G126" s="56">
        <v>-1427877</v>
      </c>
      <c r="H126" s="88"/>
      <c r="I126" s="56">
        <v>-1264500</v>
      </c>
      <c r="J126" s="88"/>
      <c r="K126" s="56">
        <v>-977734</v>
      </c>
    </row>
    <row r="127" spans="1:11" s="111" customFormat="1" ht="15" x14ac:dyDescent="0.25">
      <c r="A127" s="130"/>
      <c r="B127" s="131"/>
      <c r="C127" s="115"/>
      <c r="D127" s="131"/>
      <c r="E127" s="132"/>
      <c r="F127" s="132"/>
      <c r="G127" s="132"/>
      <c r="H127" s="132"/>
      <c r="I127" s="132"/>
      <c r="J127" s="132"/>
      <c r="K127" s="132"/>
    </row>
    <row r="128" spans="1:11" s="111" customFormat="1" ht="18.600000000000001" customHeight="1" x14ac:dyDescent="0.25">
      <c r="A128" s="119" t="s">
        <v>281</v>
      </c>
      <c r="B128" s="131"/>
      <c r="C128" s="115"/>
      <c r="D128" s="131"/>
      <c r="E128" s="132"/>
      <c r="F128" s="132"/>
      <c r="G128" s="132"/>
      <c r="H128" s="132"/>
      <c r="I128" s="132"/>
      <c r="J128" s="132"/>
      <c r="K128" s="132"/>
    </row>
    <row r="129" spans="1:11" s="111" customFormat="1" ht="18.600000000000001" customHeight="1" x14ac:dyDescent="0.25">
      <c r="A129" s="119" t="s">
        <v>178</v>
      </c>
      <c r="B129" s="49"/>
      <c r="C129" s="115"/>
      <c r="D129" s="49"/>
      <c r="E129" s="82">
        <v>113669</v>
      </c>
      <c r="F129" s="59"/>
      <c r="G129" s="82">
        <v>-1209750</v>
      </c>
      <c r="H129" s="59"/>
      <c r="I129" s="82">
        <v>-193897</v>
      </c>
      <c r="J129" s="59"/>
      <c r="K129" s="82">
        <v>-86604</v>
      </c>
    </row>
    <row r="130" spans="1:11" s="111" customFormat="1" ht="18.600000000000001" customHeight="1" x14ac:dyDescent="0.25">
      <c r="A130" s="119" t="s">
        <v>179</v>
      </c>
      <c r="B130" s="49"/>
      <c r="C130" s="115"/>
      <c r="D130" s="49"/>
      <c r="E130" s="53">
        <v>-84024</v>
      </c>
      <c r="F130" s="59"/>
      <c r="G130" s="53">
        <v>-38094</v>
      </c>
      <c r="H130" s="59"/>
      <c r="I130" s="53">
        <v>0</v>
      </c>
      <c r="J130" s="59"/>
      <c r="K130" s="66">
        <v>0</v>
      </c>
    </row>
    <row r="131" spans="1:11" s="111" customFormat="1" ht="19.350000000000001" customHeight="1" x14ac:dyDescent="0.25">
      <c r="A131" s="113" t="s">
        <v>282</v>
      </c>
      <c r="B131" s="49"/>
      <c r="C131" s="115"/>
      <c r="D131" s="49"/>
      <c r="E131" s="67">
        <v>29645</v>
      </c>
      <c r="F131" s="59"/>
      <c r="G131" s="67">
        <v>-1247844</v>
      </c>
      <c r="H131" s="59"/>
      <c r="I131" s="67">
        <v>-193897</v>
      </c>
      <c r="J131" s="59"/>
      <c r="K131" s="67">
        <v>-86604</v>
      </c>
    </row>
    <row r="132" spans="1:11" s="111" customFormat="1" ht="19.350000000000001" customHeight="1" x14ac:dyDescent="0.25">
      <c r="A132" s="111" t="s">
        <v>109</v>
      </c>
      <c r="B132" s="48"/>
      <c r="C132" s="115"/>
      <c r="D132" s="48"/>
      <c r="E132" s="54">
        <v>2431612</v>
      </c>
      <c r="F132" s="52"/>
      <c r="G132" s="53">
        <v>2452322</v>
      </c>
      <c r="H132" s="52"/>
      <c r="I132" s="54">
        <v>407941</v>
      </c>
      <c r="J132" s="52"/>
      <c r="K132" s="53">
        <v>152468</v>
      </c>
    </row>
    <row r="133" spans="1:11" s="111" customFormat="1" ht="19.350000000000001" customHeight="1" thickBot="1" x14ac:dyDescent="0.3">
      <c r="A133" s="113" t="s">
        <v>271</v>
      </c>
      <c r="B133" s="49"/>
      <c r="C133" s="115"/>
      <c r="D133" s="49"/>
      <c r="E133" s="62">
        <v>2461257</v>
      </c>
      <c r="F133" s="59"/>
      <c r="G133" s="62">
        <v>1204478</v>
      </c>
      <c r="H133" s="59"/>
      <c r="I133" s="62">
        <v>214044</v>
      </c>
      <c r="J133" s="88"/>
      <c r="K133" s="62">
        <v>65864</v>
      </c>
    </row>
    <row r="134" spans="1:11" s="111" customFormat="1" ht="15.75" thickTop="1" x14ac:dyDescent="0.25">
      <c r="A134" s="113"/>
      <c r="B134" s="49"/>
      <c r="C134" s="115"/>
      <c r="D134" s="49"/>
      <c r="E134" s="88"/>
      <c r="F134" s="59"/>
      <c r="G134" s="88"/>
      <c r="H134" s="59"/>
      <c r="I134" s="88"/>
      <c r="J134" s="88"/>
      <c r="K134" s="88"/>
    </row>
    <row r="135" spans="1:11" ht="19.350000000000001" customHeight="1" x14ac:dyDescent="0.25">
      <c r="A135" s="126" t="s">
        <v>88</v>
      </c>
      <c r="B135" s="47"/>
      <c r="C135" s="115"/>
      <c r="D135" s="47"/>
      <c r="E135" s="57"/>
      <c r="F135" s="88"/>
      <c r="G135" s="57"/>
      <c r="H135" s="88"/>
      <c r="I135" s="57"/>
      <c r="J135" s="88"/>
      <c r="K135" s="57"/>
    </row>
    <row r="136" spans="1:11" ht="19.350000000000001" customHeight="1" x14ac:dyDescent="0.25">
      <c r="A136" s="111" t="s">
        <v>303</v>
      </c>
      <c r="B136" s="46"/>
      <c r="C136" s="115"/>
      <c r="D136" s="46"/>
      <c r="E136" s="129"/>
      <c r="F136" s="129"/>
      <c r="G136" s="129"/>
      <c r="H136" s="129"/>
      <c r="I136" s="129"/>
      <c r="J136" s="129"/>
      <c r="K136" s="129"/>
    </row>
    <row r="137" spans="1:11" ht="19.350000000000001" customHeight="1" x14ac:dyDescent="0.25">
      <c r="A137" s="111" t="s">
        <v>304</v>
      </c>
      <c r="B137" s="46"/>
      <c r="C137" s="115"/>
      <c r="D137" s="46"/>
      <c r="E137" s="52">
        <v>-1208</v>
      </c>
      <c r="F137" s="68"/>
      <c r="G137" s="52">
        <v>-17207</v>
      </c>
      <c r="H137" s="68"/>
      <c r="I137" s="57">
        <v>22</v>
      </c>
      <c r="J137" s="68"/>
      <c r="K137" s="58">
        <v>-671</v>
      </c>
    </row>
    <row r="138" spans="1:11" ht="20.100000000000001" customHeight="1" x14ac:dyDescent="0.25">
      <c r="A138" s="111" t="s">
        <v>140</v>
      </c>
      <c r="B138" s="51"/>
      <c r="C138" s="115"/>
      <c r="D138" s="51"/>
      <c r="E138" s="57"/>
      <c r="F138" s="102"/>
      <c r="G138" s="57"/>
      <c r="H138" s="102"/>
      <c r="I138" s="58"/>
      <c r="J138" s="102"/>
      <c r="K138" s="58"/>
    </row>
    <row r="139" spans="1:11" ht="20.100000000000001" customHeight="1" x14ac:dyDescent="0.25">
      <c r="A139" s="111" t="s">
        <v>145</v>
      </c>
      <c r="B139" s="133"/>
      <c r="C139" s="115"/>
      <c r="D139" s="133"/>
      <c r="E139" s="57">
        <v>-58964</v>
      </c>
      <c r="F139" s="129"/>
      <c r="G139" s="57">
        <v>0</v>
      </c>
      <c r="H139" s="129"/>
      <c r="I139" s="57">
        <v>0</v>
      </c>
      <c r="J139" s="129"/>
      <c r="K139" s="58">
        <v>0</v>
      </c>
    </row>
    <row r="140" spans="1:11" ht="20.100000000000001" customHeight="1" x14ac:dyDescent="0.25">
      <c r="A140" s="111" t="s">
        <v>140</v>
      </c>
      <c r="B140" s="133"/>
      <c r="C140" s="133"/>
      <c r="D140" s="133"/>
      <c r="E140" s="57"/>
      <c r="F140" s="129"/>
      <c r="G140" s="57"/>
      <c r="H140" s="129"/>
      <c r="I140" s="58"/>
      <c r="J140" s="129"/>
      <c r="K140" s="58"/>
    </row>
    <row r="141" spans="1:11" ht="20.100000000000001" customHeight="1" x14ac:dyDescent="0.25">
      <c r="A141" s="111" t="s">
        <v>228</v>
      </c>
      <c r="B141" s="133"/>
      <c r="C141" s="133"/>
      <c r="D141" s="133"/>
      <c r="E141" s="57">
        <v>-583574</v>
      </c>
      <c r="F141" s="129"/>
      <c r="G141" s="52">
        <v>0</v>
      </c>
      <c r="H141" s="129"/>
      <c r="I141" s="52">
        <v>0</v>
      </c>
      <c r="J141" s="129"/>
      <c r="K141" s="52">
        <v>0</v>
      </c>
    </row>
    <row r="142" spans="1:11" ht="20.100000000000001" customHeight="1" x14ac:dyDescent="0.25">
      <c r="A142" s="111" t="s">
        <v>220</v>
      </c>
      <c r="B142" s="133"/>
      <c r="C142" s="133"/>
      <c r="D142" s="133"/>
      <c r="E142" s="57"/>
      <c r="F142" s="129"/>
      <c r="G142" s="57"/>
      <c r="H142" s="129"/>
      <c r="I142" s="58"/>
      <c r="J142" s="129"/>
      <c r="K142" s="58"/>
    </row>
    <row r="143" spans="1:11" ht="20.100000000000001" customHeight="1" x14ac:dyDescent="0.25">
      <c r="A143" s="111" t="s">
        <v>221</v>
      </c>
      <c r="B143" s="133"/>
      <c r="C143" s="133"/>
      <c r="D143" s="133"/>
      <c r="E143" s="52">
        <v>0</v>
      </c>
      <c r="F143" s="129"/>
      <c r="G143" s="57">
        <v>-725812</v>
      </c>
      <c r="H143" s="129"/>
      <c r="I143" s="57">
        <v>0</v>
      </c>
      <c r="J143" s="129"/>
      <c r="K143" s="58">
        <v>0</v>
      </c>
    </row>
    <row r="144" spans="1:11" s="111" customFormat="1" ht="15" x14ac:dyDescent="0.25">
      <c r="A144" s="130"/>
      <c r="B144" s="49"/>
      <c r="C144" s="115"/>
      <c r="D144" s="49"/>
      <c r="E144" s="47"/>
      <c r="F144" s="49"/>
      <c r="G144" s="47"/>
      <c r="H144" s="49"/>
      <c r="I144" s="47"/>
      <c r="J144" s="49"/>
      <c r="K144" s="47"/>
    </row>
    <row r="145" spans="5:9" ht="20.100000000000001" customHeight="1" x14ac:dyDescent="0.25">
      <c r="E145" s="129"/>
      <c r="I145" s="129"/>
    </row>
    <row r="146" spans="5:9" ht="20.100000000000001" customHeight="1" x14ac:dyDescent="0.25">
      <c r="E146" s="133"/>
      <c r="G146" s="133"/>
      <c r="I146" s="133"/>
    </row>
  </sheetData>
  <sheetProtection formatCells="0" formatColumns="0" formatRows="0" insertColumns="0" insertRows="0" insertHyperlinks="0" deleteColumns="0" deleteRows="0" sort="0" autoFilter="0" pivotTables="0"/>
  <mergeCells count="27">
    <mergeCell ref="E111:G111"/>
    <mergeCell ref="I111:K111"/>
    <mergeCell ref="E113:K113"/>
    <mergeCell ref="E108:G108"/>
    <mergeCell ref="I108:K108"/>
    <mergeCell ref="E109:G109"/>
    <mergeCell ref="I109:K109"/>
    <mergeCell ref="E110:G110"/>
    <mergeCell ref="I110:K110"/>
    <mergeCell ref="E64:K64"/>
    <mergeCell ref="E59:G59"/>
    <mergeCell ref="I59:K59"/>
    <mergeCell ref="E6:G6"/>
    <mergeCell ref="I6:K6"/>
    <mergeCell ref="E61:G61"/>
    <mergeCell ref="I61:K61"/>
    <mergeCell ref="E62:G62"/>
    <mergeCell ref="I62:K62"/>
    <mergeCell ref="E4:G4"/>
    <mergeCell ref="I4:K4"/>
    <mergeCell ref="E5:G5"/>
    <mergeCell ref="I5:K5"/>
    <mergeCell ref="E60:G60"/>
    <mergeCell ref="I60:K60"/>
    <mergeCell ref="E7:G7"/>
    <mergeCell ref="I7:K7"/>
    <mergeCell ref="E9:K9"/>
  </mergeCells>
  <phoneticPr fontId="5" type="noConversion"/>
  <pageMargins left="0.72222112860892396" right="0.78740157480314998" top="0.47244094488188998" bottom="0.51180993000874897" header="0.51180993000874897" footer="0.51180993000874897"/>
  <pageSetup paperSize="9" scale="72" firstPageNumber="14" fitToWidth="0" fitToHeight="0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2" manualBreakCount="2">
    <brk id="55" max="7" man="1"/>
    <brk id="10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6897CB-BDA6-4A70-9B88-EB1E9AB300A7}">
  <ds:schemaRefs>
    <ds:schemaRef ds:uri="http://purl.org/dc/terms/"/>
    <ds:schemaRef ds:uri="http://schemas.microsoft.com/office/infopath/2007/PartnerControl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f6ba49b0-bcda-4796-8236-5b5cc1493ace"/>
    <ds:schemaRef ds:uri="http://purl.org/dc/dcmitype/"/>
    <ds:schemaRef ds:uri="http://purl.org/dc/elements/1.1/"/>
    <ds:schemaRef ds:uri="05716746-add9-412a-97a9-1b5167d151a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12302F6-91D2-4878-A7B3-630E0CC66F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270D09-9AC5-4B66-8E4A-2D1EA8E360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ASSET_2-5</vt:lpstr>
      <vt:lpstr>PL(3M)_6-7</vt:lpstr>
      <vt:lpstr>sh10 not use</vt:lpstr>
      <vt:lpstr>PL(6M)_8-9</vt:lpstr>
      <vt:lpstr>SH_10</vt:lpstr>
      <vt:lpstr>SH_11</vt:lpstr>
      <vt:lpstr>SH_12</vt:lpstr>
      <vt:lpstr>SH_13</vt:lpstr>
      <vt:lpstr>CF_14-16</vt:lpstr>
      <vt:lpstr>'ASSET_2-5'!Print_Area</vt:lpstr>
      <vt:lpstr>'CF_14-16'!Print_Area</vt:lpstr>
      <vt:lpstr>'PL(3M)_6-7'!Print_Area</vt:lpstr>
      <vt:lpstr>'PL(6M)_8-9'!Print_Area</vt:lpstr>
      <vt:lpstr>SH_10!Print_Area</vt:lpstr>
      <vt:lpstr>SH_11!Print_Area</vt:lpstr>
      <vt:lpstr>SH_12!Print_Area</vt:lpstr>
      <vt:lpstr>SH_13!Print_Area</vt:lpstr>
      <vt:lpstr>'sh10 not use'!Print_Area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Kawin Pornsinanan</cp:lastModifiedBy>
  <cp:lastPrinted>2026-08-10T13:41:53Z</cp:lastPrinted>
  <dcterms:created xsi:type="dcterms:W3CDTF">2005-04-19T12:56:38Z</dcterms:created>
  <dcterms:modified xsi:type="dcterms:W3CDTF">2026-08-13T08:50:28Z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