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5\Ye12'2025\PROUD\"/>
    </mc:Choice>
  </mc:AlternateContent>
  <xr:revisionPtr revIDLastSave="0" documentId="13_ncr:1_{F2B2DD8E-C469-4AAF-8277-FAEA9AA0BAB8}" xr6:coauthVersionLast="47" xr6:coauthVersionMax="47" xr10:uidLastSave="{00000000-0000-0000-0000-000000000000}"/>
  <bookViews>
    <workbookView xWindow="-108" yWindow="-108" windowWidth="23256" windowHeight="12456" tabRatio="824" xr2:uid="{00000000-000D-0000-FFFF-FFFF00000000}"/>
  </bookViews>
  <sheets>
    <sheet name="BS" sheetId="1" r:id="rId1"/>
    <sheet name="PL " sheetId="5" r:id="rId2"/>
    <sheet name="CE" sheetId="6" r:id="rId3"/>
    <sheet name="CF" sheetId="7" r:id="rId4"/>
  </sheets>
  <definedNames>
    <definedName name="_xlnm.Print_Area" localSheetId="0">BS!$A$1:$L$95</definedName>
    <definedName name="_xlnm.Print_Area" localSheetId="2">CE!$A$1:$N$51</definedName>
    <definedName name="_xlnm.Print_Area" localSheetId="3">CF!$A$1:$L$87</definedName>
    <definedName name="_xlnm.Print_Area" localSheetId="1">'PL '!$A$1:$L$42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" i="1" l="1"/>
  <c r="I63" i="1"/>
  <c r="G63" i="1"/>
  <c r="E63" i="1"/>
  <c r="K48" i="6"/>
  <c r="K33" i="5" l="1"/>
  <c r="G33" i="5"/>
  <c r="I32" i="5"/>
  <c r="I33" i="5" s="1"/>
  <c r="K45" i="6" s="1"/>
  <c r="E32" i="5"/>
  <c r="E33" i="5" s="1"/>
  <c r="K19" i="6" s="1"/>
  <c r="E50" i="1"/>
  <c r="I49" i="1"/>
  <c r="I38" i="1"/>
  <c r="E24" i="1"/>
  <c r="I50" i="1" l="1"/>
  <c r="E64" i="1"/>
  <c r="I64" i="1"/>
  <c r="G60" i="7"/>
  <c r="I60" i="7"/>
  <c r="K60" i="7"/>
  <c r="G76" i="7"/>
  <c r="I76" i="7"/>
  <c r="K76" i="7"/>
  <c r="G13" i="5"/>
  <c r="I13" i="5"/>
  <c r="K13" i="5"/>
  <c r="G18" i="5"/>
  <c r="G19" i="5" s="1"/>
  <c r="G22" i="5" s="1"/>
  <c r="I18" i="5"/>
  <c r="K18" i="5"/>
  <c r="G50" i="1"/>
  <c r="K50" i="1"/>
  <c r="G16" i="1"/>
  <c r="I16" i="1"/>
  <c r="K16" i="1"/>
  <c r="K14" i="6"/>
  <c r="E60" i="7"/>
  <c r="K19" i="5" l="1"/>
  <c r="K22" i="5" s="1"/>
  <c r="I19" i="5"/>
  <c r="I22" i="5" s="1"/>
  <c r="K22" i="6"/>
  <c r="M48" i="6" l="1"/>
  <c r="M22" i="6"/>
  <c r="I46" i="6"/>
  <c r="I38" i="6"/>
  <c r="I41" i="6" s="1"/>
  <c r="I20" i="6"/>
  <c r="I12" i="6"/>
  <c r="M40" i="6" l="1"/>
  <c r="M14" i="6"/>
  <c r="I15" i="6"/>
  <c r="I17" i="6" s="1"/>
  <c r="I23" i="6" s="1"/>
  <c r="E83" i="1" s="1"/>
  <c r="I43" i="6"/>
  <c r="K83" i="1"/>
  <c r="I49" i="6"/>
  <c r="I83" i="1" s="1"/>
  <c r="G83" i="1" l="1"/>
  <c r="E76" i="7"/>
  <c r="E16" i="1" l="1"/>
  <c r="I8" i="7" l="1"/>
  <c r="I24" i="7" s="1"/>
  <c r="I38" i="7" s="1"/>
  <c r="M9" i="6"/>
  <c r="E13" i="5"/>
  <c r="G8" i="7" l="1"/>
  <c r="G24" i="7" s="1"/>
  <c r="G38" i="7" s="1"/>
  <c r="K8" i="7"/>
  <c r="K24" i="7" s="1"/>
  <c r="K38" i="7" s="1"/>
  <c r="K42" i="7" l="1"/>
  <c r="K77" i="7" s="1"/>
  <c r="K79" i="7" s="1"/>
  <c r="I78" i="7" s="1"/>
  <c r="I42" i="7"/>
  <c r="I77" i="7" s="1"/>
  <c r="G42" i="7"/>
  <c r="G77" i="7" s="1"/>
  <c r="G79" i="7" s="1"/>
  <c r="E78" i="7" s="1"/>
  <c r="M35" i="6"/>
  <c r="I79" i="7" l="1"/>
  <c r="G46" i="6"/>
  <c r="E46" i="6"/>
  <c r="G38" i="6"/>
  <c r="G41" i="6" s="1"/>
  <c r="K81" i="1" s="1"/>
  <c r="E38" i="6"/>
  <c r="E41" i="6" s="1"/>
  <c r="M37" i="6"/>
  <c r="M45" i="6"/>
  <c r="E43" i="6" l="1"/>
  <c r="E49" i="6" s="1"/>
  <c r="K80" i="1"/>
  <c r="G43" i="6"/>
  <c r="G49" i="6" s="1"/>
  <c r="I81" i="1" s="1"/>
  <c r="I80" i="1" l="1"/>
  <c r="E18" i="5"/>
  <c r="E19" i="5" l="1"/>
  <c r="E22" i="5" s="1"/>
  <c r="E8" i="7" s="1"/>
  <c r="E24" i="7" s="1"/>
  <c r="G64" i="1"/>
  <c r="E38" i="7" l="1"/>
  <c r="M11" i="6"/>
  <c r="I24" i="5"/>
  <c r="I35" i="5" s="1"/>
  <c r="E24" i="5"/>
  <c r="E35" i="5" s="1"/>
  <c r="G12" i="6"/>
  <c r="G15" i="6" s="1"/>
  <c r="G81" i="1" s="1"/>
  <c r="E12" i="6"/>
  <c r="E15" i="6" s="1"/>
  <c r="E42" i="7" l="1"/>
  <c r="E77" i="7" s="1"/>
  <c r="E79" i="7" s="1"/>
  <c r="E17" i="6"/>
  <c r="G80" i="1"/>
  <c r="G17" i="6"/>
  <c r="K44" i="6"/>
  <c r="K24" i="5"/>
  <c r="K35" i="5" s="1"/>
  <c r="K18" i="6"/>
  <c r="G24" i="5"/>
  <c r="G35" i="5" s="1"/>
  <c r="G20" i="6"/>
  <c r="E20" i="6"/>
  <c r="M19" i="6"/>
  <c r="G23" i="6" l="1"/>
  <c r="E81" i="1" s="1"/>
  <c r="E23" i="6"/>
  <c r="K36" i="6"/>
  <c r="K38" i="6" s="1"/>
  <c r="E80" i="1"/>
  <c r="K46" i="6"/>
  <c r="M44" i="6"/>
  <c r="M46" i="6" s="1"/>
  <c r="K10" i="6"/>
  <c r="I25" i="1"/>
  <c r="E25" i="1"/>
  <c r="M36" i="6" l="1"/>
  <c r="K41" i="6"/>
  <c r="K84" i="1" s="1"/>
  <c r="K85" i="1" s="1"/>
  <c r="K86" i="1" s="1"/>
  <c r="K12" i="6"/>
  <c r="M10" i="6"/>
  <c r="K43" i="6" l="1"/>
  <c r="K49" i="6" s="1"/>
  <c r="I84" i="1" s="1"/>
  <c r="I85" i="1" s="1"/>
  <c r="M38" i="6"/>
  <c r="M41" i="6" s="1"/>
  <c r="K15" i="6"/>
  <c r="G84" i="1" s="1"/>
  <c r="G85" i="1" s="1"/>
  <c r="G86" i="1" s="1"/>
  <c r="M12" i="6"/>
  <c r="M15" i="6" s="1"/>
  <c r="K64" i="1"/>
  <c r="K25" i="1"/>
  <c r="G25" i="1"/>
  <c r="I26" i="1"/>
  <c r="E26" i="1"/>
  <c r="M43" i="6" l="1"/>
  <c r="M49" i="6" s="1"/>
  <c r="K17" i="6"/>
  <c r="M17" i="6" s="1"/>
  <c r="G87" i="1"/>
  <c r="K87" i="1"/>
  <c r="G26" i="1"/>
  <c r="K26" i="1"/>
  <c r="K88" i="1" l="1"/>
  <c r="G88" i="1"/>
  <c r="M18" i="6" l="1"/>
  <c r="K20" i="6"/>
  <c r="K23" i="6" s="1"/>
  <c r="E84" i="1" s="1"/>
  <c r="E85" i="1" s="1"/>
  <c r="E86" i="1" s="1"/>
  <c r="E87" i="1" l="1"/>
  <c r="E88" i="1" s="1"/>
  <c r="I86" i="1"/>
  <c r="I87" i="1" s="1"/>
  <c r="I88" i="1" s="1"/>
  <c r="M20" i="6"/>
  <c r="M23" i="6" s="1"/>
</calcChain>
</file>

<file path=xl/sharedStrings.xml><?xml version="1.0" encoding="utf-8"?>
<sst xmlns="http://schemas.openxmlformats.org/spreadsheetml/2006/main" count="288" uniqueCount="200">
  <si>
    <t>Proud Real Estate Public Company Limited and its subsidiaries</t>
  </si>
  <si>
    <t>Statement of financial position</t>
  </si>
  <si>
    <t>(Unit: Baht)</t>
  </si>
  <si>
    <t>Consolidated financial statements</t>
  </si>
  <si>
    <t>Separate financial statements</t>
  </si>
  <si>
    <t>Note</t>
  </si>
  <si>
    <t>2024</t>
  </si>
  <si>
    <t>Assets</t>
  </si>
  <si>
    <t>Current assets</t>
  </si>
  <si>
    <t>Cash and cash equivalents</t>
  </si>
  <si>
    <t>Short-term loans to related parties</t>
  </si>
  <si>
    <t>Current portion of long-term loans to related party</t>
  </si>
  <si>
    <t>Real estate development costs</t>
  </si>
  <si>
    <t>Current tax assets</t>
  </si>
  <si>
    <t>Other current assets</t>
  </si>
  <si>
    <t>Total current assets</t>
  </si>
  <si>
    <t>Non-current assets</t>
  </si>
  <si>
    <t>Investments in subsidiaries</t>
  </si>
  <si>
    <t xml:space="preserve">Building and equipment </t>
  </si>
  <si>
    <t>Right-of-use assets</t>
  </si>
  <si>
    <t xml:space="preserve">Intangible assets </t>
  </si>
  <si>
    <t>Deferred tax assets</t>
  </si>
  <si>
    <t>Other non-current financial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</si>
  <si>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</si>
  <si>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</si>
  <si>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</si>
  <si>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</si>
  <si>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</si>
  <si>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</si>
  <si>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</si>
  <si>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Current portion of long-term loans from </t>
  </si>
  <si>
    <t xml:space="preserve">   financial institutions</t>
  </si>
  <si>
    <t>Current portion of lease liabilities</t>
  </si>
  <si>
    <t>Accrued expenses related to the projects</t>
  </si>
  <si>
    <t>Other current liabilities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</si>
  <si>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</si>
  <si>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</si>
  <si>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</si>
  <si>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</si>
  <si>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Lease liabilities, net of current portion</t>
  </si>
  <si>
    <t>Provision for decommissioning costs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</si>
  <si>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</si>
  <si>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</si>
  <si>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</si>
  <si>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</si>
  <si>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</si>
  <si>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</si>
  <si>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974,014,010 ordinary shares of  Baht 1 each</t>
  </si>
  <si>
    <t>Share premium</t>
  </si>
  <si>
    <t xml:space="preserve">   Appropriated - statutory reserve</t>
  </si>
  <si>
    <t xml:space="preserve">   Unappropriated</t>
  </si>
  <si>
    <t>Equity attributable to owners of the Company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</si>
  <si>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</si>
  <si>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</si>
  <si>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</si>
  <si>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</si>
  <si>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</si>
  <si>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</si>
  <si>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Management fee</t>
  </si>
  <si>
    <t>Other income</t>
  </si>
  <si>
    <t>Total revenues</t>
  </si>
  <si>
    <t>Expenses</t>
  </si>
  <si>
    <t>Cost of real estate sold</t>
  </si>
  <si>
    <t>Selling and distribution expenses</t>
  </si>
  <si>
    <t>Administrative expenses</t>
  </si>
  <si>
    <t>Total expenses</t>
  </si>
  <si>
    <t>Finance income</t>
  </si>
  <si>
    <t>Finance cost</t>
  </si>
  <si>
    <t>Income tax income (expenses)</t>
  </si>
  <si>
    <t>Profit for the year</t>
  </si>
  <si>
    <t>Other comprehensive income for the year</t>
  </si>
  <si>
    <t>Total comprehensive income for the year</t>
  </si>
  <si>
    <t>Earnings per share</t>
  </si>
  <si>
    <t>Basic earnings per share</t>
  </si>
  <si>
    <t xml:space="preserve">   Profit </t>
  </si>
  <si>
    <t xml:space="preserve">Proud Real Estate Public Company Limited and its subsidiaries </t>
  </si>
  <si>
    <t>Statement of changes in shareholders' equity</t>
  </si>
  <si>
    <t>Issued and</t>
  </si>
  <si>
    <t>Total</t>
  </si>
  <si>
    <t xml:space="preserve"> paid-up</t>
  </si>
  <si>
    <t xml:space="preserve">Appropriated - </t>
  </si>
  <si>
    <t>shareholders'</t>
  </si>
  <si>
    <t>share capital</t>
  </si>
  <si>
    <t>statutory reserve</t>
  </si>
  <si>
    <t>Unappropriated</t>
  </si>
  <si>
    <t>equity</t>
  </si>
  <si>
    <t xml:space="preserve">Transferred unappropriated retained earnings </t>
  </si>
  <si>
    <t>Balance as at 1 January 2024</t>
  </si>
  <si>
    <t>Balance as at 31 December 2024</t>
  </si>
  <si>
    <t>Statement of changes in shareholders' equity (continued)</t>
  </si>
  <si>
    <t>Statement of cash flows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</si>
  <si>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</si>
  <si>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</si>
  <si>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</si>
  <si>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</si>
  <si>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Amortisation of deferred interest expenses </t>
  </si>
  <si>
    <t xml:space="preserve">      under lease liabilities</t>
  </si>
  <si>
    <t xml:space="preserve">   Amortisation of front end fee</t>
  </si>
  <si>
    <t xml:space="preserve">   Dividend income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</si>
  <si>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</si>
  <si>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</si>
  <si>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</si>
  <si>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</si>
  <si>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Inventories</t>
  </si>
  <si>
    <t xml:space="preserve">   Real estate development costs</t>
  </si>
  <si>
    <t xml:space="preserve">   Other current assets</t>
  </si>
  <si>
    <t xml:space="preserve">   Other non-current financial assets</t>
  </si>
  <si>
    <t>Operating liabilities increase (decrease)</t>
  </si>
  <si>
    <t xml:space="preserve">   Deferred revenue from sale of real estate</t>
  </si>
  <si>
    <t xml:space="preserve">   Accrued expenses related to the projects</t>
  </si>
  <si>
    <t xml:space="preserve">   Other current liabilities</t>
  </si>
  <si>
    <t xml:space="preserve">   Retention payable</t>
  </si>
  <si>
    <t xml:space="preserve">   Cash received from interest income</t>
  </si>
  <si>
    <t xml:space="preserve">   Cash paid for interest expenses</t>
  </si>
  <si>
    <t xml:space="preserve">   Cash paid for corporate income tax</t>
  </si>
  <si>
    <t>Statement of cash flows (continued)</t>
  </si>
  <si>
    <t>Cash flows from investing activities</t>
  </si>
  <si>
    <t>Cash paid for purchase of investments in subsidiaries</t>
  </si>
  <si>
    <t>Cash paid for acquisition of equipment</t>
  </si>
  <si>
    <t>Cash paid for acquisition of intangible assets</t>
  </si>
  <si>
    <t>Cash flows from financing activities</t>
  </si>
  <si>
    <t xml:space="preserve">Increase (decrease) in bank overdrafts  </t>
  </si>
  <si>
    <t>Repayment of long-term loans from financial institutions</t>
  </si>
  <si>
    <t>Cash paid for front end fee</t>
  </si>
  <si>
    <t>Cash paid for redeemtion of cumulative</t>
  </si>
  <si>
    <t xml:space="preserve">   and redeemtion preference shares</t>
  </si>
  <si>
    <t>Net cash flows from (used in) financing activities</t>
  </si>
  <si>
    <t>Net increase (decrease) in cash and cash equivalents</t>
  </si>
  <si>
    <t>Cash and cash equivalents at beginning of the year</t>
  </si>
  <si>
    <t>Cash and cash equivalents at end of the year</t>
  </si>
  <si>
    <t>Supplement disclosures of cash flows information</t>
  </si>
  <si>
    <t>Non-cash items</t>
  </si>
  <si>
    <t xml:space="preserve">The accompanying notes are an integral part of the financial statements. </t>
  </si>
  <si>
    <t xml:space="preserve">   Other non-current assets</t>
  </si>
  <si>
    <t xml:space="preserve">   Impairment loss on equipment (reversal)</t>
  </si>
  <si>
    <t>Cash received from short-term loans to related parties</t>
  </si>
  <si>
    <t>Cash paid for short-term loans from related parties</t>
  </si>
  <si>
    <t>Retained earnings</t>
  </si>
  <si>
    <t>Operating profit</t>
  </si>
  <si>
    <t>Bank overdrafts</t>
  </si>
  <si>
    <t>Net cash flows  from (used in) investing activities</t>
  </si>
  <si>
    <t xml:space="preserve">Cash received from long-term loans from </t>
  </si>
  <si>
    <t xml:space="preserve">   unrelated party and person</t>
  </si>
  <si>
    <t>Retention payable - current</t>
  </si>
  <si>
    <t>Retention payable - non-current</t>
  </si>
  <si>
    <t>Profit before income tax income (expenses)</t>
  </si>
  <si>
    <t xml:space="preserve">   Loss on sales/write-off of equipment</t>
  </si>
  <si>
    <t>Cash paid to provide short-term loans to related parties</t>
  </si>
  <si>
    <t xml:space="preserve">   Write-off of withholding tax</t>
  </si>
  <si>
    <t>As at 31 December 2025</t>
  </si>
  <si>
    <t>2025</t>
  </si>
  <si>
    <t>For the year ended 31 December 2025</t>
  </si>
  <si>
    <t>Balance as at 1 January 2025</t>
  </si>
  <si>
    <t>Balance as at 31 December 2025</t>
  </si>
  <si>
    <t xml:space="preserve">   Trade and other current payables</t>
  </si>
  <si>
    <t>Trade and other current payables</t>
  </si>
  <si>
    <t>Non-current provision for employee benefits</t>
  </si>
  <si>
    <t>Other comprehensive income:</t>
  </si>
  <si>
    <t>Less: Income tax effect</t>
  </si>
  <si>
    <t>Net cash flows from (used in) operating activities</t>
  </si>
  <si>
    <t>Cash flows from (used in) operating activities</t>
  </si>
  <si>
    <t>Cash received from issuance of debentures</t>
  </si>
  <si>
    <t>Cash paid for front end fee - debentures</t>
  </si>
  <si>
    <t>Other current receivables</t>
  </si>
  <si>
    <t>Current portion of long-term loan from</t>
  </si>
  <si>
    <t>Debentures</t>
  </si>
  <si>
    <t xml:space="preserve">      1,217,517,512 ordinary shares of Baht 1 each </t>
  </si>
  <si>
    <t>Remeasurement loss on defined benefit plans</t>
  </si>
  <si>
    <t xml:space="preserve">Adjustments to reconcile profit before tax to </t>
  </si>
  <si>
    <t xml:space="preserve">Profit from operating activities before  </t>
  </si>
  <si>
    <t xml:space="preserve">   Other current receivables</t>
  </si>
  <si>
    <t xml:space="preserve">Decrease in restricted bank deposits </t>
  </si>
  <si>
    <t>Cash received from short-term loans from related parties</t>
  </si>
  <si>
    <t xml:space="preserve">   Amortisation of debenture issuance cost</t>
  </si>
  <si>
    <t>Short-term loans from related parties</t>
  </si>
  <si>
    <t>Deferred revenue from sales of real estate</t>
  </si>
  <si>
    <t>Corporate income tax payable</t>
  </si>
  <si>
    <t>Long-term loans from unrelated party and person,</t>
  </si>
  <si>
    <t>Cumulative and redeemable preference shares</t>
  </si>
  <si>
    <t xml:space="preserve">   Issued and fully paid up</t>
  </si>
  <si>
    <t xml:space="preserve">         (2024: 997,840,729 ordinary shares of Baht 1 each)</t>
  </si>
  <si>
    <t>Revenues from sales of real estate</t>
  </si>
  <si>
    <t>Dividend income</t>
  </si>
  <si>
    <t xml:space="preserve">   subsequent periods</t>
  </si>
  <si>
    <t xml:space="preserve">Item not to be reclassified to profit or loss in </t>
  </si>
  <si>
    <t>Other comprehensive loss for the year</t>
  </si>
  <si>
    <t xml:space="preserve">Item not to be reclassified to profit or loss </t>
  </si>
  <si>
    <t xml:space="preserve">   in subsequent periods - net of income tax</t>
  </si>
  <si>
    <t xml:space="preserve">   to statutory reserve (Note 25)</t>
  </si>
  <si>
    <t xml:space="preserve">   Provision for employee benefits</t>
  </si>
  <si>
    <t>Cash received from dividend income</t>
  </si>
  <si>
    <t>Cash paid for long-term loans from unrelated party</t>
  </si>
  <si>
    <t>Proceeds from long-term loans from financial institutions</t>
  </si>
  <si>
    <t xml:space="preserve">   Increase in payables for acquisition of equipment</t>
  </si>
  <si>
    <t>Total comprehensive loss for the year</t>
  </si>
  <si>
    <t>11.2</t>
  </si>
  <si>
    <t>Payment of principal portion of lease liabilities</t>
  </si>
  <si>
    <t xml:space="preserve">      long-term loan from related person</t>
  </si>
  <si>
    <t xml:space="preserve">   Transfer long-term loan from unrelated person to</t>
  </si>
  <si>
    <t>Long-term loans from related person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</si>
</sst>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.0_);[Red]\(#,##0.0\)"/>
    <numFmt numFmtId="171" formatCode="#,##0;\(#,##0\)"/>
    <numFmt numFmtId="172" formatCode="\$#,##0.00;\(\$#,##0.00\)"/>
    <numFmt numFmtId="173" formatCode="\$#,##0;\(\$#,##0\)"/>
    <numFmt numFmtId="174" formatCode="_-* #,##0.00_-;\-* #,##0.00_-;_-* &quot;-&quot;??_-;_-@_-"/>
    <numFmt numFmtId="175" formatCode="_-[$€-2]* #,##0.00_-;\-[$€-2]* #,##0.00_-;_-[$€-2]* &quot;-&quot;??_-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5"/>
      <name val="CordiaUPC"/>
      <family val="1"/>
    </font>
    <font>
      <sz val="10"/>
      <color theme="1"/>
      <name val="Arial"/>
      <family val="2"/>
    </font>
    <font>
      <sz val="14"/>
      <name val="AngsanaUPC"/>
      <family val="1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2"/>
      <name val="Tms Rmn"/>
    </font>
    <font>
      <b/>
      <i/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4">
    <xf numFmtId="0" fontId="0" fillId="0" borderId="0"/>
    <xf numFmtId="0" fontId="8" fillId="0" borderId="0"/>
    <xf numFmtId="0" fontId="3" fillId="0" borderId="0"/>
    <xf numFmtId="39" fontId="10" fillId="0" borderId="0"/>
    <xf numFmtId="40" fontId="9" fillId="0" borderId="0" applyFont="0" applyFill="0" applyBorder="0" applyAlignment="0" applyProtection="0"/>
    <xf numFmtId="169" fontId="12" fillId="0" borderId="0"/>
    <xf numFmtId="168" fontId="12" fillId="0" borderId="0"/>
    <xf numFmtId="166" fontId="12" fillId="0" borderId="0"/>
    <xf numFmtId="38" fontId="13" fillId="2" borderId="0" applyNumberFormat="0" applyBorder="0" applyAlignment="0" applyProtection="0"/>
    <xf numFmtId="10" fontId="13" fillId="3" borderId="6" applyNumberFormat="0" applyBorder="0" applyAlignment="0" applyProtection="0"/>
    <xf numFmtId="37" fontId="14" fillId="0" borderId="0"/>
    <xf numFmtId="167" fontId="15" fillId="0" borderId="0"/>
    <xf numFmtId="10" fontId="11" fillId="0" borderId="0" applyFont="0" applyFill="0" applyBorder="0" applyAlignment="0" applyProtection="0"/>
    <xf numFmtId="1" fontId="11" fillId="0" borderId="7" applyNumberFormat="0" applyFill="0" applyAlignment="0" applyProtection="0">
      <alignment horizontal="center" vertical="center"/>
    </xf>
    <xf numFmtId="39" fontId="10" fillId="0" borderId="0"/>
    <xf numFmtId="39" fontId="10" fillId="0" borderId="0"/>
    <xf numFmtId="39" fontId="10" fillId="0" borderId="0"/>
    <xf numFmtId="0" fontId="8" fillId="0" borderId="0"/>
    <xf numFmtId="4" fontId="8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17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0" borderId="0"/>
    <xf numFmtId="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20" fillId="0" borderId="0"/>
    <xf numFmtId="0" fontId="2" fillId="0" borderId="0"/>
    <xf numFmtId="43" fontId="11" fillId="0" borderId="0" applyFont="0" applyFill="0" applyBorder="0" applyAlignment="0" applyProtection="0"/>
    <xf numFmtId="0" fontId="21" fillId="0" borderId="0"/>
    <xf numFmtId="174" fontId="22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75" fontId="23" fillId="0" borderId="0"/>
    <xf numFmtId="0" fontId="2" fillId="0" borderId="0"/>
    <xf numFmtId="43" fontId="1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4" fillId="0" borderId="0"/>
    <xf numFmtId="0" fontId="1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43" fontId="18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/>
    <xf numFmtId="164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164" fontId="5" fillId="0" borderId="0" xfId="0" applyNumberFormat="1" applyFont="1"/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4" fontId="4" fillId="0" borderId="0" xfId="0" applyNumberFormat="1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5" fillId="0" borderId="1" xfId="0" applyNumberFormat="1" applyFont="1" applyBorder="1" applyAlignment="1">
      <alignment horizontal="center"/>
    </xf>
    <xf numFmtId="37" fontId="5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41" fontId="5" fillId="0" borderId="2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left"/>
    </xf>
    <xf numFmtId="41" fontId="5" fillId="0" borderId="4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Continuous"/>
    </xf>
    <xf numFmtId="38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right"/>
    </xf>
    <xf numFmtId="41" fontId="5" fillId="0" borderId="3" xfId="0" applyNumberFormat="1" applyFont="1" applyBorder="1" applyAlignment="1">
      <alignment horizontal="center"/>
    </xf>
    <xf numFmtId="164" fontId="26" fillId="0" borderId="0" xfId="0" applyNumberFormat="1" applyFont="1"/>
    <xf numFmtId="164" fontId="6" fillId="0" borderId="0" xfId="0" applyNumberFormat="1" applyFont="1" applyAlignment="1">
      <alignment horizontal="right"/>
    </xf>
    <xf numFmtId="164" fontId="5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right"/>
    </xf>
    <xf numFmtId="43" fontId="5" fillId="0" borderId="4" xfId="0" applyNumberFormat="1" applyFont="1" applyBorder="1"/>
    <xf numFmtId="43" fontId="5" fillId="0" borderId="0" xfId="0" applyNumberFormat="1" applyFont="1"/>
    <xf numFmtId="43" fontId="5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center"/>
    </xf>
    <xf numFmtId="37" fontId="4" fillId="0" borderId="0" xfId="1" applyNumberFormat="1" applyFont="1" applyAlignment="1">
      <alignment horizontal="left"/>
    </xf>
    <xf numFmtId="0" fontId="6" fillId="0" borderId="0" xfId="0" applyFont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41" fontId="5" fillId="0" borderId="2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41" fontId="5" fillId="0" borderId="0" xfId="0" applyNumberFormat="1" applyFont="1"/>
    <xf numFmtId="37" fontId="7" fillId="0" borderId="0" xfId="102" applyNumberFormat="1" applyFont="1" applyAlignment="1">
      <alignment horizontal="center"/>
    </xf>
    <xf numFmtId="0" fontId="5" fillId="0" borderId="5" xfId="0" applyFont="1" applyBorder="1"/>
    <xf numFmtId="164" fontId="7" fillId="0" borderId="0" xfId="0" applyNumberFormat="1" applyFont="1"/>
    <xf numFmtId="49" fontId="27" fillId="0" borderId="0" xfId="0" applyNumberFormat="1" applyFont="1"/>
    <xf numFmtId="0" fontId="28" fillId="0" borderId="0" xfId="0" applyFont="1"/>
    <xf numFmtId="49" fontId="29" fillId="0" borderId="0" xfId="0" applyNumberFormat="1" applyFont="1"/>
    <xf numFmtId="41" fontId="5" fillId="0" borderId="0" xfId="103" applyNumberFormat="1" applyFont="1" applyAlignment="1">
      <alignment horizontal="right"/>
    </xf>
    <xf numFmtId="41" fontId="5" fillId="0" borderId="1" xfId="103" applyNumberFormat="1" applyFont="1" applyBorder="1" applyAlignment="1">
      <alignment horizontal="right"/>
    </xf>
    <xf numFmtId="2" fontId="7" fillId="0" borderId="0" xfId="0" quotePrefix="1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</cellXfs>
  <cellStyles count="104">
    <cellStyle name="Comma" xfId="103" builtinId="3"/>
    <cellStyle name="Comma 10" xfId="38" xr:uid="{BAF5EC1A-4381-496E-9C67-40DF488B1CBF}"/>
    <cellStyle name="Comma 13" xfId="43" xr:uid="{5CF42591-B7D8-427B-B9AB-65707ECBD7F3}"/>
    <cellStyle name="Comma 2" xfId="4" xr:uid="{00000000-0005-0000-0000-000031000000}"/>
    <cellStyle name="Comma 2 2" xfId="35" xr:uid="{5CAE6274-2419-4194-A579-B1FF920FE082}"/>
    <cellStyle name="Comma 3" xfId="18" xr:uid="{00000000-0005-0000-0000-000040000000}"/>
    <cellStyle name="Comma 3 2" xfId="42" xr:uid="{A52F43CE-B6A3-4BCA-9E5C-3927D2AC2690}"/>
    <cellStyle name="Comma 4" xfId="45" xr:uid="{2C530F9F-BB90-402B-A21A-7B088AD2C0B6}"/>
    <cellStyle name="Comma 42" xfId="41" xr:uid="{50DEA771-CE0F-4E7E-A6F6-190764201921}"/>
    <cellStyle name="Comma 5" xfId="40" xr:uid="{456B8294-451F-48EF-8A00-392B17697BC0}"/>
    <cellStyle name="Comma 6" xfId="31" xr:uid="{00000000-0005-0000-0000-00004C000000}"/>
    <cellStyle name="Comma 6 2" xfId="78" xr:uid="{C6D51303-87D2-4CF1-828B-CE796034F7FF}"/>
    <cellStyle name="Comma 7" xfId="51" xr:uid="{859D11BD-D3FA-4312-84DF-B0C23D993984}"/>
    <cellStyle name="comma zerodec" xfId="5" xr:uid="{00000000-0005-0000-0000-000032000000}"/>
    <cellStyle name="comma zerodec 2" xfId="19" xr:uid="{00000000-0005-0000-0000-000041000000}"/>
    <cellStyle name="Currency1" xfId="6" xr:uid="{00000000-0005-0000-0000-000033000000}"/>
    <cellStyle name="Currency1 2" xfId="20" xr:uid="{00000000-0005-0000-0000-000043000000}"/>
    <cellStyle name="Dollar (zero dec)" xfId="7" xr:uid="{00000000-0005-0000-0000-000034000000}"/>
    <cellStyle name="Dollar (zero dec) 2" xfId="21" xr:uid="{00000000-0005-0000-0000-000044000000}"/>
    <cellStyle name="E&amp;Y House" xfId="52" xr:uid="{BF48A471-988E-4B4F-AF9A-BF325597D983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2" xr:uid="{00000000-0005-0000-0000-000046000000}"/>
    <cellStyle name="Normal 10" xfId="36" xr:uid="{E10B8050-9DC8-4D86-A3D4-ADD50B1DB514}"/>
    <cellStyle name="Normal 11" xfId="30" xr:uid="{00000000-0005-0000-0000-000056000000}"/>
    <cellStyle name="Normal 11 2" xfId="77" xr:uid="{1B1AE0B3-BC17-459A-824A-06BDC8B6C840}"/>
    <cellStyle name="Normal 12" xfId="55" xr:uid="{00000000-0005-0000-0000-000066000000}"/>
    <cellStyle name="Normal 12 2" xfId="82" xr:uid="{E8C6FBF7-951F-4691-8D95-66108D70F278}"/>
    <cellStyle name="Normal 13" xfId="50" xr:uid="{BB7E3040-B25D-4C43-83B4-DBDE1EE76958}"/>
    <cellStyle name="Normal 13 2" xfId="81" xr:uid="{99EF0D4B-9C68-4B84-9861-477FF5374251}"/>
    <cellStyle name="Normal 14" xfId="65" xr:uid="{00000000-0005-0000-0000-000068000000}"/>
    <cellStyle name="Normal 14 2" xfId="92" xr:uid="{0A14FDC3-0848-46B4-8883-B1284C429F2A}"/>
    <cellStyle name="Normal 15" xfId="56" xr:uid="{00000000-0005-0000-0000-00006A000000}"/>
    <cellStyle name="Normal 15 2" xfId="83" xr:uid="{1B52692E-43DE-48A3-954A-5B04D9F6E2F6}"/>
    <cellStyle name="Normal 16" xfId="59" xr:uid="{00000000-0005-0000-0000-00006C000000}"/>
    <cellStyle name="Normal 16 2" xfId="86" xr:uid="{B7F59FF3-B083-4945-8D15-C79CDEBA9862}"/>
    <cellStyle name="Normal 17" xfId="64" xr:uid="{00000000-0005-0000-0000-00006E000000}"/>
    <cellStyle name="Normal 17 2" xfId="91" xr:uid="{34FC37F9-4480-4F12-A7DE-21050017F1E2}"/>
    <cellStyle name="Normal 18" xfId="62" xr:uid="{00000000-0005-0000-0000-000070000000}"/>
    <cellStyle name="Normal 18 2" xfId="89" xr:uid="{AA3461CC-D5B4-40A1-86EF-BE74DFDA89CF}"/>
    <cellStyle name="Normal 19" xfId="58" xr:uid="{00000000-0005-0000-0000-000072000000}"/>
    <cellStyle name="Normal 19 2" xfId="85" xr:uid="{DBD97DEF-66D9-4116-ACFD-6306A971DCBB}"/>
    <cellStyle name="Normal 2" xfId="2" xr:uid="{00000000-0005-0000-0000-000001000000}"/>
    <cellStyle name="Normal 2 2" xfId="24" xr:uid="{00000000-0005-0000-0000-000048000000}"/>
    <cellStyle name="Normal 2 2 2" xfId="54" xr:uid="{3617182E-9F4C-4272-A22B-BCF6D7F34131}"/>
    <cellStyle name="Normal 2 2 4" xfId="46" xr:uid="{8865DDAA-D047-4379-9247-C048587D9236}"/>
    <cellStyle name="Normal 2 3" xfId="23" xr:uid="{00000000-0005-0000-0000-000047000000}"/>
    <cellStyle name="Normal 2 4" xfId="33" xr:uid="{766672EE-D1E5-47CD-A846-955E6E7298BB}"/>
    <cellStyle name="Normal 2 5" xfId="49" xr:uid="{937C99BA-46E1-4222-808D-810CA4EA7BC8}"/>
    <cellStyle name="Normal 2 6" xfId="76" xr:uid="{2D75E667-E5FD-428E-A8FD-AE7436BC37E7}"/>
    <cellStyle name="Normal 2 7" xfId="75" xr:uid="{4AC4DEEF-70DF-4D8F-8218-BA3BFF022A32}"/>
    <cellStyle name="Normal 20" xfId="60" xr:uid="{00000000-0005-0000-0000-000074000000}"/>
    <cellStyle name="Normal 20 2" xfId="87" xr:uid="{3D325489-A069-4555-959B-2139869F316A}"/>
    <cellStyle name="Normal 21" xfId="61" xr:uid="{00000000-0005-0000-0000-000076000000}"/>
    <cellStyle name="Normal 21 2" xfId="88" xr:uid="{6BEEDA3F-0561-4CF7-A645-ECC58117F1A7}"/>
    <cellStyle name="Normal 22" xfId="63" xr:uid="{00000000-0005-0000-0000-000078000000}"/>
    <cellStyle name="Normal 22 2" xfId="90" xr:uid="{570478F6-A47A-46F3-9CFF-1F504E9091C2}"/>
    <cellStyle name="Normal 3" xfId="3" xr:uid="{00000000-0005-0000-0000-000038000000}"/>
    <cellStyle name="Normal 3 2" xfId="48" xr:uid="{1F3DF88A-891E-4EB9-A791-87EDB6EF168D}"/>
    <cellStyle name="Normal 3 3" xfId="39" xr:uid="{D03668B6-ABAB-4E8E-A3A3-DD6BFC090D53}"/>
    <cellStyle name="Normal 4" xfId="14" xr:uid="{00000000-0005-0000-0000-00003C000000}"/>
    <cellStyle name="Normal 4 2" xfId="47" xr:uid="{23D2EFAC-1903-457D-A2CD-51BE230E4E25}"/>
    <cellStyle name="Normal 4 3" xfId="44" xr:uid="{2AF93461-54D5-4BD0-AF4F-8F20511EDBEA}"/>
    <cellStyle name="Normal 5" xfId="15" xr:uid="{00000000-0005-0000-0000-00003D000000}"/>
    <cellStyle name="Normal 6" xfId="16" xr:uid="{00000000-0005-0000-0000-00003E000000}"/>
    <cellStyle name="Normal 7" xfId="17" xr:uid="{00000000-0005-0000-0000-000045000000}"/>
    <cellStyle name="Normal 7 3 3" xfId="37" xr:uid="{B3864B2F-6C22-4B9D-A385-1FADD688602B}"/>
    <cellStyle name="Normal 7 3 3 2" xfId="80" xr:uid="{5BACD987-FCB9-4DC2-B5D9-8A2A9310B978}"/>
    <cellStyle name="Normal 8" xfId="27" xr:uid="{00000000-0005-0000-0000-00004A000000}"/>
    <cellStyle name="Normal 9" xfId="29" xr:uid="{00000000-0005-0000-0000-00004C000000}"/>
    <cellStyle name="Normal_BS - E" xfId="1" xr:uid="{00000000-0005-0000-0000-000002000000}"/>
    <cellStyle name="Normal_Samart Corp" xfId="102" xr:uid="{FC00619B-6B59-475E-AC2A-0430AC337943}"/>
    <cellStyle name="Percent [2]" xfId="12" xr:uid="{00000000-0005-0000-0000-00003A000000}"/>
    <cellStyle name="Percent 10" xfId="69" xr:uid="{00000000-0005-0000-0000-00006F000000}"/>
    <cellStyle name="Percent 10 2" xfId="96" xr:uid="{1CBAB5F1-5129-4C85-A8B5-94CCFFBD2CA4}"/>
    <cellStyle name="Percent 11" xfId="70" xr:uid="{00000000-0005-0000-0000-000071000000}"/>
    <cellStyle name="Percent 11 2" xfId="97" xr:uid="{3B5A610F-1B10-48D8-A662-9202333FF70D}"/>
    <cellStyle name="Percent 12" xfId="71" xr:uid="{00000000-0005-0000-0000-000073000000}"/>
    <cellStyle name="Percent 12 2" xfId="98" xr:uid="{6FA7318C-4A70-4646-9CE6-70E4C140FC0B}"/>
    <cellStyle name="Percent 13" xfId="72" xr:uid="{00000000-0005-0000-0000-000075000000}"/>
    <cellStyle name="Percent 13 2" xfId="99" xr:uid="{1039AC68-CE73-4330-B8F6-88C4EE18D890}"/>
    <cellStyle name="Percent 14" xfId="73" xr:uid="{00000000-0005-0000-0000-000077000000}"/>
    <cellStyle name="Percent 14 2" xfId="100" xr:uid="{6AAEEAB2-DEC5-4A25-B550-22BF4FFD7A5E}"/>
    <cellStyle name="Percent 15" xfId="74" xr:uid="{00000000-0005-0000-0000-000079000000}"/>
    <cellStyle name="Percent 15 2" xfId="101" xr:uid="{8F8B6AE5-A8AB-41DF-AC80-32F7E1B84507}"/>
    <cellStyle name="Percent 2" xfId="25" xr:uid="{00000000-0005-0000-0000-000049000000}"/>
    <cellStyle name="Percent 2 2" xfId="34" xr:uid="{58DE242F-E6C5-4C0A-A008-AF35522D92A9}"/>
    <cellStyle name="Percent 3" xfId="28" xr:uid="{00000000-0005-0000-0000-00004B000000}"/>
    <cellStyle name="Percent 4" xfId="26" xr:uid="{00000000-0005-0000-0000-00004D000000}"/>
    <cellStyle name="Percent 5" xfId="32" xr:uid="{00000000-0005-0000-0000-000063000000}"/>
    <cellStyle name="Percent 5 2" xfId="79" xr:uid="{6EB639C6-5C29-40F3-AEA3-8873591D56C2}"/>
    <cellStyle name="Percent 6" xfId="57" xr:uid="{00000000-0005-0000-0000-000067000000}"/>
    <cellStyle name="Percent 6 2" xfId="84" xr:uid="{EE1191BF-33F5-4A0E-82A4-AF6FCE3B294F}"/>
    <cellStyle name="Percent 7" xfId="66" xr:uid="{00000000-0005-0000-0000-000069000000}"/>
    <cellStyle name="Percent 7 2" xfId="93" xr:uid="{2B02C274-E12E-49F7-AA14-7FCDD72147BD}"/>
    <cellStyle name="Percent 8" xfId="67" xr:uid="{00000000-0005-0000-0000-00006B000000}"/>
    <cellStyle name="Percent 8 2" xfId="94" xr:uid="{F1BE8ABF-0753-47B0-83E7-008BA32F3614}"/>
    <cellStyle name="Percent 9" xfId="68" xr:uid="{00000000-0005-0000-0000-00006D000000}"/>
    <cellStyle name="Percent 9 2" xfId="95" xr:uid="{231C2DDC-7C11-4560-9535-A799D61EF3DB}"/>
    <cellStyle name="Quantity" xfId="13" xr:uid="{00000000-0005-0000-0000-00003B000000}"/>
    <cellStyle name="ปกติ_A394_2009_Q3_I100_AccruedInterest" xfId="53" xr:uid="{D10084D1-05DD-49F5-B3E8-61B95DAA98F6}"/>
  </cellStyles>
  <dxfs count="0"/>
  <tableStyles count="0" defaultTableStyle="TableStyleMedium9" defaultPivotStyle="PivotStyleLight16"/>
  <colors>
    <mruColors>
      <color rgb="FF00FFFF"/>
      <color rgb="FFFF00FF"/>
      <color rgb="FF00FF00"/>
      <color rgb="FFFF66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5"/>
  <sheetViews>
    <sheetView showGridLines="0" tabSelected="1" view="pageBreakPreview" zoomScaleNormal="100" zoomScaleSheetLayoutView="100" workbookViewId="0">
      <selection activeCell="A36" sqref="A36"/>
    </sheetView>
  </sheetViews>
  <sheetFormatPr defaultColWidth="10.6640625" defaultRowHeight="24" customHeight="1"/>
  <cols>
    <col min="1" max="1" width="45.5546875" style="7" customWidth="1"/>
    <col min="2" max="2" width="1.6640625" style="8" customWidth="1"/>
    <col min="3" max="3" width="5.6640625" style="7" customWidth="1"/>
    <col min="4" max="4" width="1.6640625" style="8" customWidth="1"/>
    <col min="5" max="5" width="15.6640625" style="8" customWidth="1"/>
    <col min="6" max="6" width="1.6640625" style="8" customWidth="1"/>
    <col min="7" max="7" width="15.6640625" style="8" customWidth="1"/>
    <col min="8" max="8" width="1.6640625" style="8" customWidth="1"/>
    <col min="9" max="9" width="15.6640625" style="8" customWidth="1"/>
    <col min="10" max="10" width="1.6640625" style="8" customWidth="1"/>
    <col min="11" max="11" width="15.6640625" style="8" customWidth="1"/>
    <col min="12" max="12" width="1" style="8" customWidth="1"/>
    <col min="13" max="16384" width="10.6640625" style="8"/>
  </cols>
  <sheetData>
    <row r="1" spans="1:11" s="5" customFormat="1" ht="24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" t="s">
        <v>1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4" customHeight="1">
      <c r="A3" s="39" t="s">
        <v>149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4" customHeight="1">
      <c r="B4" s="4"/>
      <c r="C4" s="3"/>
      <c r="D4" s="4"/>
      <c r="E4" s="4"/>
      <c r="F4" s="4"/>
      <c r="G4" s="4"/>
      <c r="H4" s="4"/>
      <c r="I4" s="4"/>
      <c r="J4" s="4"/>
      <c r="K4" s="6" t="s">
        <v>2</v>
      </c>
    </row>
    <row r="5" spans="1:11" ht="24" customHeight="1">
      <c r="E5" s="62" t="s">
        <v>3</v>
      </c>
      <c r="F5" s="62"/>
      <c r="G5" s="62"/>
      <c r="I5" s="62" t="s">
        <v>4</v>
      </c>
      <c r="J5" s="62"/>
      <c r="K5" s="62"/>
    </row>
    <row r="6" spans="1:11" s="41" customFormat="1" ht="24" customHeight="1">
      <c r="A6" s="40"/>
      <c r="C6" s="42" t="s">
        <v>5</v>
      </c>
      <c r="E6" s="43" t="s">
        <v>150</v>
      </c>
      <c r="F6" s="44"/>
      <c r="G6" s="43" t="s">
        <v>6</v>
      </c>
      <c r="H6" s="44"/>
      <c r="I6" s="43" t="s">
        <v>150</v>
      </c>
      <c r="J6" s="44"/>
      <c r="K6" s="43" t="s">
        <v>6</v>
      </c>
    </row>
    <row r="7" spans="1:11" ht="24" customHeight="1">
      <c r="A7" s="1" t="s">
        <v>7</v>
      </c>
      <c r="C7" s="19"/>
    </row>
    <row r="8" spans="1:11" ht="24" customHeight="1">
      <c r="A8" s="1" t="s">
        <v>8</v>
      </c>
      <c r="C8" s="19"/>
    </row>
    <row r="9" spans="1:11" ht="24" customHeight="1">
      <c r="A9" s="7" t="s">
        <v>9</v>
      </c>
      <c r="B9" s="33"/>
      <c r="C9" s="19">
        <v>7</v>
      </c>
      <c r="E9" s="45">
        <v>454245015</v>
      </c>
      <c r="F9" s="45"/>
      <c r="G9" s="45">
        <v>484901884</v>
      </c>
      <c r="H9" s="45"/>
      <c r="I9" s="45">
        <v>42808893</v>
      </c>
      <c r="J9" s="45"/>
      <c r="K9" s="45">
        <v>24442764</v>
      </c>
    </row>
    <row r="10" spans="1:11" ht="24" customHeight="1">
      <c r="A10" s="7" t="s">
        <v>163</v>
      </c>
      <c r="C10" s="19">
        <v>8</v>
      </c>
      <c r="D10" s="46"/>
      <c r="E10" s="45">
        <v>47575536</v>
      </c>
      <c r="F10" s="45"/>
      <c r="G10" s="45">
        <v>42169674</v>
      </c>
      <c r="H10" s="45"/>
      <c r="I10" s="45">
        <v>1103425510</v>
      </c>
      <c r="J10" s="45"/>
      <c r="K10" s="45">
        <v>564355362</v>
      </c>
    </row>
    <row r="11" spans="1:11" ht="24" customHeight="1">
      <c r="A11" s="7" t="s">
        <v>10</v>
      </c>
      <c r="B11" s="33"/>
      <c r="C11" s="19">
        <v>6</v>
      </c>
      <c r="E11" s="45">
        <v>0</v>
      </c>
      <c r="F11" s="45"/>
      <c r="G11" s="45">
        <v>0</v>
      </c>
      <c r="H11" s="45"/>
      <c r="I11" s="45">
        <v>1511003172</v>
      </c>
      <c r="J11" s="45"/>
      <c r="K11" s="45">
        <v>1362003172</v>
      </c>
    </row>
    <row r="12" spans="1:11" ht="24" customHeight="1">
      <c r="A12" s="18" t="s">
        <v>11</v>
      </c>
      <c r="C12" s="19">
        <v>6</v>
      </c>
      <c r="E12" s="45">
        <v>0</v>
      </c>
      <c r="F12" s="45"/>
      <c r="G12" s="45">
        <v>0</v>
      </c>
      <c r="H12" s="45"/>
      <c r="I12" s="45">
        <v>100000000</v>
      </c>
      <c r="J12" s="45"/>
      <c r="K12" s="45">
        <v>100000000</v>
      </c>
    </row>
    <row r="13" spans="1:11" ht="24" customHeight="1">
      <c r="A13" s="7" t="s">
        <v>12</v>
      </c>
      <c r="B13" s="5"/>
      <c r="C13" s="19">
        <v>9</v>
      </c>
      <c r="E13" s="45">
        <v>6349870466</v>
      </c>
      <c r="F13" s="45"/>
      <c r="G13" s="45">
        <v>9045136333</v>
      </c>
      <c r="H13" s="45"/>
      <c r="I13" s="45">
        <v>0</v>
      </c>
      <c r="J13" s="45"/>
      <c r="K13" s="45">
        <v>0</v>
      </c>
    </row>
    <row r="14" spans="1:11" ht="24" customHeight="1">
      <c r="A14" s="7" t="s">
        <v>13</v>
      </c>
      <c r="B14" s="5"/>
      <c r="C14" s="19"/>
      <c r="E14" s="45">
        <v>50519971</v>
      </c>
      <c r="F14" s="45"/>
      <c r="G14" s="45">
        <v>4382011</v>
      </c>
      <c r="H14" s="45"/>
      <c r="I14" s="45">
        <v>249125</v>
      </c>
      <c r="J14" s="45"/>
      <c r="K14" s="45">
        <v>3408646</v>
      </c>
    </row>
    <row r="15" spans="1:11" ht="24" customHeight="1">
      <c r="A15" s="7" t="s">
        <v>14</v>
      </c>
      <c r="C15" s="19">
        <v>10</v>
      </c>
      <c r="E15" s="45">
        <v>234111652</v>
      </c>
      <c r="F15" s="45"/>
      <c r="G15" s="45">
        <v>681575457</v>
      </c>
      <c r="H15" s="45"/>
      <c r="I15" s="45">
        <v>12182935</v>
      </c>
      <c r="J15" s="45"/>
      <c r="K15" s="45">
        <v>7199277</v>
      </c>
    </row>
    <row r="16" spans="1:11" ht="24" customHeight="1">
      <c r="A16" s="1" t="s">
        <v>15</v>
      </c>
      <c r="C16" s="19"/>
      <c r="E16" s="47">
        <f>SUM(E9:E15)</f>
        <v>7136322640</v>
      </c>
      <c r="F16" s="45"/>
      <c r="G16" s="47">
        <f>SUM(G9:G15)</f>
        <v>10258165359</v>
      </c>
      <c r="H16" s="45"/>
      <c r="I16" s="47">
        <f>SUM(I9:I15)</f>
        <v>2769669635</v>
      </c>
      <c r="J16" s="45"/>
      <c r="K16" s="47">
        <f>SUM(K9:K15)</f>
        <v>2061409221</v>
      </c>
    </row>
    <row r="17" spans="1:11" ht="24" customHeight="1">
      <c r="A17" s="1" t="s">
        <v>16</v>
      </c>
      <c r="C17" s="19"/>
      <c r="E17" s="45"/>
      <c r="F17" s="45"/>
      <c r="G17" s="45"/>
      <c r="H17" s="45"/>
      <c r="I17" s="45"/>
      <c r="J17" s="45"/>
      <c r="K17" s="45"/>
    </row>
    <row r="18" spans="1:11" ht="24" customHeight="1">
      <c r="A18" s="7" t="s">
        <v>17</v>
      </c>
      <c r="C18" s="19">
        <v>11</v>
      </c>
      <c r="E18" s="45">
        <v>0</v>
      </c>
      <c r="F18" s="45"/>
      <c r="G18" s="45">
        <v>0</v>
      </c>
      <c r="H18" s="45"/>
      <c r="I18" s="45">
        <v>2471716059</v>
      </c>
      <c r="J18" s="45"/>
      <c r="K18" s="45">
        <v>1565701542</v>
      </c>
    </row>
    <row r="19" spans="1:11" ht="24" customHeight="1">
      <c r="A19" s="7" t="s">
        <v>18</v>
      </c>
      <c r="B19" s="5"/>
      <c r="C19" s="19">
        <v>12</v>
      </c>
      <c r="E19" s="45">
        <v>41565562</v>
      </c>
      <c r="F19" s="45"/>
      <c r="G19" s="45">
        <v>23103571</v>
      </c>
      <c r="H19" s="45"/>
      <c r="I19" s="45">
        <v>3225149</v>
      </c>
      <c r="J19" s="45"/>
      <c r="K19" s="45">
        <v>6363955</v>
      </c>
    </row>
    <row r="20" spans="1:11" ht="24" customHeight="1">
      <c r="A20" s="7" t="s">
        <v>19</v>
      </c>
      <c r="B20" s="5"/>
      <c r="C20" s="19">
        <v>17</v>
      </c>
      <c r="E20" s="45">
        <v>3779887</v>
      </c>
      <c r="F20" s="45"/>
      <c r="G20" s="45">
        <v>8778484</v>
      </c>
      <c r="H20" s="45"/>
      <c r="I20" s="45">
        <v>3779887</v>
      </c>
      <c r="J20" s="45"/>
      <c r="K20" s="45">
        <v>7921912</v>
      </c>
    </row>
    <row r="21" spans="1:11" ht="24" customHeight="1">
      <c r="A21" s="7" t="s">
        <v>20</v>
      </c>
      <c r="B21" s="5"/>
      <c r="C21" s="19">
        <v>13</v>
      </c>
      <c r="E21" s="45">
        <v>5370819</v>
      </c>
      <c r="F21" s="45"/>
      <c r="G21" s="45">
        <v>4542321</v>
      </c>
      <c r="H21" s="45"/>
      <c r="I21" s="45">
        <v>3634709</v>
      </c>
      <c r="J21" s="45"/>
      <c r="K21" s="45">
        <v>4002321</v>
      </c>
    </row>
    <row r="22" spans="1:11" ht="24" customHeight="1">
      <c r="A22" s="7" t="s">
        <v>21</v>
      </c>
      <c r="B22" s="5"/>
      <c r="C22" s="19">
        <v>29</v>
      </c>
      <c r="E22" s="45">
        <v>139819054</v>
      </c>
      <c r="F22" s="45"/>
      <c r="G22" s="45">
        <v>270246901</v>
      </c>
      <c r="H22" s="45"/>
      <c r="I22" s="45">
        <v>2196496</v>
      </c>
      <c r="J22" s="45"/>
      <c r="K22" s="45">
        <v>2639539</v>
      </c>
    </row>
    <row r="23" spans="1:11" ht="24" customHeight="1">
      <c r="A23" s="7" t="s">
        <v>22</v>
      </c>
      <c r="B23" s="5"/>
      <c r="C23" s="19"/>
      <c r="E23" s="45">
        <v>3017183</v>
      </c>
      <c r="F23" s="45"/>
      <c r="G23" s="45">
        <v>4025504</v>
      </c>
      <c r="H23" s="45"/>
      <c r="I23" s="45">
        <v>1726654</v>
      </c>
      <c r="J23" s="45"/>
      <c r="K23" s="45">
        <v>1701311</v>
      </c>
    </row>
    <row r="24" spans="1:11" ht="24" customHeight="1">
      <c r="A24" s="7" t="s">
        <v>23</v>
      </c>
      <c r="B24" s="5"/>
      <c r="C24" s="19"/>
      <c r="E24" s="48">
        <f>160774270</f>
        <v>160774270</v>
      </c>
      <c r="F24" s="45"/>
      <c r="G24" s="48">
        <v>87684955</v>
      </c>
      <c r="H24" s="45"/>
      <c r="I24" s="48">
        <v>0</v>
      </c>
      <c r="J24" s="45"/>
      <c r="K24" s="48">
        <v>0</v>
      </c>
    </row>
    <row r="25" spans="1:11" ht="24" customHeight="1">
      <c r="A25" s="1" t="s">
        <v>24</v>
      </c>
      <c r="C25" s="19"/>
      <c r="E25" s="45">
        <f>SUM(E18:E24)</f>
        <v>354326775</v>
      </c>
      <c r="F25" s="45"/>
      <c r="G25" s="45">
        <f>SUM(G18:G24)</f>
        <v>398381736</v>
      </c>
      <c r="H25" s="45"/>
      <c r="I25" s="45">
        <f>SUM(I18:I24)</f>
        <v>2486278954</v>
      </c>
      <c r="J25" s="45"/>
      <c r="K25" s="45">
        <f>SUM(K18:K24)</f>
        <v>1588330580</v>
      </c>
    </row>
    <row r="26" spans="1:11" ht="24" customHeight="1" thickBot="1">
      <c r="A26" s="1" t="s">
        <v>25</v>
      </c>
      <c r="E26" s="49">
        <f>SUM(E16,E25)</f>
        <v>7490649415</v>
      </c>
      <c r="F26" s="45"/>
      <c r="G26" s="49">
        <f>SUM(G16,G25)</f>
        <v>10656547095</v>
      </c>
      <c r="H26" s="45"/>
      <c r="I26" s="49">
        <f>SUM(I16,I25)</f>
        <v>5255948589</v>
      </c>
      <c r="J26" s="45"/>
      <c r="K26" s="49">
        <f>SUM(K16,K25)</f>
        <v>3649739801</v>
      </c>
    </row>
    <row r="27" spans="1:11" ht="24" customHeight="1" thickTop="1">
      <c r="E27" s="23"/>
      <c r="G27" s="23"/>
      <c r="I27" s="23"/>
      <c r="J27" s="23"/>
      <c r="K27" s="23"/>
    </row>
    <row r="28" spans="1:11" ht="24" customHeight="1">
      <c r="A28" s="50" t="s">
        <v>26</v>
      </c>
      <c r="B28" s="33"/>
      <c r="E28" s="23"/>
      <c r="G28" s="23"/>
      <c r="I28" s="23"/>
      <c r="J28" s="23"/>
      <c r="K28" s="23"/>
    </row>
    <row r="29" spans="1:11" s="5" customFormat="1" ht="24" customHeight="1">
      <c r="A29" s="1" t="s">
        <v>0</v>
      </c>
      <c r="B29" s="2"/>
      <c r="C29" s="3"/>
      <c r="D29" s="4"/>
      <c r="E29" s="4"/>
      <c r="F29" s="4"/>
      <c r="G29" s="4"/>
      <c r="H29" s="4"/>
      <c r="I29" s="4"/>
      <c r="J29" s="4"/>
      <c r="K29" s="4"/>
    </row>
    <row r="30" spans="1:11" s="5" customFormat="1" ht="24" customHeight="1">
      <c r="A30" s="1" t="s">
        <v>27</v>
      </c>
      <c r="B30" s="4"/>
      <c r="C30" s="3"/>
      <c r="D30" s="4"/>
      <c r="E30" s="4"/>
      <c r="F30" s="4"/>
      <c r="G30" s="4"/>
      <c r="H30" s="4"/>
      <c r="I30" s="4"/>
      <c r="J30" s="4"/>
      <c r="K30" s="4"/>
    </row>
    <row r="31" spans="1:11" s="5" customFormat="1" ht="24" customHeight="1">
      <c r="A31" s="39" t="s">
        <v>149</v>
      </c>
      <c r="B31" s="4"/>
      <c r="C31" s="3"/>
      <c r="D31" s="4"/>
      <c r="E31" s="4"/>
      <c r="F31" s="4"/>
      <c r="G31" s="4"/>
      <c r="H31" s="4"/>
      <c r="I31" s="4"/>
      <c r="J31" s="4"/>
      <c r="K31" s="4"/>
    </row>
    <row r="32" spans="1:11" s="5" customFormat="1" ht="24" customHeight="1">
      <c r="B32" s="4"/>
      <c r="C32" s="3"/>
      <c r="D32" s="4"/>
      <c r="E32" s="4"/>
      <c r="F32" s="4"/>
      <c r="G32" s="4"/>
      <c r="H32" s="4"/>
      <c r="I32" s="4"/>
      <c r="J32" s="4"/>
      <c r="K32" s="6" t="s">
        <v>2</v>
      </c>
    </row>
    <row r="33" spans="1:11" ht="24" customHeight="1">
      <c r="E33" s="62" t="s">
        <v>3</v>
      </c>
      <c r="F33" s="62"/>
      <c r="G33" s="62"/>
      <c r="I33" s="62" t="s">
        <v>4</v>
      </c>
      <c r="J33" s="62"/>
      <c r="K33" s="62"/>
    </row>
    <row r="34" spans="1:11" s="41" customFormat="1" ht="24" customHeight="1">
      <c r="A34" s="40"/>
      <c r="C34" s="42" t="s">
        <v>5</v>
      </c>
      <c r="E34" s="43" t="s">
        <v>150</v>
      </c>
      <c r="F34" s="44"/>
      <c r="G34" s="43" t="s">
        <v>6</v>
      </c>
      <c r="H34" s="44"/>
      <c r="I34" s="43" t="s">
        <v>150</v>
      </c>
      <c r="J34" s="44"/>
      <c r="K34" s="43" t="s">
        <v>6</v>
      </c>
    </row>
    <row r="35" spans="1:11" ht="24" customHeight="1">
      <c r="A35" s="1" t="s">
        <v>28</v>
      </c>
      <c r="C35" s="19"/>
    </row>
    <row r="36" spans="1:11" ht="24" customHeight="1">
      <c r="A36" s="1" t="s">
        <v>29</v>
      </c>
      <c r="C36" s="19"/>
    </row>
    <row r="37" spans="1:11" ht="24" customHeight="1">
      <c r="A37" s="7" t="s">
        <v>139</v>
      </c>
      <c r="B37" s="5"/>
      <c r="C37" s="19">
        <v>14</v>
      </c>
      <c r="E37" s="17">
        <v>17453194</v>
      </c>
      <c r="F37" s="17"/>
      <c r="G37" s="17">
        <v>14841744</v>
      </c>
      <c r="H37" s="17"/>
      <c r="I37" s="17">
        <v>14545549</v>
      </c>
      <c r="J37" s="17"/>
      <c r="K37" s="17">
        <v>14771861</v>
      </c>
    </row>
    <row r="38" spans="1:11" ht="24" customHeight="1">
      <c r="A38" s="7" t="s">
        <v>155</v>
      </c>
      <c r="C38" s="19">
        <v>15</v>
      </c>
      <c r="E38" s="17">
        <v>446806303</v>
      </c>
      <c r="F38" s="17"/>
      <c r="G38" s="17">
        <v>923062902</v>
      </c>
      <c r="H38" s="17"/>
      <c r="I38" s="17">
        <f>405474166-261000</f>
        <v>405213166</v>
      </c>
      <c r="J38" s="17"/>
      <c r="K38" s="17">
        <v>213000157</v>
      </c>
    </row>
    <row r="39" spans="1:11" ht="24" customHeight="1">
      <c r="A39" s="7" t="s">
        <v>174</v>
      </c>
      <c r="C39" s="19">
        <v>6</v>
      </c>
      <c r="E39" s="17">
        <v>0</v>
      </c>
      <c r="F39" s="17"/>
      <c r="G39" s="17">
        <v>0</v>
      </c>
      <c r="H39" s="17"/>
      <c r="I39" s="17">
        <v>1951196712</v>
      </c>
      <c r="J39" s="17"/>
      <c r="K39" s="17">
        <v>1067196712</v>
      </c>
    </row>
    <row r="40" spans="1:11" ht="24" customHeight="1">
      <c r="A40" s="18" t="s">
        <v>164</v>
      </c>
      <c r="C40" s="19"/>
      <c r="E40" s="17"/>
      <c r="F40" s="17"/>
      <c r="G40" s="17"/>
      <c r="H40" s="17"/>
      <c r="I40" s="17"/>
      <c r="J40" s="17"/>
      <c r="K40" s="17"/>
    </row>
    <row r="41" spans="1:11" ht="24" customHeight="1">
      <c r="A41" s="18" t="s">
        <v>142</v>
      </c>
      <c r="C41" s="19">
        <v>19</v>
      </c>
      <c r="E41" s="17">
        <v>325397948</v>
      </c>
      <c r="F41" s="17"/>
      <c r="G41" s="17">
        <v>0</v>
      </c>
      <c r="H41" s="17"/>
      <c r="I41" s="17">
        <v>0</v>
      </c>
      <c r="J41" s="17"/>
      <c r="K41" s="17">
        <v>0</v>
      </c>
    </row>
    <row r="42" spans="1:11" ht="24" customHeight="1">
      <c r="A42" s="7" t="s">
        <v>30</v>
      </c>
      <c r="C42" s="19"/>
      <c r="F42" s="17"/>
      <c r="H42" s="17"/>
      <c r="J42" s="17"/>
    </row>
    <row r="43" spans="1:11" ht="24" customHeight="1">
      <c r="A43" s="7" t="s">
        <v>31</v>
      </c>
      <c r="B43" s="5"/>
      <c r="C43" s="19">
        <v>16</v>
      </c>
      <c r="E43" s="17">
        <v>1582070500</v>
      </c>
      <c r="F43" s="17"/>
      <c r="G43" s="17">
        <v>518776718</v>
      </c>
      <c r="H43" s="17"/>
      <c r="I43" s="17">
        <v>299620457</v>
      </c>
      <c r="J43" s="17"/>
      <c r="K43" s="17">
        <v>448855079</v>
      </c>
    </row>
    <row r="44" spans="1:11" ht="24" customHeight="1">
      <c r="A44" s="7" t="s">
        <v>32</v>
      </c>
      <c r="B44" s="5"/>
      <c r="C44" s="19">
        <v>17</v>
      </c>
      <c r="E44" s="17">
        <v>2249170</v>
      </c>
      <c r="F44" s="17"/>
      <c r="G44" s="17">
        <v>4740781</v>
      </c>
      <c r="H44" s="17"/>
      <c r="I44" s="17">
        <v>2249170</v>
      </c>
      <c r="J44" s="17"/>
      <c r="K44" s="17">
        <v>3593743</v>
      </c>
    </row>
    <row r="45" spans="1:11" ht="24" customHeight="1">
      <c r="A45" s="7" t="s">
        <v>175</v>
      </c>
      <c r="B45" s="5"/>
      <c r="C45" s="19">
        <v>18</v>
      </c>
      <c r="E45" s="17">
        <v>1283587916</v>
      </c>
      <c r="F45" s="17"/>
      <c r="G45" s="17">
        <v>2215024779</v>
      </c>
      <c r="H45" s="17"/>
      <c r="I45" s="17">
        <v>0</v>
      </c>
      <c r="J45" s="17"/>
      <c r="K45" s="17">
        <v>0</v>
      </c>
    </row>
    <row r="46" spans="1:11" ht="24" customHeight="1">
      <c r="A46" s="7" t="s">
        <v>33</v>
      </c>
      <c r="C46" s="19"/>
      <c r="E46" s="17">
        <v>83934811</v>
      </c>
      <c r="F46" s="17"/>
      <c r="G46" s="17">
        <v>86614369</v>
      </c>
      <c r="H46" s="17"/>
      <c r="I46" s="17">
        <v>83249050</v>
      </c>
      <c r="J46" s="17"/>
      <c r="K46" s="17">
        <v>82000000</v>
      </c>
    </row>
    <row r="47" spans="1:11" ht="24" customHeight="1">
      <c r="A47" s="7" t="s">
        <v>143</v>
      </c>
      <c r="C47" s="19"/>
      <c r="E47" s="17">
        <v>8727139</v>
      </c>
      <c r="F47" s="17"/>
      <c r="G47" s="17">
        <v>7945195</v>
      </c>
      <c r="H47" s="17"/>
      <c r="I47" s="17">
        <v>1157055</v>
      </c>
      <c r="J47" s="17"/>
      <c r="K47" s="17">
        <v>131458</v>
      </c>
    </row>
    <row r="48" spans="1:11" ht="24" customHeight="1">
      <c r="A48" s="7" t="s">
        <v>176</v>
      </c>
      <c r="C48" s="19"/>
      <c r="E48" s="17">
        <v>12008982</v>
      </c>
      <c r="F48" s="17"/>
      <c r="G48" s="17">
        <v>19491787</v>
      </c>
      <c r="H48" s="17"/>
      <c r="I48" s="17">
        <v>0</v>
      </c>
      <c r="J48" s="17"/>
      <c r="K48" s="17">
        <v>0</v>
      </c>
    </row>
    <row r="49" spans="1:11" ht="24" customHeight="1">
      <c r="A49" s="7" t="s">
        <v>34</v>
      </c>
      <c r="C49" s="19"/>
      <c r="E49" s="17">
        <v>44394215</v>
      </c>
      <c r="F49" s="17"/>
      <c r="G49" s="17">
        <v>11380702</v>
      </c>
      <c r="H49" s="17"/>
      <c r="I49" s="17">
        <f>23777247</f>
        <v>23777247</v>
      </c>
      <c r="J49" s="17"/>
      <c r="K49" s="17">
        <v>6126752</v>
      </c>
    </row>
    <row r="50" spans="1:11" ht="24" customHeight="1">
      <c r="A50" s="1" t="s">
        <v>35</v>
      </c>
      <c r="C50" s="19"/>
      <c r="E50" s="24">
        <f>SUM(E37:E49)</f>
        <v>3806630178</v>
      </c>
      <c r="F50" s="17"/>
      <c r="G50" s="24">
        <f>SUM(G37:G49)</f>
        <v>3801878977</v>
      </c>
      <c r="H50" s="17"/>
      <c r="I50" s="24">
        <f>SUM(I37:I49)</f>
        <v>2781008406</v>
      </c>
      <c r="J50" s="17"/>
      <c r="K50" s="24">
        <f>SUM(K37:K49)</f>
        <v>1835675762</v>
      </c>
    </row>
    <row r="51" spans="1:11" ht="24" customHeight="1">
      <c r="A51" s="1" t="s">
        <v>36</v>
      </c>
      <c r="C51" s="19"/>
      <c r="E51" s="10"/>
      <c r="F51" s="10"/>
      <c r="G51" s="10"/>
      <c r="H51" s="10"/>
      <c r="I51" s="10"/>
      <c r="J51" s="10"/>
      <c r="K51" s="10"/>
    </row>
    <row r="52" spans="1:11" ht="24" customHeight="1">
      <c r="A52" s="7" t="s">
        <v>199</v>
      </c>
      <c r="C52" s="19">
        <v>6</v>
      </c>
      <c r="E52" s="10">
        <v>200000000</v>
      </c>
      <c r="F52" s="10"/>
      <c r="G52" s="17">
        <v>0</v>
      </c>
      <c r="H52" s="10"/>
      <c r="I52" s="10">
        <v>200000000</v>
      </c>
      <c r="J52" s="10"/>
      <c r="K52" s="17">
        <v>0</v>
      </c>
    </row>
    <row r="53" spans="1:11" ht="24" customHeight="1">
      <c r="A53" s="7" t="s">
        <v>177</v>
      </c>
      <c r="C53" s="19"/>
      <c r="E53" s="10"/>
      <c r="F53" s="10"/>
      <c r="G53" s="10"/>
      <c r="H53" s="10"/>
      <c r="I53" s="10"/>
      <c r="J53" s="10"/>
      <c r="K53" s="10"/>
    </row>
    <row r="54" spans="1:11" ht="24" customHeight="1">
      <c r="A54" s="7" t="s">
        <v>38</v>
      </c>
      <c r="C54" s="19">
        <v>19</v>
      </c>
      <c r="E54" s="17">
        <v>0</v>
      </c>
      <c r="F54" s="17"/>
      <c r="G54" s="17">
        <v>445737935</v>
      </c>
      <c r="H54" s="17"/>
      <c r="I54" s="17">
        <v>0</v>
      </c>
      <c r="J54" s="17"/>
      <c r="K54" s="17">
        <v>200000000</v>
      </c>
    </row>
    <row r="55" spans="1:11" ht="24" customHeight="1">
      <c r="A55" s="7" t="s">
        <v>37</v>
      </c>
      <c r="C55" s="19"/>
      <c r="E55" s="17"/>
      <c r="F55" s="10"/>
      <c r="G55" s="10"/>
      <c r="H55" s="10"/>
      <c r="I55" s="17"/>
      <c r="J55" s="10"/>
    </row>
    <row r="56" spans="1:11" ht="24" customHeight="1">
      <c r="A56" s="7" t="s">
        <v>38</v>
      </c>
      <c r="C56" s="19">
        <v>16</v>
      </c>
      <c r="E56" s="17">
        <v>1096692696</v>
      </c>
      <c r="F56" s="17"/>
      <c r="G56" s="17">
        <v>3860204766</v>
      </c>
      <c r="H56" s="17"/>
      <c r="I56" s="17">
        <v>0</v>
      </c>
      <c r="J56" s="17"/>
      <c r="K56" s="17">
        <v>0</v>
      </c>
    </row>
    <row r="57" spans="1:11" ht="24" customHeight="1">
      <c r="A57" s="7" t="s">
        <v>165</v>
      </c>
      <c r="C57" s="19">
        <v>20</v>
      </c>
      <c r="E57" s="17">
        <v>546418456</v>
      </c>
      <c r="F57" s="17"/>
      <c r="G57" s="17">
        <v>0</v>
      </c>
      <c r="H57" s="17"/>
      <c r="I57" s="17">
        <v>546418456</v>
      </c>
      <c r="J57" s="17"/>
      <c r="K57" s="17">
        <v>0</v>
      </c>
    </row>
    <row r="58" spans="1:11" ht="24" customHeight="1">
      <c r="A58" s="7" t="s">
        <v>39</v>
      </c>
      <c r="C58" s="19">
        <v>17</v>
      </c>
      <c r="E58" s="17">
        <v>1335362</v>
      </c>
      <c r="F58" s="17"/>
      <c r="G58" s="17">
        <v>3839237</v>
      </c>
      <c r="H58" s="17"/>
      <c r="I58" s="17">
        <v>1335362</v>
      </c>
      <c r="J58" s="17"/>
      <c r="K58" s="17">
        <v>3839237</v>
      </c>
    </row>
    <row r="59" spans="1:11" ht="24" customHeight="1">
      <c r="A59" s="7" t="s">
        <v>178</v>
      </c>
      <c r="C59" s="19">
        <v>21</v>
      </c>
      <c r="E59" s="17">
        <v>0</v>
      </c>
      <c r="F59" s="17"/>
      <c r="G59" s="17">
        <v>833254300</v>
      </c>
      <c r="H59" s="17"/>
      <c r="I59" s="17">
        <v>0</v>
      </c>
      <c r="J59" s="17"/>
      <c r="K59" s="17">
        <v>0</v>
      </c>
    </row>
    <row r="60" spans="1:11" ht="24" customHeight="1">
      <c r="A60" s="7" t="s">
        <v>156</v>
      </c>
      <c r="C60" s="19">
        <v>22</v>
      </c>
      <c r="E60" s="17">
        <v>7801160</v>
      </c>
      <c r="F60" s="17"/>
      <c r="G60" s="17">
        <v>5605047</v>
      </c>
      <c r="H60" s="17"/>
      <c r="I60" s="17">
        <v>7730960</v>
      </c>
      <c r="J60" s="17"/>
      <c r="K60" s="17">
        <v>5605047</v>
      </c>
    </row>
    <row r="61" spans="1:11" ht="24" customHeight="1">
      <c r="A61" s="7" t="s">
        <v>40</v>
      </c>
      <c r="C61" s="19"/>
      <c r="E61" s="17">
        <v>7238075</v>
      </c>
      <c r="F61" s="17"/>
      <c r="G61" s="17">
        <v>6851658</v>
      </c>
      <c r="H61" s="17"/>
      <c r="I61" s="17">
        <v>1888075</v>
      </c>
      <c r="J61" s="17"/>
      <c r="K61" s="17">
        <v>1851658</v>
      </c>
    </row>
    <row r="62" spans="1:11" ht="24" customHeight="1">
      <c r="A62" s="7" t="s">
        <v>144</v>
      </c>
      <c r="C62" s="19"/>
      <c r="E62" s="20">
        <v>91700833</v>
      </c>
      <c r="F62" s="17"/>
      <c r="G62" s="20">
        <v>133911001</v>
      </c>
      <c r="H62" s="17"/>
      <c r="I62" s="20">
        <v>0</v>
      </c>
      <c r="J62" s="17"/>
      <c r="K62" s="20">
        <v>0</v>
      </c>
    </row>
    <row r="63" spans="1:11" ht="24" customHeight="1">
      <c r="A63" s="1" t="s">
        <v>41</v>
      </c>
      <c r="C63" s="19"/>
      <c r="E63" s="17">
        <f>SUM(E52:E62)</f>
        <v>1951186582</v>
      </c>
      <c r="F63" s="17"/>
      <c r="G63" s="17">
        <f>SUM(G52:G62)</f>
        <v>5289403944</v>
      </c>
      <c r="H63" s="17"/>
      <c r="I63" s="17">
        <f>SUM(I52:I62)</f>
        <v>757372853</v>
      </c>
      <c r="J63" s="17"/>
      <c r="K63" s="17">
        <f>SUM(K52:K62)</f>
        <v>211295942</v>
      </c>
    </row>
    <row r="64" spans="1:11" ht="24" customHeight="1">
      <c r="A64" s="1" t="s">
        <v>42</v>
      </c>
      <c r="E64" s="24">
        <f>SUM(E50,E63)</f>
        <v>5757816760</v>
      </c>
      <c r="F64" s="17"/>
      <c r="G64" s="24">
        <f>SUM(G50,G63)</f>
        <v>9091282921</v>
      </c>
      <c r="H64" s="17"/>
      <c r="I64" s="24">
        <f>SUM(I50,I63)</f>
        <v>3538381259</v>
      </c>
      <c r="J64" s="17"/>
      <c r="K64" s="24">
        <f>SUM(K50,K63)</f>
        <v>2046971704</v>
      </c>
    </row>
    <row r="65" spans="1:11" ht="24" customHeight="1">
      <c r="A65" s="50"/>
      <c r="B65" s="33"/>
      <c r="E65" s="23"/>
      <c r="F65" s="23"/>
      <c r="G65" s="23"/>
      <c r="I65" s="23"/>
      <c r="J65" s="23"/>
      <c r="K65" s="23"/>
    </row>
    <row r="66" spans="1:11" ht="24" customHeight="1">
      <c r="A66" s="50" t="s">
        <v>26</v>
      </c>
      <c r="B66" s="33"/>
      <c r="E66" s="23"/>
      <c r="F66" s="23"/>
      <c r="G66" s="23"/>
      <c r="I66" s="23"/>
      <c r="J66" s="23"/>
      <c r="K66" s="23"/>
    </row>
    <row r="67" spans="1:11" s="5" customFormat="1" ht="24" customHeight="1">
      <c r="A67" s="1" t="s">
        <v>0</v>
      </c>
      <c r="B67" s="2"/>
      <c r="C67" s="3"/>
      <c r="D67" s="4"/>
      <c r="E67" s="4"/>
      <c r="F67" s="4"/>
      <c r="G67" s="4"/>
      <c r="H67" s="4"/>
      <c r="I67" s="4"/>
      <c r="J67" s="4"/>
      <c r="K67" s="4"/>
    </row>
    <row r="68" spans="1:11" s="5" customFormat="1" ht="24" customHeight="1">
      <c r="A68" s="1" t="s">
        <v>27</v>
      </c>
      <c r="B68" s="4"/>
      <c r="C68" s="3"/>
      <c r="D68" s="4"/>
      <c r="E68" s="4"/>
      <c r="F68" s="4"/>
      <c r="G68" s="4"/>
      <c r="H68" s="4"/>
      <c r="I68" s="4"/>
      <c r="J68" s="4"/>
      <c r="K68" s="4"/>
    </row>
    <row r="69" spans="1:11" s="5" customFormat="1" ht="24" customHeight="1">
      <c r="A69" s="39" t="s">
        <v>149</v>
      </c>
      <c r="B69" s="4"/>
      <c r="C69" s="3"/>
      <c r="D69" s="4"/>
      <c r="E69" s="4"/>
      <c r="F69" s="4"/>
      <c r="G69" s="4"/>
      <c r="H69" s="4"/>
      <c r="I69" s="4"/>
      <c r="J69" s="4"/>
      <c r="K69" s="4"/>
    </row>
    <row r="70" spans="1:11" s="5" customFormat="1" ht="24" customHeight="1">
      <c r="B70" s="4"/>
      <c r="C70" s="3"/>
      <c r="D70" s="4"/>
      <c r="E70" s="4"/>
      <c r="F70" s="4"/>
      <c r="G70" s="4"/>
      <c r="H70" s="4"/>
      <c r="I70" s="4"/>
      <c r="J70" s="4"/>
      <c r="K70" s="6" t="s">
        <v>2</v>
      </c>
    </row>
    <row r="71" spans="1:11" ht="24" customHeight="1">
      <c r="E71" s="62" t="s">
        <v>3</v>
      </c>
      <c r="F71" s="62"/>
      <c r="G71" s="62"/>
      <c r="I71" s="62" t="s">
        <v>4</v>
      </c>
      <c r="J71" s="62"/>
      <c r="K71" s="62"/>
    </row>
    <row r="72" spans="1:11" s="41" customFormat="1" ht="24" customHeight="1">
      <c r="A72" s="40"/>
      <c r="C72" s="42" t="s">
        <v>5</v>
      </c>
      <c r="E72" s="43" t="s">
        <v>150</v>
      </c>
      <c r="F72" s="44"/>
      <c r="G72" s="43" t="s">
        <v>6</v>
      </c>
      <c r="H72" s="44"/>
      <c r="I72" s="43" t="s">
        <v>150</v>
      </c>
      <c r="J72" s="44"/>
      <c r="K72" s="43" t="s">
        <v>6</v>
      </c>
    </row>
    <row r="73" spans="1:11" ht="24" customHeight="1">
      <c r="A73" s="1" t="s">
        <v>43</v>
      </c>
      <c r="C73" s="19"/>
    </row>
    <row r="74" spans="1:11" ht="24" customHeight="1">
      <c r="A74" s="1" t="s">
        <v>44</v>
      </c>
      <c r="E74" s="23"/>
      <c r="F74" s="23"/>
      <c r="G74" s="23"/>
      <c r="I74" s="23"/>
      <c r="J74" s="23"/>
      <c r="K74" s="23"/>
    </row>
    <row r="75" spans="1:11" ht="24" customHeight="1">
      <c r="A75" s="7" t="s">
        <v>45</v>
      </c>
      <c r="C75" s="19">
        <v>23</v>
      </c>
      <c r="E75" s="23"/>
      <c r="F75" s="23"/>
      <c r="G75" s="23"/>
      <c r="I75" s="23"/>
      <c r="J75" s="23"/>
      <c r="K75" s="23"/>
    </row>
    <row r="76" spans="1:11" ht="24" customHeight="1">
      <c r="A76" s="7" t="s">
        <v>46</v>
      </c>
      <c r="B76" s="33"/>
      <c r="E76" s="23"/>
      <c r="F76" s="23"/>
      <c r="G76" s="23"/>
      <c r="I76" s="23"/>
      <c r="J76" s="23"/>
      <c r="K76" s="23"/>
    </row>
    <row r="77" spans="1:11" ht="24" customHeight="1">
      <c r="A77" s="7" t="s">
        <v>166</v>
      </c>
      <c r="B77" s="33"/>
      <c r="C77" s="19"/>
      <c r="E77" s="23"/>
      <c r="F77" s="23"/>
      <c r="G77" s="23"/>
      <c r="I77" s="23"/>
      <c r="J77" s="23"/>
      <c r="K77" s="23"/>
    </row>
    <row r="78" spans="1:11" ht="24" customHeight="1" thickBot="1">
      <c r="A78" s="7" t="s">
        <v>180</v>
      </c>
      <c r="B78" s="5"/>
      <c r="C78" s="19"/>
      <c r="E78" s="51">
        <v>1217517512</v>
      </c>
      <c r="F78" s="45"/>
      <c r="G78" s="51">
        <v>997840729</v>
      </c>
      <c r="H78" s="52"/>
      <c r="I78" s="51">
        <v>1217517512</v>
      </c>
      <c r="J78" s="45"/>
      <c r="K78" s="51">
        <v>997840729</v>
      </c>
    </row>
    <row r="79" spans="1:11" ht="24" customHeight="1" thickTop="1">
      <c r="A79" s="7" t="s">
        <v>179</v>
      </c>
      <c r="B79" s="33"/>
      <c r="C79" s="19"/>
      <c r="E79" s="52"/>
      <c r="F79" s="52"/>
      <c r="G79" s="52"/>
      <c r="H79" s="52"/>
      <c r="I79" s="52"/>
      <c r="J79" s="52"/>
      <c r="K79" s="52"/>
    </row>
    <row r="80" spans="1:11" ht="24" customHeight="1">
      <c r="A80" s="7" t="s">
        <v>47</v>
      </c>
      <c r="B80" s="5"/>
      <c r="E80" s="45">
        <f>CE!E23</f>
        <v>974014385</v>
      </c>
      <c r="F80" s="45"/>
      <c r="G80" s="45">
        <f>CE!E15</f>
        <v>974014385</v>
      </c>
      <c r="H80" s="52"/>
      <c r="I80" s="45">
        <f>CE!E49</f>
        <v>974014010</v>
      </c>
      <c r="J80" s="45"/>
      <c r="K80" s="45">
        <f>CE!E41</f>
        <v>974014010</v>
      </c>
    </row>
    <row r="81" spans="1:11" ht="24" customHeight="1">
      <c r="A81" s="7" t="s">
        <v>48</v>
      </c>
      <c r="C81" s="53">
        <v>24</v>
      </c>
      <c r="E81" s="52">
        <f>CE!G23</f>
        <v>513037914</v>
      </c>
      <c r="F81" s="45"/>
      <c r="G81" s="52">
        <f>CE!G15</f>
        <v>513037914</v>
      </c>
      <c r="H81" s="52"/>
      <c r="I81" s="52">
        <f>CE!G49</f>
        <v>513037914</v>
      </c>
      <c r="J81" s="45"/>
      <c r="K81" s="52">
        <f>CE!G41</f>
        <v>513037914</v>
      </c>
    </row>
    <row r="82" spans="1:11" ht="24" customHeight="1">
      <c r="A82" s="7" t="s">
        <v>137</v>
      </c>
      <c r="B82" s="5"/>
      <c r="C82" s="19"/>
      <c r="E82" s="45"/>
      <c r="F82" s="45"/>
      <c r="G82" s="45"/>
      <c r="H82" s="52"/>
      <c r="I82" s="45"/>
      <c r="J82" s="45"/>
      <c r="K82" s="45"/>
    </row>
    <row r="83" spans="1:11" ht="24" customHeight="1">
      <c r="A83" s="7" t="s">
        <v>49</v>
      </c>
      <c r="B83" s="5"/>
      <c r="C83" s="19">
        <v>25</v>
      </c>
      <c r="E83" s="45">
        <f>CE!I23</f>
        <v>11538843</v>
      </c>
      <c r="F83" s="45"/>
      <c r="G83" s="45">
        <f>CE!I15</f>
        <v>5785809</v>
      </c>
      <c r="H83" s="52"/>
      <c r="I83" s="45">
        <f>CE!I49</f>
        <v>11538843</v>
      </c>
      <c r="J83" s="45"/>
      <c r="K83" s="45">
        <f>CE!I41</f>
        <v>5785809</v>
      </c>
    </row>
    <row r="84" spans="1:11" ht="24" customHeight="1">
      <c r="A84" s="7" t="s">
        <v>50</v>
      </c>
      <c r="B84" s="5"/>
      <c r="C84" s="19"/>
      <c r="E84" s="48">
        <f>CE!K23</f>
        <v>234241513</v>
      </c>
      <c r="F84" s="45"/>
      <c r="G84" s="48">
        <f>CE!K15</f>
        <v>72426066</v>
      </c>
      <c r="H84" s="52"/>
      <c r="I84" s="48">
        <f>CE!K49</f>
        <v>218976563</v>
      </c>
      <c r="J84" s="45"/>
      <c r="K84" s="48">
        <f>CE!K41</f>
        <v>109930364</v>
      </c>
    </row>
    <row r="85" spans="1:11" ht="24" customHeight="1">
      <c r="A85" s="7" t="s">
        <v>51</v>
      </c>
      <c r="B85" s="5"/>
      <c r="E85" s="47">
        <f>SUM(E80:E84)</f>
        <v>1732832655</v>
      </c>
      <c r="F85" s="45"/>
      <c r="G85" s="47">
        <f>SUM(G80:G84)</f>
        <v>1565264174</v>
      </c>
      <c r="H85" s="52"/>
      <c r="I85" s="47">
        <f>SUM(I80:I84)</f>
        <v>1717567330</v>
      </c>
      <c r="J85" s="45"/>
      <c r="K85" s="47">
        <f>SUM(K80:K84)</f>
        <v>1602768097</v>
      </c>
    </row>
    <row r="86" spans="1:11" ht="24" customHeight="1">
      <c r="A86" s="1" t="s">
        <v>52</v>
      </c>
      <c r="B86" s="33"/>
      <c r="E86" s="48">
        <f>SUM(E85:E85)</f>
        <v>1732832655</v>
      </c>
      <c r="F86" s="45"/>
      <c r="G86" s="48">
        <f>SUM(G85:G85)</f>
        <v>1565264174</v>
      </c>
      <c r="H86" s="52"/>
      <c r="I86" s="48">
        <f>SUM(I85:I85)</f>
        <v>1717567330</v>
      </c>
      <c r="J86" s="45"/>
      <c r="K86" s="48">
        <f>SUM(K85:K85)</f>
        <v>1602768097</v>
      </c>
    </row>
    <row r="87" spans="1:11" ht="24" customHeight="1" thickBot="1">
      <c r="A87" s="1" t="s">
        <v>53</v>
      </c>
      <c r="E87" s="51">
        <f>E86+E64</f>
        <v>7490649415</v>
      </c>
      <c r="F87" s="45"/>
      <c r="G87" s="51">
        <f>G86+G64</f>
        <v>10656547095</v>
      </c>
      <c r="H87" s="52"/>
      <c r="I87" s="51">
        <f>I86+I64</f>
        <v>5255948589</v>
      </c>
      <c r="J87" s="45"/>
      <c r="K87" s="51">
        <f>K86+K64</f>
        <v>3649739801</v>
      </c>
    </row>
    <row r="88" spans="1:11" ht="24" customHeight="1" thickTop="1">
      <c r="E88" s="45">
        <f>E87-E26</f>
        <v>0</v>
      </c>
      <c r="F88" s="52"/>
      <c r="G88" s="45">
        <f>G87-G26</f>
        <v>0</v>
      </c>
      <c r="H88" s="52"/>
      <c r="I88" s="45">
        <f>I87-I26</f>
        <v>0</v>
      </c>
      <c r="J88" s="52"/>
      <c r="K88" s="45">
        <f>K87-K26</f>
        <v>0</v>
      </c>
    </row>
    <row r="89" spans="1:11" ht="24" customHeight="1">
      <c r="A89" s="50" t="s">
        <v>26</v>
      </c>
      <c r="B89" s="33"/>
      <c r="C89" s="38"/>
    </row>
    <row r="90" spans="1:11" ht="24" customHeight="1">
      <c r="A90" s="50"/>
      <c r="B90" s="33"/>
      <c r="C90" s="38"/>
      <c r="E90" s="23"/>
      <c r="G90" s="23"/>
      <c r="I90" s="23"/>
      <c r="K90" s="23"/>
    </row>
    <row r="91" spans="1:11" ht="24" customHeight="1">
      <c r="A91" s="54"/>
      <c r="C91" s="38"/>
    </row>
    <row r="92" spans="1:11" ht="24" customHeight="1">
      <c r="A92" s="50"/>
      <c r="B92" s="33"/>
      <c r="C92" s="38"/>
    </row>
    <row r="93" spans="1:11" ht="24" customHeight="1">
      <c r="A93" s="50"/>
      <c r="B93" s="18" t="s">
        <v>54</v>
      </c>
      <c r="C93" s="8"/>
    </row>
    <row r="94" spans="1:11" ht="24" customHeight="1">
      <c r="A94" s="54"/>
      <c r="C94" s="16"/>
    </row>
    <row r="95" spans="1:11" ht="24" customHeight="1">
      <c r="C95" s="16"/>
    </row>
  </sheetData>
  <mergeCells count="6">
    <mergeCell ref="E5:G5"/>
    <mergeCell ref="I5:K5"/>
    <mergeCell ref="E33:G33"/>
    <mergeCell ref="I33:K33"/>
    <mergeCell ref="E71:G71"/>
    <mergeCell ref="I71:K71"/>
  </mergeCells>
  <printOptions horizontalCentered="1"/>
  <pageMargins left="0.78740157480314965" right="0" top="0.78740157480314965" bottom="0.31496062992125984" header="0.31496062992125984" footer="0.31496062992125984"/>
  <pageSetup paperSize="9" scale="75" fitToHeight="7" orientation="portrait" r:id="rId1"/>
  <rowBreaks count="2" manualBreakCount="2">
    <brk id="2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showGridLines="0" view="pageBreakPreview" zoomScale="99" zoomScaleNormal="100" zoomScaleSheetLayoutView="99" workbookViewId="0">
      <selection activeCell="A35" sqref="A35"/>
    </sheetView>
  </sheetViews>
  <sheetFormatPr defaultColWidth="10.6640625" defaultRowHeight="24" customHeight="1"/>
  <cols>
    <col min="1" max="1" width="45.6640625" style="7" customWidth="1"/>
    <col min="2" max="2" width="1.6640625" style="8" customWidth="1"/>
    <col min="3" max="3" width="5.6640625" style="7" customWidth="1"/>
    <col min="4" max="4" width="1.6640625" style="8" customWidth="1"/>
    <col min="5" max="5" width="15.6640625" style="8" customWidth="1"/>
    <col min="6" max="6" width="1.6640625" style="8" customWidth="1"/>
    <col min="7" max="7" width="15.6640625" style="8" customWidth="1"/>
    <col min="8" max="8" width="1.6640625" style="8" customWidth="1"/>
    <col min="9" max="9" width="15.6640625" style="8" customWidth="1"/>
    <col min="10" max="10" width="1.6640625" style="8" customWidth="1"/>
    <col min="11" max="11" width="15.6640625" style="8" customWidth="1"/>
    <col min="12" max="12" width="1.6640625" style="8" customWidth="1"/>
    <col min="13" max="13" width="12.88671875" style="8" bestFit="1" customWidth="1"/>
    <col min="14" max="14" width="12.44140625" style="8" bestFit="1" customWidth="1"/>
    <col min="15" max="16384" width="10.6640625" style="8"/>
  </cols>
  <sheetData>
    <row r="1" spans="1:11" ht="24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5"/>
    </row>
    <row r="2" spans="1:11" ht="24" customHeight="1">
      <c r="A2" s="1" t="s">
        <v>55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ht="24" customHeight="1">
      <c r="A3" s="1" t="s">
        <v>151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ht="24" customHeight="1">
      <c r="A4" s="5"/>
      <c r="B4" s="4"/>
      <c r="C4" s="3"/>
      <c r="D4" s="4"/>
      <c r="E4" s="4"/>
      <c r="F4" s="4"/>
      <c r="G4" s="4"/>
      <c r="H4" s="4"/>
      <c r="I4" s="4"/>
      <c r="J4" s="4"/>
      <c r="K4" s="6" t="s">
        <v>2</v>
      </c>
    </row>
    <row r="5" spans="1:11" ht="24" customHeight="1">
      <c r="E5" s="9"/>
      <c r="F5" s="9" t="s">
        <v>3</v>
      </c>
      <c r="G5" s="9"/>
      <c r="H5" s="10"/>
      <c r="I5" s="9"/>
      <c r="J5" s="9" t="s">
        <v>4</v>
      </c>
      <c r="K5" s="9"/>
    </row>
    <row r="6" spans="1:11" ht="24" customHeight="1">
      <c r="C6" s="11" t="s">
        <v>5</v>
      </c>
      <c r="E6" s="11">
        <v>2025</v>
      </c>
      <c r="F6" s="11"/>
      <c r="G6" s="11">
        <v>2024</v>
      </c>
      <c r="H6" s="12"/>
      <c r="I6" s="11">
        <v>2025</v>
      </c>
      <c r="J6" s="12"/>
      <c r="K6" s="11">
        <v>2024</v>
      </c>
    </row>
    <row r="7" spans="1:11" ht="24" customHeight="1">
      <c r="A7" s="1" t="s">
        <v>56</v>
      </c>
      <c r="C7" s="11"/>
      <c r="E7" s="11"/>
      <c r="F7" s="11"/>
      <c r="G7" s="11"/>
      <c r="H7" s="12"/>
      <c r="I7" s="11"/>
      <c r="J7" s="12"/>
      <c r="K7" s="11"/>
    </row>
    <row r="8" spans="1:11" ht="24" customHeight="1">
      <c r="A8" s="1" t="s">
        <v>57</v>
      </c>
      <c r="H8" s="32"/>
    </row>
    <row r="9" spans="1:11" ht="24" customHeight="1">
      <c r="A9" s="7" t="s">
        <v>181</v>
      </c>
      <c r="B9" s="5"/>
      <c r="C9" s="19"/>
      <c r="E9" s="17">
        <v>6367170499</v>
      </c>
      <c r="F9" s="17"/>
      <c r="G9" s="17">
        <v>2221250319</v>
      </c>
      <c r="H9" s="17"/>
      <c r="I9" s="17">
        <v>0</v>
      </c>
      <c r="J9" s="17"/>
      <c r="K9" s="17">
        <v>0</v>
      </c>
    </row>
    <row r="10" spans="1:11" ht="24" customHeight="1">
      <c r="A10" s="7" t="s">
        <v>58</v>
      </c>
      <c r="B10" s="5"/>
      <c r="C10" s="19"/>
      <c r="E10" s="17">
        <v>0</v>
      </c>
      <c r="F10" s="17"/>
      <c r="G10" s="17">
        <v>0</v>
      </c>
      <c r="H10" s="17"/>
      <c r="I10" s="17">
        <v>189629247</v>
      </c>
      <c r="J10" s="17"/>
      <c r="K10" s="17">
        <v>118578000</v>
      </c>
    </row>
    <row r="11" spans="1:11" ht="24" customHeight="1">
      <c r="A11" s="7" t="s">
        <v>182</v>
      </c>
      <c r="B11" s="5"/>
      <c r="C11" s="19">
        <v>11</v>
      </c>
      <c r="E11" s="17">
        <v>0</v>
      </c>
      <c r="F11" s="17"/>
      <c r="G11" s="17">
        <v>0</v>
      </c>
      <c r="H11" s="17"/>
      <c r="I11" s="17">
        <v>155999788</v>
      </c>
      <c r="J11" s="17"/>
      <c r="K11" s="17">
        <v>119999886</v>
      </c>
    </row>
    <row r="12" spans="1:11" ht="24" customHeight="1">
      <c r="A12" s="7" t="s">
        <v>59</v>
      </c>
      <c r="B12" s="5"/>
      <c r="C12" s="19"/>
      <c r="E12" s="17">
        <v>39631431</v>
      </c>
      <c r="F12" s="17"/>
      <c r="G12" s="17">
        <v>46567760</v>
      </c>
      <c r="H12" s="17"/>
      <c r="I12" s="17">
        <v>406939</v>
      </c>
      <c r="J12" s="17"/>
      <c r="K12" s="17">
        <v>11201606</v>
      </c>
    </row>
    <row r="13" spans="1:11" ht="24" customHeight="1">
      <c r="A13" s="1" t="s">
        <v>60</v>
      </c>
      <c r="E13" s="24">
        <f>SUM(E9:E12)</f>
        <v>6406801930</v>
      </c>
      <c r="F13" s="17"/>
      <c r="G13" s="24">
        <f>SUM(G9:G12)</f>
        <v>2267818079</v>
      </c>
      <c r="H13" s="17"/>
      <c r="I13" s="24">
        <f>SUM(I9:I12)</f>
        <v>346035974</v>
      </c>
      <c r="J13" s="17"/>
      <c r="K13" s="24">
        <f>SUM(K9:K12)</f>
        <v>249779492</v>
      </c>
    </row>
    <row r="14" spans="1:11" ht="24" customHeight="1">
      <c r="A14" s="1" t="s">
        <v>61</v>
      </c>
      <c r="E14" s="17"/>
      <c r="F14" s="17"/>
      <c r="G14" s="17"/>
      <c r="H14" s="17"/>
      <c r="I14" s="17"/>
      <c r="J14" s="17"/>
      <c r="K14" s="17"/>
    </row>
    <row r="15" spans="1:11" ht="24" customHeight="1">
      <c r="A15" s="7" t="s">
        <v>62</v>
      </c>
      <c r="B15" s="5"/>
      <c r="C15" s="19">
        <v>27</v>
      </c>
      <c r="E15" s="17">
        <v>4978245930</v>
      </c>
      <c r="F15" s="17"/>
      <c r="G15" s="17">
        <v>1756985728</v>
      </c>
      <c r="H15" s="17"/>
      <c r="I15" s="17">
        <v>0</v>
      </c>
      <c r="J15" s="17"/>
      <c r="K15" s="17">
        <v>0</v>
      </c>
    </row>
    <row r="16" spans="1:11" ht="24" customHeight="1">
      <c r="A16" s="7" t="s">
        <v>63</v>
      </c>
      <c r="B16" s="33"/>
      <c r="C16" s="19"/>
      <c r="E16" s="17">
        <v>697075369</v>
      </c>
      <c r="F16" s="17"/>
      <c r="G16" s="17">
        <v>202168761</v>
      </c>
      <c r="H16" s="17"/>
      <c r="I16" s="17">
        <v>8964404</v>
      </c>
      <c r="J16" s="17"/>
      <c r="K16" s="17">
        <v>4787654</v>
      </c>
    </row>
    <row r="17" spans="1:11" ht="24" customHeight="1">
      <c r="A17" s="7" t="s">
        <v>64</v>
      </c>
      <c r="B17" s="33"/>
      <c r="C17" s="19"/>
      <c r="E17" s="17">
        <v>293949351</v>
      </c>
      <c r="F17" s="17"/>
      <c r="G17" s="17">
        <v>211760929</v>
      </c>
      <c r="H17" s="17"/>
      <c r="I17" s="17">
        <v>176738772</v>
      </c>
      <c r="J17" s="17"/>
      <c r="K17" s="17">
        <v>127972245</v>
      </c>
    </row>
    <row r="18" spans="1:11" ht="24" customHeight="1">
      <c r="A18" s="1" t="s">
        <v>65</v>
      </c>
      <c r="E18" s="24">
        <f>SUM(E15:E17)</f>
        <v>5969270650</v>
      </c>
      <c r="F18" s="17"/>
      <c r="G18" s="24">
        <f>SUM(G15:G17)</f>
        <v>2170915418</v>
      </c>
      <c r="H18" s="17"/>
      <c r="I18" s="24">
        <f>SUM(I15:I17)</f>
        <v>185703176</v>
      </c>
      <c r="J18" s="17"/>
      <c r="K18" s="24">
        <f>SUM(K15:K17)</f>
        <v>132759899</v>
      </c>
    </row>
    <row r="19" spans="1:11" ht="24" customHeight="1">
      <c r="A19" s="1" t="s">
        <v>138</v>
      </c>
      <c r="E19" s="17">
        <f>E13-E18</f>
        <v>437531280</v>
      </c>
      <c r="F19" s="17"/>
      <c r="G19" s="17">
        <f>G13-G18</f>
        <v>96902661</v>
      </c>
      <c r="H19" s="17"/>
      <c r="I19" s="17">
        <f>I13-I18</f>
        <v>160332798</v>
      </c>
      <c r="J19" s="17"/>
      <c r="K19" s="17">
        <f>K13-K18</f>
        <v>117019593</v>
      </c>
    </row>
    <row r="20" spans="1:11" ht="24" customHeight="1">
      <c r="A20" s="7" t="s">
        <v>66</v>
      </c>
      <c r="E20" s="17">
        <v>2753003</v>
      </c>
      <c r="F20" s="17"/>
      <c r="G20" s="17">
        <v>4268078</v>
      </c>
      <c r="H20" s="17"/>
      <c r="I20" s="17">
        <v>106902150</v>
      </c>
      <c r="J20" s="17"/>
      <c r="K20" s="17">
        <v>93316174</v>
      </c>
    </row>
    <row r="21" spans="1:11" ht="24" customHeight="1">
      <c r="A21" s="7" t="s">
        <v>67</v>
      </c>
      <c r="C21" s="19">
        <v>25</v>
      </c>
      <c r="E21" s="20">
        <v>-112113314</v>
      </c>
      <c r="F21" s="17"/>
      <c r="G21" s="20">
        <v>-32709876</v>
      </c>
      <c r="H21" s="17"/>
      <c r="I21" s="20">
        <v>-151665861</v>
      </c>
      <c r="J21" s="17"/>
      <c r="K21" s="20">
        <v>-103017591</v>
      </c>
    </row>
    <row r="22" spans="1:11" ht="24" customHeight="1">
      <c r="A22" s="1" t="s">
        <v>145</v>
      </c>
      <c r="E22" s="17">
        <f>SUM(E19:E21)</f>
        <v>328170969</v>
      </c>
      <c r="F22" s="17"/>
      <c r="G22" s="17">
        <f>SUM(G19:G21)</f>
        <v>68460863</v>
      </c>
      <c r="H22" s="17"/>
      <c r="I22" s="17">
        <f>SUM(I19:I21)</f>
        <v>115569087</v>
      </c>
      <c r="J22" s="17"/>
      <c r="K22" s="17">
        <f>SUM(K19:K21)</f>
        <v>107318176</v>
      </c>
    </row>
    <row r="23" spans="1:11" ht="24" customHeight="1">
      <c r="A23" s="7" t="s">
        <v>68</v>
      </c>
      <c r="C23" s="19">
        <v>29</v>
      </c>
      <c r="E23" s="20">
        <v>-160341039</v>
      </c>
      <c r="F23" s="17"/>
      <c r="G23" s="20">
        <v>-11840836</v>
      </c>
      <c r="H23" s="17"/>
      <c r="I23" s="20">
        <v>-508405</v>
      </c>
      <c r="J23" s="17"/>
      <c r="K23" s="20">
        <v>15735</v>
      </c>
    </row>
    <row r="24" spans="1:11" ht="24" customHeight="1">
      <c r="A24" s="1" t="s">
        <v>69</v>
      </c>
      <c r="B24" s="5"/>
      <c r="C24" s="19"/>
      <c r="E24" s="24">
        <f>SUM(E22:E23)</f>
        <v>167829930</v>
      </c>
      <c r="F24" s="17"/>
      <c r="G24" s="24">
        <f>SUM(G22:G23)</f>
        <v>56620027</v>
      </c>
      <c r="H24" s="17"/>
      <c r="I24" s="24">
        <f>SUM(I22:I23)</f>
        <v>115060682</v>
      </c>
      <c r="J24" s="17"/>
      <c r="K24" s="24">
        <f>SUM(K22:K23)</f>
        <v>107333911</v>
      </c>
    </row>
    <row r="25" spans="1:11" ht="24" customHeight="1">
      <c r="C25" s="19"/>
      <c r="E25" s="23"/>
      <c r="F25" s="23"/>
      <c r="G25" s="23"/>
      <c r="I25" s="23"/>
      <c r="J25" s="23"/>
      <c r="K25" s="23"/>
    </row>
    <row r="26" spans="1:11" ht="24" customHeight="1">
      <c r="A26" s="56" t="s">
        <v>157</v>
      </c>
      <c r="C26" s="19"/>
      <c r="E26" s="23"/>
      <c r="F26" s="23"/>
      <c r="G26" s="23"/>
      <c r="I26" s="23"/>
      <c r="J26" s="23"/>
      <c r="K26" s="23"/>
    </row>
    <row r="27" spans="1:11" ht="24" customHeight="1">
      <c r="A27" s="57" t="s">
        <v>184</v>
      </c>
      <c r="C27" s="19"/>
      <c r="E27" s="23"/>
      <c r="F27" s="23"/>
      <c r="G27" s="23"/>
      <c r="I27" s="23"/>
      <c r="J27" s="23"/>
      <c r="K27" s="23"/>
    </row>
    <row r="28" spans="1:11" ht="24" customHeight="1">
      <c r="A28" s="57" t="s">
        <v>183</v>
      </c>
      <c r="C28" s="19"/>
      <c r="E28" s="23"/>
      <c r="F28" s="23"/>
      <c r="G28" s="23"/>
      <c r="I28" s="23"/>
      <c r="J28" s="23"/>
      <c r="K28" s="23"/>
    </row>
    <row r="29" spans="1:11" ht="24" customHeight="1">
      <c r="A29" s="57" t="s">
        <v>167</v>
      </c>
      <c r="C29" s="19"/>
      <c r="E29" s="45">
        <v>-326811</v>
      </c>
      <c r="F29" s="45"/>
      <c r="G29" s="59">
        <v>0</v>
      </c>
      <c r="H29" s="52"/>
      <c r="I29" s="45">
        <v>-326811</v>
      </c>
      <c r="J29" s="45"/>
      <c r="K29" s="59">
        <v>0</v>
      </c>
    </row>
    <row r="30" spans="1:11" ht="24" customHeight="1">
      <c r="A30" s="57" t="s">
        <v>158</v>
      </c>
      <c r="C30" s="19"/>
      <c r="E30" s="48">
        <v>65362</v>
      </c>
      <c r="F30" s="45"/>
      <c r="G30" s="60">
        <v>0</v>
      </c>
      <c r="H30" s="52"/>
      <c r="I30" s="48">
        <v>65362</v>
      </c>
      <c r="J30" s="45"/>
      <c r="K30" s="60">
        <v>0</v>
      </c>
    </row>
    <row r="31" spans="1:11" ht="24" customHeight="1">
      <c r="A31" s="58" t="s">
        <v>186</v>
      </c>
      <c r="C31" s="19"/>
      <c r="E31" s="45"/>
      <c r="F31" s="45"/>
      <c r="G31" s="59"/>
      <c r="H31" s="52"/>
      <c r="I31" s="45"/>
      <c r="J31" s="45"/>
      <c r="K31" s="59"/>
    </row>
    <row r="32" spans="1:11" ht="24" customHeight="1">
      <c r="A32" s="58" t="s">
        <v>187</v>
      </c>
      <c r="C32" s="19"/>
      <c r="E32" s="48">
        <f>SUM(E29:E31)</f>
        <v>-261449</v>
      </c>
      <c r="F32" s="45"/>
      <c r="G32" s="60">
        <v>0</v>
      </c>
      <c r="H32" s="52"/>
      <c r="I32" s="48">
        <f>SUM(I29:I31)</f>
        <v>-261449</v>
      </c>
      <c r="J32" s="45"/>
      <c r="K32" s="60">
        <v>0</v>
      </c>
    </row>
    <row r="33" spans="1:11" ht="24" customHeight="1">
      <c r="A33" s="1" t="s">
        <v>185</v>
      </c>
      <c r="C33" s="19"/>
      <c r="E33" s="20">
        <f>E32</f>
        <v>-261449</v>
      </c>
      <c r="F33" s="17"/>
      <c r="G33" s="20">
        <f>G32</f>
        <v>0</v>
      </c>
      <c r="H33" s="52"/>
      <c r="I33" s="20">
        <f>I32</f>
        <v>-261449</v>
      </c>
      <c r="J33" s="45"/>
      <c r="K33" s="20">
        <f>K32</f>
        <v>0</v>
      </c>
    </row>
    <row r="34" spans="1:11" ht="24" customHeight="1">
      <c r="C34" s="19"/>
      <c r="E34" s="17"/>
      <c r="F34" s="17"/>
      <c r="G34" s="17"/>
      <c r="H34" s="17"/>
      <c r="I34" s="17"/>
      <c r="J34" s="17"/>
      <c r="K34" s="17"/>
    </row>
    <row r="35" spans="1:11" ht="24" customHeight="1" thickBot="1">
      <c r="A35" s="1" t="s">
        <v>194</v>
      </c>
      <c r="C35" s="19"/>
      <c r="E35" s="26">
        <f>SUM(E24,E33)</f>
        <v>167568481</v>
      </c>
      <c r="F35" s="17"/>
      <c r="G35" s="26">
        <f>SUM(G24,G33)</f>
        <v>56620027</v>
      </c>
      <c r="H35" s="52"/>
      <c r="I35" s="26">
        <f>SUM(I24,I33)</f>
        <v>114799233</v>
      </c>
      <c r="J35" s="45"/>
      <c r="K35" s="26">
        <f>SUM(K24,K33)</f>
        <v>107333911</v>
      </c>
    </row>
    <row r="36" spans="1:11" ht="24" customHeight="1" thickTop="1">
      <c r="C36" s="19"/>
      <c r="E36" s="10"/>
      <c r="F36" s="10"/>
      <c r="G36" s="10"/>
      <c r="H36" s="10"/>
      <c r="I36" s="10"/>
      <c r="J36" s="10"/>
      <c r="K36" s="10"/>
    </row>
    <row r="37" spans="1:11" ht="24" customHeight="1">
      <c r="A37" s="1" t="s">
        <v>72</v>
      </c>
      <c r="C37" s="19">
        <v>30</v>
      </c>
      <c r="E37" s="23"/>
      <c r="F37" s="23"/>
      <c r="G37" s="23"/>
      <c r="I37" s="23"/>
      <c r="J37" s="23"/>
      <c r="K37" s="23"/>
    </row>
    <row r="38" spans="1:11" ht="24" customHeight="1">
      <c r="A38" s="7" t="s">
        <v>73</v>
      </c>
      <c r="B38" s="5"/>
      <c r="C38" s="19"/>
      <c r="E38" s="34"/>
      <c r="F38" s="34"/>
      <c r="G38" s="34"/>
      <c r="H38" s="34"/>
      <c r="I38" s="34"/>
      <c r="J38" s="34"/>
      <c r="K38" s="34"/>
    </row>
    <row r="39" spans="1:11" ht="24" customHeight="1" thickBot="1">
      <c r="A39" s="7" t="s">
        <v>74</v>
      </c>
      <c r="B39" s="5"/>
      <c r="C39" s="19"/>
      <c r="E39" s="35">
        <v>0.17</v>
      </c>
      <c r="F39" s="36"/>
      <c r="G39" s="35">
        <v>0.66</v>
      </c>
      <c r="H39" s="36"/>
      <c r="I39" s="35">
        <v>0.12</v>
      </c>
      <c r="J39" s="37"/>
      <c r="K39" s="35">
        <v>0.11</v>
      </c>
    </row>
    <row r="40" spans="1:11" ht="24" customHeight="1" thickTop="1">
      <c r="E40" s="10"/>
      <c r="F40" s="10"/>
      <c r="G40" s="10"/>
      <c r="I40" s="10"/>
      <c r="J40" s="23"/>
      <c r="K40" s="10"/>
    </row>
    <row r="41" spans="1:11" ht="24" customHeight="1">
      <c r="A41" s="7" t="s">
        <v>26</v>
      </c>
      <c r="C41" s="38"/>
      <c r="E41" s="23"/>
      <c r="F41" s="23"/>
      <c r="G41" s="23"/>
      <c r="I41" s="23"/>
      <c r="J41" s="23"/>
      <c r="K41" s="23"/>
    </row>
    <row r="42" spans="1:11" ht="24" customHeight="1">
      <c r="C42" s="38"/>
      <c r="E42" s="23"/>
      <c r="F42" s="23"/>
      <c r="G42" s="23"/>
      <c r="I42" s="23"/>
      <c r="J42" s="23"/>
      <c r="K42" s="23"/>
    </row>
  </sheetData>
  <printOptions horizontalCentered="1"/>
  <pageMargins left="0.78740157480314965" right="0" top="0.78740157480314965" bottom="0.19685039370078741" header="0.31496062992125984" footer="0.31496062992125984"/>
  <pageSetup paperSize="9" scale="75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1"/>
  <sheetViews>
    <sheetView showGridLines="0" view="pageBreakPreview" zoomScale="70" zoomScaleNormal="85" zoomScaleSheetLayoutView="70" workbookViewId="0">
      <selection activeCell="A46" sqref="A46"/>
    </sheetView>
  </sheetViews>
  <sheetFormatPr defaultColWidth="9.33203125" defaultRowHeight="24" customHeight="1"/>
  <cols>
    <col min="1" max="1" width="20.6640625" style="8" customWidth="1"/>
    <col min="2" max="2" width="14.6640625" style="8" customWidth="1"/>
    <col min="3" max="3" width="5.33203125" style="8" customWidth="1"/>
    <col min="4" max="4" width="1.6640625" style="8" customWidth="1"/>
    <col min="5" max="5" width="14.6640625" style="8" customWidth="1"/>
    <col min="6" max="6" width="1.6640625" style="8" customWidth="1"/>
    <col min="7" max="7" width="14.6640625" style="8" customWidth="1"/>
    <col min="8" max="8" width="1.6640625" style="8" customWidth="1"/>
    <col min="9" max="9" width="14.6640625" style="8" customWidth="1"/>
    <col min="10" max="10" width="1.6640625" style="8" customWidth="1"/>
    <col min="11" max="11" width="14.6640625" style="8" customWidth="1"/>
    <col min="12" max="12" width="1.6640625" style="8" customWidth="1"/>
    <col min="13" max="13" width="15.6640625" style="8" customWidth="1"/>
    <col min="14" max="14" width="1" style="8" customWidth="1"/>
    <col min="15" max="16384" width="9.33203125" style="8"/>
  </cols>
  <sheetData>
    <row r="1" spans="1:13" ht="24" customHeight="1">
      <c r="A1" s="1" t="s">
        <v>75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4" customHeight="1">
      <c r="A2" s="1" t="s">
        <v>76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24" customHeight="1">
      <c r="A3" s="1" t="s">
        <v>151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4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9" t="s">
        <v>2</v>
      </c>
    </row>
    <row r="5" spans="1:13" s="13" customFormat="1" ht="24" customHeight="1">
      <c r="A5" s="15"/>
      <c r="B5" s="15"/>
      <c r="C5" s="15"/>
      <c r="E5" s="62" t="s">
        <v>3</v>
      </c>
      <c r="F5" s="62"/>
      <c r="G5" s="62"/>
      <c r="H5" s="62"/>
      <c r="I5" s="62"/>
      <c r="J5" s="62"/>
      <c r="K5" s="62"/>
      <c r="L5" s="62"/>
      <c r="M5" s="62"/>
    </row>
    <row r="6" spans="1:13" s="10" customFormat="1" ht="24" customHeight="1">
      <c r="E6" s="10" t="s">
        <v>77</v>
      </c>
      <c r="I6" s="63" t="s">
        <v>137</v>
      </c>
      <c r="J6" s="63"/>
      <c r="K6" s="63"/>
      <c r="M6" s="10" t="s">
        <v>78</v>
      </c>
    </row>
    <row r="7" spans="1:13" s="10" customFormat="1" ht="24" customHeight="1">
      <c r="E7" s="10" t="s">
        <v>79</v>
      </c>
      <c r="I7" s="10" t="s">
        <v>80</v>
      </c>
      <c r="M7" s="10" t="s">
        <v>81</v>
      </c>
    </row>
    <row r="8" spans="1:13" s="10" customFormat="1" ht="24" customHeight="1">
      <c r="C8" s="11"/>
      <c r="E8" s="9" t="s">
        <v>82</v>
      </c>
      <c r="G8" s="9" t="s">
        <v>48</v>
      </c>
      <c r="I8" s="9" t="s">
        <v>83</v>
      </c>
      <c r="K8" s="9" t="s">
        <v>84</v>
      </c>
      <c r="M8" s="9" t="s">
        <v>85</v>
      </c>
    </row>
    <row r="9" spans="1:13" ht="24" customHeight="1">
      <c r="A9" s="1" t="s">
        <v>87</v>
      </c>
      <c r="D9" s="10"/>
      <c r="E9" s="17">
        <v>974014385</v>
      </c>
      <c r="F9" s="17"/>
      <c r="G9" s="17">
        <v>513037914</v>
      </c>
      <c r="H9" s="17"/>
      <c r="I9" s="17">
        <v>419113</v>
      </c>
      <c r="J9" s="17"/>
      <c r="K9" s="17">
        <v>21172735</v>
      </c>
      <c r="L9" s="17"/>
      <c r="M9" s="17">
        <f>SUM(E9:K9)</f>
        <v>1508644147</v>
      </c>
    </row>
    <row r="10" spans="1:13" ht="24" customHeight="1">
      <c r="A10" s="7" t="s">
        <v>69</v>
      </c>
      <c r="D10" s="10"/>
      <c r="E10" s="17">
        <v>0</v>
      </c>
      <c r="F10" s="17"/>
      <c r="G10" s="17">
        <v>0</v>
      </c>
      <c r="H10" s="17"/>
      <c r="I10" s="17">
        <v>0</v>
      </c>
      <c r="J10" s="17"/>
      <c r="K10" s="17">
        <f>'PL '!G24</f>
        <v>56620027</v>
      </c>
      <c r="L10" s="17"/>
      <c r="M10" s="17">
        <f>SUM(E10:K10)</f>
        <v>56620027</v>
      </c>
    </row>
    <row r="11" spans="1:13" ht="24" customHeight="1">
      <c r="A11" s="7" t="s">
        <v>70</v>
      </c>
      <c r="D11" s="10"/>
      <c r="E11" s="20">
        <v>0</v>
      </c>
      <c r="F11" s="17"/>
      <c r="G11" s="20">
        <v>0</v>
      </c>
      <c r="H11" s="17"/>
      <c r="I11" s="20">
        <v>0</v>
      </c>
      <c r="J11" s="17"/>
      <c r="K11" s="20">
        <v>0</v>
      </c>
      <c r="L11" s="17"/>
      <c r="M11" s="20">
        <f>SUM(E11:K11)</f>
        <v>0</v>
      </c>
    </row>
    <row r="12" spans="1:13" ht="24" customHeight="1">
      <c r="A12" s="7" t="s">
        <v>71</v>
      </c>
      <c r="D12" s="10"/>
      <c r="E12" s="17">
        <f>SUM(E10:E11)</f>
        <v>0</v>
      </c>
      <c r="F12" s="17"/>
      <c r="G12" s="17">
        <f>SUM(G10:G11)</f>
        <v>0</v>
      </c>
      <c r="H12" s="17"/>
      <c r="I12" s="17">
        <f>SUM(I10:I11)</f>
        <v>0</v>
      </c>
      <c r="J12" s="17"/>
      <c r="K12" s="17">
        <f>SUM(K10:K11)</f>
        <v>56620027</v>
      </c>
      <c r="L12" s="17"/>
      <c r="M12" s="17">
        <f>SUM(M10:M11)</f>
        <v>56620027</v>
      </c>
    </row>
    <row r="13" spans="1:13" ht="24" customHeight="1">
      <c r="A13" s="7" t="s">
        <v>86</v>
      </c>
      <c r="D13" s="10"/>
      <c r="E13" s="17"/>
      <c r="F13" s="17"/>
      <c r="G13" s="17"/>
      <c r="H13" s="17"/>
      <c r="I13" s="17"/>
      <c r="J13" s="17"/>
      <c r="K13" s="17"/>
      <c r="L13" s="17"/>
      <c r="M13" s="17"/>
    </row>
    <row r="14" spans="1:13" ht="24" customHeight="1">
      <c r="A14" s="8" t="s">
        <v>188</v>
      </c>
      <c r="D14" s="10"/>
      <c r="E14" s="17">
        <v>0</v>
      </c>
      <c r="F14" s="17"/>
      <c r="G14" s="17">
        <v>0</v>
      </c>
      <c r="H14" s="17"/>
      <c r="I14" s="17">
        <v>5366696</v>
      </c>
      <c r="J14" s="17"/>
      <c r="K14" s="17">
        <f>-I14</f>
        <v>-5366696</v>
      </c>
      <c r="L14" s="17"/>
      <c r="M14" s="20">
        <f>SUM(E14:K14)</f>
        <v>0</v>
      </c>
    </row>
    <row r="15" spans="1:13" ht="24" customHeight="1" thickBot="1">
      <c r="A15" s="1" t="s">
        <v>88</v>
      </c>
      <c r="C15" s="19"/>
      <c r="D15" s="10"/>
      <c r="E15" s="30">
        <f>SUM(E9:E14)-E12</f>
        <v>974014385</v>
      </c>
      <c r="F15" s="17"/>
      <c r="G15" s="30">
        <f>SUM(G9:G14)-G12</f>
        <v>513037914</v>
      </c>
      <c r="H15" s="17"/>
      <c r="I15" s="30">
        <f>SUM(I9:I14)-I12</f>
        <v>5785809</v>
      </c>
      <c r="J15" s="17"/>
      <c r="K15" s="30">
        <f>SUM(K9:K14)-K12</f>
        <v>72426066</v>
      </c>
      <c r="L15" s="17"/>
      <c r="M15" s="30">
        <f>SUM(M9:M14)-M12</f>
        <v>1565264174</v>
      </c>
    </row>
    <row r="16" spans="1:13" ht="24" customHeight="1" thickTop="1">
      <c r="A16" s="1"/>
      <c r="D16" s="10"/>
      <c r="E16" s="17"/>
      <c r="F16" s="17"/>
      <c r="G16" s="17"/>
      <c r="H16" s="17"/>
      <c r="I16" s="17"/>
      <c r="J16" s="17"/>
      <c r="K16" s="17"/>
      <c r="L16" s="17"/>
      <c r="M16" s="17"/>
    </row>
    <row r="17" spans="1:13" ht="24" customHeight="1">
      <c r="A17" s="1" t="s">
        <v>152</v>
      </c>
      <c r="D17" s="10"/>
      <c r="E17" s="17">
        <f>E15</f>
        <v>974014385</v>
      </c>
      <c r="F17" s="17"/>
      <c r="G17" s="17">
        <f>G15</f>
        <v>513037914</v>
      </c>
      <c r="H17" s="17"/>
      <c r="I17" s="17">
        <f>I15</f>
        <v>5785809</v>
      </c>
      <c r="J17" s="17"/>
      <c r="K17" s="17">
        <f>K15</f>
        <v>72426066</v>
      </c>
      <c r="L17" s="17"/>
      <c r="M17" s="17">
        <f>SUM(E17:K17)</f>
        <v>1565264174</v>
      </c>
    </row>
    <row r="18" spans="1:13" ht="24" customHeight="1">
      <c r="A18" s="7" t="s">
        <v>69</v>
      </c>
      <c r="D18" s="10"/>
      <c r="E18" s="17">
        <v>0</v>
      </c>
      <c r="F18" s="17"/>
      <c r="G18" s="17">
        <v>0</v>
      </c>
      <c r="H18" s="17"/>
      <c r="I18" s="17">
        <v>0</v>
      </c>
      <c r="J18" s="17"/>
      <c r="K18" s="17">
        <f>'PL '!E24</f>
        <v>167829930</v>
      </c>
      <c r="L18" s="17"/>
      <c r="M18" s="17">
        <f>SUM(E18:K18)</f>
        <v>167829930</v>
      </c>
    </row>
    <row r="19" spans="1:13" ht="24" customHeight="1">
      <c r="A19" s="7" t="s">
        <v>185</v>
      </c>
      <c r="D19" s="10"/>
      <c r="E19" s="20">
        <v>0</v>
      </c>
      <c r="F19" s="17"/>
      <c r="G19" s="20">
        <v>0</v>
      </c>
      <c r="H19" s="17"/>
      <c r="I19" s="20">
        <v>0</v>
      </c>
      <c r="J19" s="17"/>
      <c r="K19" s="20">
        <f>'PL '!E33</f>
        <v>-261449</v>
      </c>
      <c r="L19" s="17"/>
      <c r="M19" s="20">
        <f>SUM(E19:K19)</f>
        <v>-261449</v>
      </c>
    </row>
    <row r="20" spans="1:13" ht="24" customHeight="1">
      <c r="A20" s="7" t="s">
        <v>71</v>
      </c>
      <c r="D20" s="10"/>
      <c r="E20" s="17">
        <f>SUM(E18:E19)</f>
        <v>0</v>
      </c>
      <c r="F20" s="17"/>
      <c r="G20" s="17">
        <f>SUM(G18:G19)</f>
        <v>0</v>
      </c>
      <c r="H20" s="17"/>
      <c r="I20" s="17">
        <f>SUM(I18:I19)</f>
        <v>0</v>
      </c>
      <c r="J20" s="17"/>
      <c r="K20" s="17">
        <f>SUM(K18:K19)</f>
        <v>167568481</v>
      </c>
      <c r="L20" s="17"/>
      <c r="M20" s="17">
        <f>SUM(M18:M19)</f>
        <v>167568481</v>
      </c>
    </row>
    <row r="21" spans="1:13" ht="24" customHeight="1">
      <c r="A21" s="7" t="s">
        <v>86</v>
      </c>
      <c r="D21" s="10"/>
      <c r="E21" s="17"/>
      <c r="F21" s="17"/>
      <c r="G21" s="17"/>
      <c r="H21" s="17"/>
      <c r="I21" s="17"/>
      <c r="J21" s="17"/>
      <c r="K21" s="17"/>
      <c r="L21" s="17"/>
      <c r="M21" s="17"/>
    </row>
    <row r="22" spans="1:13" ht="24" customHeight="1">
      <c r="A22" s="8" t="s">
        <v>188</v>
      </c>
      <c r="D22" s="10"/>
      <c r="E22" s="17">
        <v>0</v>
      </c>
      <c r="F22" s="17"/>
      <c r="G22" s="17">
        <v>0</v>
      </c>
      <c r="H22" s="17"/>
      <c r="I22" s="17">
        <v>5753034</v>
      </c>
      <c r="J22" s="17"/>
      <c r="K22" s="17">
        <f>-I22</f>
        <v>-5753034</v>
      </c>
      <c r="L22" s="17"/>
      <c r="M22" s="20">
        <f>SUM(E22:K22)</f>
        <v>0</v>
      </c>
    </row>
    <row r="23" spans="1:13" ht="24" customHeight="1" thickBot="1">
      <c r="A23" s="1" t="s">
        <v>153</v>
      </c>
      <c r="D23" s="10"/>
      <c r="E23" s="30">
        <f>SUM(E17:E22)-E20</f>
        <v>974014385</v>
      </c>
      <c r="F23" s="17"/>
      <c r="G23" s="30">
        <f>SUM(G17:G22)-G20</f>
        <v>513037914</v>
      </c>
      <c r="H23" s="17"/>
      <c r="I23" s="30">
        <f>SUM(I17:I22)-I20</f>
        <v>11538843</v>
      </c>
      <c r="J23" s="17"/>
      <c r="K23" s="30">
        <f>SUM(K17:K22)-K20</f>
        <v>234241513</v>
      </c>
      <c r="L23" s="17"/>
      <c r="M23" s="30">
        <f>SUM(M17:M22)-M20</f>
        <v>1732832655</v>
      </c>
    </row>
    <row r="24" spans="1:13" ht="24" customHeight="1" thickTop="1">
      <c r="A24" s="13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4" customHeight="1">
      <c r="A25" s="7" t="s">
        <v>26</v>
      </c>
    </row>
    <row r="26" spans="1:13" ht="24" customHeight="1">
      <c r="A26" s="13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24" customHeight="1">
      <c r="A27" s="1" t="s">
        <v>75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</row>
    <row r="28" spans="1:13" ht="24" customHeight="1">
      <c r="A28" s="1" t="s">
        <v>89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24" customHeight="1">
      <c r="A29" s="1" t="s">
        <v>151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24" customHeight="1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9" t="s">
        <v>2</v>
      </c>
    </row>
    <row r="31" spans="1:13" s="13" customFormat="1" ht="24" customHeight="1">
      <c r="A31" s="15"/>
      <c r="B31" s="15"/>
      <c r="C31" s="15"/>
      <c r="E31" s="62" t="s">
        <v>4</v>
      </c>
      <c r="F31" s="62"/>
      <c r="G31" s="62"/>
      <c r="H31" s="62"/>
      <c r="I31" s="62"/>
      <c r="J31" s="62"/>
      <c r="K31" s="62"/>
      <c r="L31" s="62"/>
      <c r="M31" s="62"/>
    </row>
    <row r="32" spans="1:13" s="10" customFormat="1" ht="24" customHeight="1">
      <c r="E32" s="10" t="s">
        <v>77</v>
      </c>
      <c r="I32" s="63" t="s">
        <v>137</v>
      </c>
      <c r="J32" s="63"/>
      <c r="K32" s="63"/>
      <c r="M32" s="10" t="s">
        <v>78</v>
      </c>
    </row>
    <row r="33" spans="1:14" s="10" customFormat="1" ht="24" customHeight="1">
      <c r="E33" s="10" t="s">
        <v>79</v>
      </c>
      <c r="I33" s="10" t="s">
        <v>80</v>
      </c>
      <c r="M33" s="10" t="s">
        <v>81</v>
      </c>
    </row>
    <row r="34" spans="1:14" s="10" customFormat="1" ht="24" customHeight="1">
      <c r="E34" s="9" t="s">
        <v>82</v>
      </c>
      <c r="G34" s="9" t="s">
        <v>48</v>
      </c>
      <c r="I34" s="9" t="s">
        <v>83</v>
      </c>
      <c r="K34" s="9" t="s">
        <v>84</v>
      </c>
      <c r="M34" s="9" t="s">
        <v>85</v>
      </c>
    </row>
    <row r="35" spans="1:14" ht="24" customHeight="1">
      <c r="A35" s="1" t="s">
        <v>87</v>
      </c>
      <c r="D35" s="10"/>
      <c r="E35" s="17">
        <v>974014010</v>
      </c>
      <c r="F35" s="17"/>
      <c r="G35" s="17">
        <v>513037914</v>
      </c>
      <c r="H35" s="17"/>
      <c r="I35" s="17">
        <v>419113</v>
      </c>
      <c r="J35" s="17"/>
      <c r="K35" s="17">
        <v>7963149</v>
      </c>
      <c r="L35" s="17"/>
      <c r="M35" s="17">
        <f>SUM(E35:K35)</f>
        <v>1495434186</v>
      </c>
    </row>
    <row r="36" spans="1:14" ht="24" customHeight="1">
      <c r="A36" s="7" t="s">
        <v>69</v>
      </c>
      <c r="D36" s="10"/>
      <c r="E36" s="17">
        <v>0</v>
      </c>
      <c r="F36" s="17"/>
      <c r="G36" s="17">
        <v>0</v>
      </c>
      <c r="H36" s="17"/>
      <c r="I36" s="17">
        <v>0</v>
      </c>
      <c r="J36" s="17"/>
      <c r="K36" s="17">
        <f>'PL '!K24</f>
        <v>107333911</v>
      </c>
      <c r="L36" s="17"/>
      <c r="M36" s="17">
        <f>SUM(E36:K36)</f>
        <v>107333911</v>
      </c>
    </row>
    <row r="37" spans="1:14" ht="24" customHeight="1">
      <c r="A37" s="7" t="s">
        <v>70</v>
      </c>
      <c r="D37" s="10"/>
      <c r="E37" s="20">
        <v>0</v>
      </c>
      <c r="F37" s="17"/>
      <c r="G37" s="20">
        <v>0</v>
      </c>
      <c r="H37" s="17"/>
      <c r="I37" s="20">
        <v>0</v>
      </c>
      <c r="J37" s="17"/>
      <c r="K37" s="20">
        <v>0</v>
      </c>
      <c r="L37" s="17"/>
      <c r="M37" s="20">
        <f>SUM(E37:K37)</f>
        <v>0</v>
      </c>
    </row>
    <row r="38" spans="1:14" ht="24" customHeight="1">
      <c r="A38" s="7" t="s">
        <v>71</v>
      </c>
      <c r="D38" s="10"/>
      <c r="E38" s="17">
        <f>SUM(E36:E37)</f>
        <v>0</v>
      </c>
      <c r="F38" s="17"/>
      <c r="G38" s="17">
        <f>SUM(G36:G37)</f>
        <v>0</v>
      </c>
      <c r="H38" s="17"/>
      <c r="I38" s="17">
        <f>SUM(I36:I37)</f>
        <v>0</v>
      </c>
      <c r="J38" s="17"/>
      <c r="K38" s="17">
        <f>SUM(K36:K37)</f>
        <v>107333911</v>
      </c>
      <c r="L38" s="17"/>
      <c r="M38" s="17">
        <f>SUM(M36:M37)</f>
        <v>107333911</v>
      </c>
    </row>
    <row r="39" spans="1:14" ht="24" customHeight="1">
      <c r="A39" s="7" t="s">
        <v>86</v>
      </c>
      <c r="D39" s="10"/>
      <c r="E39" s="17"/>
      <c r="F39" s="17"/>
      <c r="G39" s="17"/>
      <c r="H39" s="17"/>
      <c r="I39" s="17"/>
      <c r="J39" s="17"/>
      <c r="K39" s="17"/>
      <c r="L39" s="17"/>
      <c r="M39" s="17"/>
    </row>
    <row r="40" spans="1:14" ht="24" customHeight="1">
      <c r="A40" s="8" t="s">
        <v>188</v>
      </c>
      <c r="D40" s="10"/>
      <c r="E40" s="17">
        <v>0</v>
      </c>
      <c r="F40" s="17"/>
      <c r="G40" s="17">
        <v>0</v>
      </c>
      <c r="H40" s="17"/>
      <c r="I40" s="17">
        <v>5366696</v>
      </c>
      <c r="J40" s="17"/>
      <c r="K40" s="17">
        <v>-5366696</v>
      </c>
      <c r="L40" s="17"/>
      <c r="M40" s="20">
        <f>SUM(E40:K40)</f>
        <v>0</v>
      </c>
    </row>
    <row r="41" spans="1:14" ht="24" customHeight="1" thickBot="1">
      <c r="A41" s="1" t="s">
        <v>88</v>
      </c>
      <c r="D41" s="10"/>
      <c r="E41" s="30">
        <f>SUM(E35:E40)-E38</f>
        <v>974014010</v>
      </c>
      <c r="F41" s="17"/>
      <c r="G41" s="30">
        <f>SUM(G35:G40)-G38</f>
        <v>513037914</v>
      </c>
      <c r="H41" s="17"/>
      <c r="I41" s="30">
        <f>SUM(I35:I40)-I38</f>
        <v>5785809</v>
      </c>
      <c r="J41" s="17"/>
      <c r="K41" s="30">
        <f>SUM(K35:K40)-K38</f>
        <v>109930364</v>
      </c>
      <c r="L41" s="17"/>
      <c r="M41" s="30">
        <f>SUM(M35:M40)-M38</f>
        <v>1602768097</v>
      </c>
    </row>
    <row r="42" spans="1:14" ht="24" customHeight="1" thickTop="1">
      <c r="A42" s="1"/>
      <c r="D42" s="10"/>
      <c r="E42" s="17"/>
      <c r="F42" s="17"/>
      <c r="G42" s="17"/>
      <c r="H42" s="17"/>
      <c r="I42" s="17"/>
      <c r="J42" s="17"/>
      <c r="K42" s="17"/>
      <c r="L42" s="17"/>
      <c r="M42" s="17"/>
    </row>
    <row r="43" spans="1:14" ht="24" customHeight="1">
      <c r="A43" s="1" t="s">
        <v>152</v>
      </c>
      <c r="D43" s="10"/>
      <c r="E43" s="17">
        <f>E41</f>
        <v>974014010</v>
      </c>
      <c r="F43" s="17"/>
      <c r="G43" s="17">
        <f>G41</f>
        <v>513037914</v>
      </c>
      <c r="H43" s="17"/>
      <c r="I43" s="17">
        <f>I41</f>
        <v>5785809</v>
      </c>
      <c r="J43" s="17"/>
      <c r="K43" s="17">
        <f>K41</f>
        <v>109930364</v>
      </c>
      <c r="L43" s="17"/>
      <c r="M43" s="17">
        <f>SUM(E43:K43)</f>
        <v>1602768097</v>
      </c>
    </row>
    <row r="44" spans="1:14" ht="24" customHeight="1">
      <c r="A44" s="7" t="s">
        <v>69</v>
      </c>
      <c r="D44" s="10"/>
      <c r="E44" s="17">
        <v>0</v>
      </c>
      <c r="F44" s="17"/>
      <c r="G44" s="17">
        <v>0</v>
      </c>
      <c r="H44" s="17"/>
      <c r="I44" s="17">
        <v>0</v>
      </c>
      <c r="J44" s="17"/>
      <c r="K44" s="17">
        <f>'PL '!I24</f>
        <v>115060682</v>
      </c>
      <c r="L44" s="17"/>
      <c r="M44" s="17">
        <f>SUM(E44:K44)</f>
        <v>115060682</v>
      </c>
    </row>
    <row r="45" spans="1:14" ht="24" customHeight="1">
      <c r="A45" s="7" t="s">
        <v>185</v>
      </c>
      <c r="D45" s="10"/>
      <c r="E45" s="20">
        <v>0</v>
      </c>
      <c r="F45" s="17"/>
      <c r="G45" s="20">
        <v>0</v>
      </c>
      <c r="H45" s="17"/>
      <c r="I45" s="20">
        <v>0</v>
      </c>
      <c r="J45" s="17"/>
      <c r="K45" s="20">
        <f>'PL '!I33</f>
        <v>-261449</v>
      </c>
      <c r="L45" s="17"/>
      <c r="M45" s="20">
        <f>SUM(E45:K45)</f>
        <v>-261449</v>
      </c>
    </row>
    <row r="46" spans="1:14" ht="24" customHeight="1">
      <c r="A46" s="7" t="s">
        <v>71</v>
      </c>
      <c r="D46" s="10"/>
      <c r="E46" s="17">
        <f>SUM(E44:E45)</f>
        <v>0</v>
      </c>
      <c r="F46" s="17"/>
      <c r="G46" s="17">
        <f>SUM(G44:G45)</f>
        <v>0</v>
      </c>
      <c r="H46" s="17"/>
      <c r="I46" s="17">
        <f>SUM(I44:I45)</f>
        <v>0</v>
      </c>
      <c r="J46" s="17"/>
      <c r="K46" s="17">
        <f>SUM(K44:K45)</f>
        <v>114799233</v>
      </c>
      <c r="L46" s="17"/>
      <c r="M46" s="17">
        <f>SUM(M44:M45)</f>
        <v>114799233</v>
      </c>
    </row>
    <row r="47" spans="1:14" ht="24" customHeight="1">
      <c r="A47" s="7" t="s">
        <v>86</v>
      </c>
      <c r="C47" s="31"/>
      <c r="D47" s="31"/>
      <c r="E47" s="17"/>
      <c r="F47" s="17"/>
      <c r="G47" s="17"/>
      <c r="H47" s="17"/>
      <c r="I47" s="17"/>
      <c r="J47" s="17"/>
      <c r="K47" s="17"/>
      <c r="L47" s="17"/>
      <c r="M47" s="17"/>
      <c r="N47" s="10"/>
    </row>
    <row r="48" spans="1:14" ht="24" customHeight="1">
      <c r="A48" s="8" t="s">
        <v>188</v>
      </c>
      <c r="C48" s="31"/>
      <c r="D48" s="31"/>
      <c r="E48" s="17">
        <v>0</v>
      </c>
      <c r="F48" s="17"/>
      <c r="G48" s="17">
        <v>0</v>
      </c>
      <c r="H48" s="17"/>
      <c r="I48" s="17">
        <v>5753034</v>
      </c>
      <c r="J48" s="17"/>
      <c r="K48" s="17">
        <f>-I48</f>
        <v>-5753034</v>
      </c>
      <c r="L48" s="17"/>
      <c r="M48" s="20">
        <f>SUM(E48:K48)</f>
        <v>0</v>
      </c>
      <c r="N48" s="10"/>
    </row>
    <row r="49" spans="1:13" ht="24" customHeight="1" thickBot="1">
      <c r="A49" s="1" t="s">
        <v>153</v>
      </c>
      <c r="D49" s="10"/>
      <c r="E49" s="30">
        <f>SUM(E43:E48)-E46</f>
        <v>974014010</v>
      </c>
      <c r="F49" s="17"/>
      <c r="G49" s="30">
        <f>SUM(G43:G48)-G46</f>
        <v>513037914</v>
      </c>
      <c r="H49" s="17"/>
      <c r="I49" s="30">
        <f>SUM(I43:I48)-I46</f>
        <v>11538843</v>
      </c>
      <c r="J49" s="17"/>
      <c r="K49" s="30">
        <f>SUM(K43:K48)-K46</f>
        <v>218976563</v>
      </c>
      <c r="L49" s="17"/>
      <c r="M49" s="30">
        <f>SUM(M43:M48)-M46</f>
        <v>1717567330</v>
      </c>
    </row>
    <row r="50" spans="1:13" ht="24" customHeight="1" thickTop="1">
      <c r="A50" s="13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1:13" ht="24" customHeight="1">
      <c r="A51" s="7" t="s">
        <v>26</v>
      </c>
    </row>
  </sheetData>
  <mergeCells count="4">
    <mergeCell ref="E5:M5"/>
    <mergeCell ref="E31:M31"/>
    <mergeCell ref="I6:K6"/>
    <mergeCell ref="I32:K32"/>
  </mergeCells>
  <printOptions horizontalCentered="1"/>
  <pageMargins left="0.78740157480314965" right="0" top="0.78740157480314965" bottom="0.19685039370078741" header="0.31496062992125984" footer="0.31496062992125984"/>
  <pageSetup paperSize="9" scale="75" fitToHeight="0" orientation="portrait" r:id="rId1"/>
  <rowBreaks count="1" manualBreakCount="1">
    <brk id="26" max="16383" man="1"/>
  </rowBreaks>
  <ignoredErrors>
    <ignoredError sqref="K12:L12 K20:M20 K38:L38 E46:G46 E38:H38 E20:H20 E12:H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CF7C4-E51C-43FE-9F11-C2CF9C491972}">
  <dimension ref="A1:M87"/>
  <sheetViews>
    <sheetView showGridLines="0" view="pageBreakPreview" zoomScaleNormal="100" zoomScaleSheetLayoutView="100" workbookViewId="0">
      <selection activeCell="E89" sqref="E89"/>
    </sheetView>
  </sheetViews>
  <sheetFormatPr defaultColWidth="10.6640625" defaultRowHeight="20.25" customHeight="1"/>
  <cols>
    <col min="1" max="1" width="52" style="7" customWidth="1"/>
    <col min="2" max="2" width="1.6640625" style="8" customWidth="1"/>
    <col min="3" max="3" width="4.88671875" style="7" customWidth="1"/>
    <col min="4" max="4" width="1.6640625" style="8" customWidth="1"/>
    <col min="5" max="5" width="16.6640625" style="8" customWidth="1"/>
    <col min="6" max="6" width="1.6640625" style="8" customWidth="1"/>
    <col min="7" max="7" width="16.6640625" style="8" customWidth="1"/>
    <col min="8" max="8" width="1.6640625" style="8" customWidth="1"/>
    <col min="9" max="9" width="16.6640625" style="8" customWidth="1"/>
    <col min="10" max="10" width="1.6640625" style="8" customWidth="1"/>
    <col min="11" max="11" width="16.6640625" style="8" customWidth="1"/>
    <col min="12" max="12" width="1" style="8" customWidth="1"/>
    <col min="13" max="13" width="12.88671875" style="8" bestFit="1" customWidth="1"/>
    <col min="14" max="14" width="12.44140625" style="8" bestFit="1" customWidth="1"/>
    <col min="15" max="16384" width="10.6640625" style="8"/>
  </cols>
  <sheetData>
    <row r="1" spans="1:11" s="5" customFormat="1" ht="20.25" customHeight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</row>
    <row r="2" spans="1:11" s="5" customFormat="1" ht="20.25" customHeight="1">
      <c r="A2" s="1" t="s">
        <v>90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0.25" customHeight="1">
      <c r="A3" s="1" t="s">
        <v>151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0.25" customHeight="1">
      <c r="B4" s="4"/>
      <c r="C4" s="3"/>
      <c r="D4" s="4"/>
      <c r="E4" s="4"/>
      <c r="F4" s="4"/>
      <c r="G4" s="4"/>
      <c r="H4" s="4"/>
      <c r="I4" s="4"/>
      <c r="J4" s="4"/>
      <c r="K4" s="6" t="s">
        <v>2</v>
      </c>
    </row>
    <row r="5" spans="1:11" ht="20.25" customHeight="1">
      <c r="E5" s="9"/>
      <c r="F5" s="9" t="s">
        <v>3</v>
      </c>
      <c r="G5" s="9"/>
      <c r="H5" s="10"/>
      <c r="I5" s="9"/>
      <c r="J5" s="9" t="s">
        <v>4</v>
      </c>
      <c r="K5" s="9"/>
    </row>
    <row r="6" spans="1:11" ht="20.25" customHeight="1">
      <c r="C6" s="11" t="s">
        <v>5</v>
      </c>
      <c r="E6" s="11">
        <v>2025</v>
      </c>
      <c r="F6" s="11"/>
      <c r="G6" s="11">
        <v>2024</v>
      </c>
      <c r="H6" s="12"/>
      <c r="I6" s="11">
        <v>2025</v>
      </c>
      <c r="J6" s="12"/>
      <c r="K6" s="11">
        <v>2024</v>
      </c>
    </row>
    <row r="7" spans="1:11" s="13" customFormat="1" ht="20.25" customHeight="1">
      <c r="A7" s="1" t="s">
        <v>91</v>
      </c>
      <c r="C7" s="14"/>
      <c r="E7" s="15"/>
      <c r="F7" s="15"/>
      <c r="G7" s="15"/>
      <c r="I7" s="15"/>
      <c r="J7" s="15"/>
      <c r="K7" s="15"/>
    </row>
    <row r="8" spans="1:11" ht="20.25" customHeight="1">
      <c r="A8" s="7" t="s">
        <v>92</v>
      </c>
      <c r="C8" s="16"/>
      <c r="E8" s="17">
        <f>'PL '!E22</f>
        <v>328170969</v>
      </c>
      <c r="F8" s="17"/>
      <c r="G8" s="17">
        <f>'PL '!G22</f>
        <v>68460863</v>
      </c>
      <c r="H8" s="17"/>
      <c r="I8" s="17">
        <f>'PL '!I22</f>
        <v>115569087</v>
      </c>
      <c r="J8" s="17"/>
      <c r="K8" s="17">
        <f>'PL '!K22</f>
        <v>107318176</v>
      </c>
    </row>
    <row r="9" spans="1:11" ht="20.25" customHeight="1">
      <c r="A9" s="7" t="s">
        <v>168</v>
      </c>
      <c r="C9" s="16"/>
      <c r="E9" s="17"/>
      <c r="F9" s="17"/>
      <c r="G9" s="17"/>
      <c r="H9" s="17"/>
      <c r="I9" s="17"/>
      <c r="J9" s="17"/>
      <c r="K9" s="17"/>
    </row>
    <row r="10" spans="1:11" ht="20.25" customHeight="1">
      <c r="A10" s="7" t="s">
        <v>93</v>
      </c>
      <c r="C10" s="16"/>
      <c r="E10" s="17"/>
      <c r="F10" s="17"/>
      <c r="G10" s="17"/>
      <c r="H10" s="17"/>
      <c r="I10" s="17"/>
      <c r="J10" s="17"/>
      <c r="K10" s="17"/>
    </row>
    <row r="11" spans="1:11" ht="20.25" customHeight="1">
      <c r="A11" s="18" t="s">
        <v>94</v>
      </c>
      <c r="C11" s="16"/>
      <c r="E11" s="17">
        <v>24382922</v>
      </c>
      <c r="F11" s="17"/>
      <c r="G11" s="17">
        <v>49068977</v>
      </c>
      <c r="H11" s="17"/>
      <c r="I11" s="17">
        <v>8212572</v>
      </c>
      <c r="J11" s="17"/>
      <c r="K11" s="17">
        <v>8658690</v>
      </c>
    </row>
    <row r="12" spans="1:11" ht="20.25" customHeight="1">
      <c r="A12" s="7" t="s">
        <v>146</v>
      </c>
      <c r="C12" s="19"/>
      <c r="E12" s="17">
        <v>393488</v>
      </c>
      <c r="F12" s="17"/>
      <c r="G12" s="17">
        <v>0</v>
      </c>
      <c r="H12" s="17"/>
      <c r="I12" s="17">
        <v>22</v>
      </c>
      <c r="J12" s="17"/>
      <c r="K12" s="17">
        <v>22173</v>
      </c>
    </row>
    <row r="13" spans="1:11" ht="20.25" customHeight="1">
      <c r="A13" s="7" t="s">
        <v>134</v>
      </c>
      <c r="C13" s="16"/>
      <c r="E13" s="17">
        <v>-391656</v>
      </c>
      <c r="F13" s="17"/>
      <c r="G13" s="52">
        <v>-1383676</v>
      </c>
      <c r="H13" s="17"/>
      <c r="I13" s="17">
        <v>0</v>
      </c>
      <c r="J13" s="17"/>
      <c r="K13" s="17">
        <v>385555</v>
      </c>
    </row>
    <row r="14" spans="1:11" ht="20.25" customHeight="1">
      <c r="A14" s="7" t="s">
        <v>97</v>
      </c>
      <c r="C14" s="16"/>
      <c r="E14" s="17">
        <v>1584515</v>
      </c>
      <c r="F14" s="17"/>
      <c r="G14" s="52">
        <v>8044819</v>
      </c>
      <c r="H14" s="17"/>
      <c r="I14" s="17">
        <v>765378</v>
      </c>
      <c r="J14" s="17"/>
      <c r="K14" s="52">
        <v>963298</v>
      </c>
    </row>
    <row r="15" spans="1:11" ht="20.25" customHeight="1">
      <c r="A15" s="7" t="s">
        <v>173</v>
      </c>
      <c r="C15" s="16">
        <v>20</v>
      </c>
      <c r="E15" s="17">
        <v>0</v>
      </c>
      <c r="F15" s="17"/>
      <c r="G15" s="52">
        <v>0</v>
      </c>
      <c r="H15" s="17"/>
      <c r="I15" s="17">
        <v>2331056</v>
      </c>
      <c r="J15" s="17"/>
      <c r="K15" s="52">
        <v>0</v>
      </c>
    </row>
    <row r="16" spans="1:11" ht="20.25" customHeight="1">
      <c r="A16" s="7" t="s">
        <v>95</v>
      </c>
      <c r="C16" s="16"/>
      <c r="F16" s="52"/>
      <c r="G16" s="17"/>
      <c r="H16" s="52"/>
      <c r="I16" s="17"/>
      <c r="J16" s="52"/>
      <c r="K16" s="17"/>
    </row>
    <row r="17" spans="1:11" ht="20.25" customHeight="1">
      <c r="A17" s="7" t="s">
        <v>96</v>
      </c>
      <c r="C17" s="19">
        <v>17</v>
      </c>
      <c r="E17" s="8">
        <v>311648</v>
      </c>
      <c r="F17" s="17"/>
      <c r="G17" s="17">
        <v>603861</v>
      </c>
      <c r="H17" s="17"/>
      <c r="I17" s="17">
        <v>302717</v>
      </c>
      <c r="J17" s="17"/>
      <c r="K17" s="17">
        <v>493201</v>
      </c>
    </row>
    <row r="18" spans="1:11" ht="20.25" customHeight="1">
      <c r="A18" s="7" t="s">
        <v>189</v>
      </c>
      <c r="C18" s="16"/>
      <c r="E18" s="17">
        <v>1869302</v>
      </c>
      <c r="F18" s="17"/>
      <c r="G18" s="17">
        <v>1388399</v>
      </c>
      <c r="H18" s="17"/>
      <c r="I18" s="17">
        <v>1799102</v>
      </c>
      <c r="J18" s="17"/>
      <c r="K18" s="17">
        <v>1388399</v>
      </c>
    </row>
    <row r="19" spans="1:11" ht="20.25" customHeight="1">
      <c r="A19" s="7" t="s">
        <v>98</v>
      </c>
      <c r="C19" s="19">
        <v>11</v>
      </c>
      <c r="E19" s="17">
        <v>0</v>
      </c>
      <c r="F19" s="17"/>
      <c r="G19" s="17">
        <v>0</v>
      </c>
      <c r="H19" s="17"/>
      <c r="I19" s="17">
        <v>-155999788</v>
      </c>
      <c r="J19" s="17"/>
      <c r="K19" s="17">
        <v>-119999886</v>
      </c>
    </row>
    <row r="20" spans="1:11" ht="20.25" customHeight="1">
      <c r="A20" s="7" t="s">
        <v>148</v>
      </c>
      <c r="C20" s="16"/>
      <c r="E20" s="17">
        <v>4382011</v>
      </c>
      <c r="F20" s="17"/>
      <c r="G20" s="17">
        <v>942163</v>
      </c>
      <c r="H20" s="17"/>
      <c r="I20" s="17">
        <v>3408646</v>
      </c>
      <c r="J20" s="17"/>
      <c r="K20" s="17">
        <v>899542</v>
      </c>
    </row>
    <row r="21" spans="1:11" ht="20.25" customHeight="1">
      <c r="A21" s="7" t="s">
        <v>99</v>
      </c>
      <c r="C21" s="16"/>
      <c r="E21" s="17">
        <v>-2753003</v>
      </c>
      <c r="F21" s="17"/>
      <c r="G21" s="17">
        <v>-4265968</v>
      </c>
      <c r="H21" s="17"/>
      <c r="I21" s="17">
        <v>-106902150</v>
      </c>
      <c r="J21" s="17"/>
      <c r="K21" s="17">
        <v>-93316174</v>
      </c>
    </row>
    <row r="22" spans="1:11" ht="20.25" customHeight="1">
      <c r="A22" s="7" t="s">
        <v>100</v>
      </c>
      <c r="C22" s="16"/>
      <c r="E22" s="20">
        <v>111801666</v>
      </c>
      <c r="F22" s="17"/>
      <c r="G22" s="20">
        <v>25955711</v>
      </c>
      <c r="H22" s="17"/>
      <c r="I22" s="20">
        <v>151363144</v>
      </c>
      <c r="J22" s="17"/>
      <c r="K22" s="20">
        <v>102524390</v>
      </c>
    </row>
    <row r="23" spans="1:11" ht="20.25" customHeight="1">
      <c r="A23" s="18" t="s">
        <v>169</v>
      </c>
      <c r="C23" s="16"/>
      <c r="E23" s="17"/>
      <c r="F23" s="17"/>
      <c r="G23" s="17"/>
      <c r="H23" s="17"/>
      <c r="I23" s="17"/>
      <c r="J23" s="17"/>
      <c r="K23" s="17"/>
    </row>
    <row r="24" spans="1:11" ht="20.25" customHeight="1">
      <c r="A24" s="7" t="s">
        <v>101</v>
      </c>
      <c r="C24" s="16"/>
      <c r="E24" s="17">
        <f>SUM(E8:E22)</f>
        <v>469751862</v>
      </c>
      <c r="F24" s="17"/>
      <c r="G24" s="17">
        <f>SUM(G8:G22)</f>
        <v>148815149</v>
      </c>
      <c r="H24" s="17"/>
      <c r="I24" s="17">
        <f>SUM(I8:I22)</f>
        <v>20849786</v>
      </c>
      <c r="J24" s="17"/>
      <c r="K24" s="17">
        <f>SUM(K8:K22)</f>
        <v>9337364</v>
      </c>
    </row>
    <row r="25" spans="1:11" ht="20.25" customHeight="1">
      <c r="A25" s="7" t="s">
        <v>102</v>
      </c>
      <c r="C25" s="16"/>
      <c r="E25" s="17"/>
      <c r="F25" s="17"/>
      <c r="G25" s="17"/>
      <c r="H25" s="17"/>
      <c r="I25" s="17"/>
      <c r="J25" s="17"/>
      <c r="K25" s="17"/>
    </row>
    <row r="26" spans="1:11" ht="20.25" customHeight="1">
      <c r="A26" s="7" t="s">
        <v>170</v>
      </c>
      <c r="C26" s="16"/>
      <c r="E26" s="17">
        <v>11162364</v>
      </c>
      <c r="F26" s="17"/>
      <c r="G26" s="17">
        <v>-37204200</v>
      </c>
      <c r="H26" s="17"/>
      <c r="I26" s="17">
        <v>-483870507</v>
      </c>
      <c r="J26" s="17"/>
      <c r="K26" s="17">
        <v>-4130918</v>
      </c>
    </row>
    <row r="27" spans="1:11" ht="20.25" customHeight="1">
      <c r="A27" s="7" t="s">
        <v>103</v>
      </c>
      <c r="C27" s="16"/>
      <c r="E27" s="17">
        <v>0</v>
      </c>
      <c r="F27" s="17"/>
      <c r="G27" s="17">
        <v>0</v>
      </c>
      <c r="H27" s="17"/>
      <c r="I27" s="17">
        <v>0</v>
      </c>
      <c r="J27" s="17"/>
      <c r="K27" s="17">
        <v>0</v>
      </c>
    </row>
    <row r="28" spans="1:11" ht="20.25" customHeight="1">
      <c r="A28" s="7" t="s">
        <v>104</v>
      </c>
      <c r="C28" s="16"/>
      <c r="E28" s="17">
        <v>2662589126</v>
      </c>
      <c r="F28" s="17"/>
      <c r="G28" s="17">
        <v>-771945449</v>
      </c>
      <c r="H28" s="17"/>
      <c r="I28" s="17">
        <v>0</v>
      </c>
      <c r="J28" s="17"/>
      <c r="K28" s="17">
        <v>0</v>
      </c>
    </row>
    <row r="29" spans="1:11" ht="20.25" customHeight="1">
      <c r="A29" s="18" t="s">
        <v>105</v>
      </c>
      <c r="B29" s="5"/>
      <c r="C29" s="16"/>
      <c r="E29" s="17">
        <v>447463806</v>
      </c>
      <c r="F29" s="17"/>
      <c r="G29" s="17">
        <v>95565753</v>
      </c>
      <c r="H29" s="17"/>
      <c r="I29" s="17">
        <v>-4983659</v>
      </c>
      <c r="J29" s="17"/>
      <c r="K29" s="17">
        <v>6374578</v>
      </c>
    </row>
    <row r="30" spans="1:11" ht="20.25" customHeight="1">
      <c r="A30" s="18" t="s">
        <v>133</v>
      </c>
      <c r="B30" s="5"/>
      <c r="C30" s="16"/>
      <c r="E30" s="8">
        <v>-73089315</v>
      </c>
      <c r="F30" s="17"/>
      <c r="G30" s="17">
        <v>-18511225</v>
      </c>
      <c r="H30" s="17"/>
      <c r="I30" s="17">
        <v>0</v>
      </c>
      <c r="J30" s="17"/>
      <c r="K30" s="17">
        <v>0</v>
      </c>
    </row>
    <row r="31" spans="1:11" ht="20.25" customHeight="1">
      <c r="A31" s="18" t="s">
        <v>106</v>
      </c>
      <c r="B31" s="5"/>
      <c r="C31" s="16"/>
      <c r="E31" s="8">
        <v>1008321</v>
      </c>
      <c r="F31" s="17"/>
      <c r="G31" s="17">
        <v>1381987</v>
      </c>
      <c r="H31" s="17"/>
      <c r="I31" s="8">
        <v>-25340</v>
      </c>
      <c r="J31" s="17"/>
      <c r="K31" s="17">
        <v>1064860</v>
      </c>
    </row>
    <row r="32" spans="1:11" ht="20.25" customHeight="1">
      <c r="A32" s="7" t="s">
        <v>107</v>
      </c>
      <c r="C32" s="16"/>
      <c r="E32" s="17"/>
      <c r="F32" s="17"/>
      <c r="G32" s="17"/>
      <c r="H32" s="17"/>
      <c r="I32" s="17"/>
      <c r="J32" s="17"/>
      <c r="K32" s="17"/>
    </row>
    <row r="33" spans="1:11" ht="20.25" customHeight="1">
      <c r="A33" s="18" t="s">
        <v>154</v>
      </c>
      <c r="C33" s="16"/>
      <c r="E33" s="17">
        <v>-319920262</v>
      </c>
      <c r="F33" s="17"/>
      <c r="G33" s="17">
        <v>88029161</v>
      </c>
      <c r="H33" s="17"/>
      <c r="I33" s="17">
        <v>120522591</v>
      </c>
      <c r="J33" s="17"/>
      <c r="K33" s="17">
        <v>-219711013</v>
      </c>
    </row>
    <row r="34" spans="1:11" ht="20.25" customHeight="1">
      <c r="A34" s="18" t="s">
        <v>108</v>
      </c>
      <c r="C34" s="16"/>
      <c r="E34" s="17">
        <v>-931436863</v>
      </c>
      <c r="F34" s="17"/>
      <c r="G34" s="17">
        <v>451466339</v>
      </c>
      <c r="H34" s="17"/>
      <c r="I34" s="17">
        <v>0</v>
      </c>
      <c r="J34" s="17"/>
      <c r="K34" s="17">
        <v>0</v>
      </c>
    </row>
    <row r="35" spans="1:11" ht="20.25" customHeight="1">
      <c r="A35" s="7" t="s">
        <v>109</v>
      </c>
      <c r="C35" s="16"/>
      <c r="E35" s="17">
        <v>-2679558</v>
      </c>
      <c r="F35" s="17"/>
      <c r="G35" s="17">
        <v>-20528708</v>
      </c>
      <c r="H35" s="17"/>
      <c r="I35" s="17">
        <v>1249050</v>
      </c>
      <c r="J35" s="17"/>
      <c r="K35" s="17">
        <v>-1202717</v>
      </c>
    </row>
    <row r="36" spans="1:11" ht="20.25" customHeight="1">
      <c r="A36" s="7" t="s">
        <v>111</v>
      </c>
      <c r="B36" s="5"/>
      <c r="C36" s="19"/>
      <c r="E36" s="17">
        <v>-41428223</v>
      </c>
      <c r="F36" s="17"/>
      <c r="G36" s="17">
        <v>21338672</v>
      </c>
      <c r="H36" s="17"/>
      <c r="I36" s="17">
        <v>1025597</v>
      </c>
      <c r="J36" s="17"/>
      <c r="K36" s="17">
        <v>-14129566</v>
      </c>
    </row>
    <row r="37" spans="1:11" ht="20.25" customHeight="1">
      <c r="A37" s="7" t="s">
        <v>110</v>
      </c>
      <c r="C37" s="16"/>
      <c r="E37" s="20">
        <v>33013514</v>
      </c>
      <c r="F37" s="17"/>
      <c r="G37" s="20">
        <v>-735688</v>
      </c>
      <c r="H37" s="17"/>
      <c r="I37" s="20">
        <v>17650494</v>
      </c>
      <c r="J37" s="17"/>
      <c r="K37" s="20">
        <v>-802390</v>
      </c>
    </row>
    <row r="38" spans="1:11" ht="20.25" customHeight="1">
      <c r="A38" s="7" t="s">
        <v>160</v>
      </c>
      <c r="C38" s="16"/>
      <c r="E38" s="17">
        <f>SUM(E23:E37)</f>
        <v>2256434772</v>
      </c>
      <c r="F38" s="17"/>
      <c r="G38" s="17">
        <f>SUM(G23:G37)</f>
        <v>-42328209</v>
      </c>
      <c r="H38" s="17"/>
      <c r="I38" s="17">
        <f>SUM(I23:I37)</f>
        <v>-327581988</v>
      </c>
      <c r="J38" s="17"/>
      <c r="K38" s="17">
        <f>SUM(K23:K37)</f>
        <v>-223199802</v>
      </c>
    </row>
    <row r="39" spans="1:11" ht="20.25" customHeight="1">
      <c r="A39" s="21" t="s">
        <v>112</v>
      </c>
      <c r="C39" s="16"/>
      <c r="E39" s="17">
        <v>2753003</v>
      </c>
      <c r="F39" s="17"/>
      <c r="G39" s="17">
        <v>4265968</v>
      </c>
      <c r="H39" s="17"/>
      <c r="I39" s="17">
        <v>21702532</v>
      </c>
      <c r="J39" s="17"/>
      <c r="K39" s="17">
        <v>34165590</v>
      </c>
    </row>
    <row r="40" spans="1:11" ht="20.25" customHeight="1">
      <c r="A40" s="7" t="s">
        <v>113</v>
      </c>
      <c r="C40" s="19"/>
      <c r="E40" s="17">
        <v>-240318473</v>
      </c>
      <c r="F40" s="17"/>
      <c r="G40" s="17">
        <v>-266061308</v>
      </c>
      <c r="H40" s="17"/>
      <c r="I40" s="17">
        <v>-79943596</v>
      </c>
      <c r="J40" s="17"/>
      <c r="K40" s="17">
        <v>-64161488</v>
      </c>
    </row>
    <row r="41" spans="1:11" ht="20.25" customHeight="1">
      <c r="A41" s="7" t="s">
        <v>114</v>
      </c>
      <c r="C41" s="16"/>
      <c r="E41" s="20">
        <v>-87850605</v>
      </c>
      <c r="F41" s="17"/>
      <c r="G41" s="20">
        <v>-62474551</v>
      </c>
      <c r="H41" s="17"/>
      <c r="I41" s="20">
        <v>-249125</v>
      </c>
      <c r="J41" s="17"/>
      <c r="K41" s="20">
        <v>-3408645</v>
      </c>
    </row>
    <row r="42" spans="1:11" ht="20.25" customHeight="1">
      <c r="A42" s="22" t="s">
        <v>159</v>
      </c>
      <c r="B42" s="5"/>
      <c r="C42" s="16"/>
      <c r="E42" s="20">
        <f>SUM(E38:E41)</f>
        <v>1931018697</v>
      </c>
      <c r="F42" s="17"/>
      <c r="G42" s="20">
        <f>SUM(G38:G41)</f>
        <v>-366598100</v>
      </c>
      <c r="H42" s="17"/>
      <c r="I42" s="20">
        <f>SUM(I38:I41)</f>
        <v>-386072177</v>
      </c>
      <c r="J42" s="17"/>
      <c r="K42" s="20">
        <f>SUM(K38:K41)</f>
        <v>-256604345</v>
      </c>
    </row>
    <row r="43" spans="1:11" ht="20.25" customHeight="1">
      <c r="A43" s="22"/>
      <c r="B43" s="5"/>
      <c r="C43" s="16"/>
      <c r="E43" s="17"/>
      <c r="F43" s="17"/>
      <c r="G43" s="17"/>
      <c r="H43" s="17"/>
      <c r="I43" s="17"/>
      <c r="J43" s="17"/>
      <c r="K43" s="17"/>
    </row>
    <row r="44" spans="1:11" ht="20.25" customHeight="1">
      <c r="A44" s="18" t="s">
        <v>26</v>
      </c>
      <c r="B44" s="5"/>
      <c r="C44" s="16"/>
    </row>
    <row r="45" spans="1:11" ht="20.25" customHeight="1">
      <c r="A45" s="18"/>
      <c r="B45" s="5"/>
      <c r="C45" s="16"/>
    </row>
    <row r="46" spans="1:11" s="5" customFormat="1" ht="20.25" customHeight="1">
      <c r="A46" s="1" t="s">
        <v>0</v>
      </c>
      <c r="B46" s="2"/>
      <c r="C46" s="3"/>
      <c r="D46" s="4"/>
      <c r="E46" s="4"/>
      <c r="F46" s="4"/>
      <c r="G46" s="4"/>
      <c r="H46" s="4"/>
      <c r="I46" s="4"/>
      <c r="J46" s="4"/>
    </row>
    <row r="47" spans="1:11" s="5" customFormat="1" ht="20.25" customHeight="1">
      <c r="A47" s="1" t="s">
        <v>115</v>
      </c>
      <c r="B47" s="2"/>
      <c r="C47" s="3"/>
      <c r="D47" s="4"/>
      <c r="E47" s="4"/>
      <c r="F47" s="4"/>
      <c r="G47" s="4"/>
      <c r="H47" s="4"/>
      <c r="I47" s="4"/>
      <c r="J47" s="4"/>
      <c r="K47" s="4"/>
    </row>
    <row r="48" spans="1:11" s="5" customFormat="1" ht="20.25" customHeight="1">
      <c r="A48" s="1" t="s">
        <v>151</v>
      </c>
      <c r="B48" s="4"/>
      <c r="C48" s="3"/>
      <c r="D48" s="4"/>
      <c r="E48" s="4"/>
      <c r="F48" s="4"/>
      <c r="G48" s="4"/>
      <c r="H48" s="4"/>
      <c r="I48" s="4"/>
      <c r="J48" s="4"/>
      <c r="K48" s="4"/>
    </row>
    <row r="49" spans="1:11" s="5" customFormat="1" ht="20.25" customHeight="1">
      <c r="B49" s="4"/>
      <c r="C49" s="3"/>
      <c r="D49" s="4"/>
      <c r="E49" s="4"/>
      <c r="F49" s="4"/>
      <c r="G49" s="4"/>
      <c r="H49" s="4"/>
      <c r="I49" s="4"/>
      <c r="J49" s="4"/>
      <c r="K49" s="6" t="s">
        <v>2</v>
      </c>
    </row>
    <row r="50" spans="1:11" ht="20.25" customHeight="1">
      <c r="E50" s="9"/>
      <c r="F50" s="9" t="s">
        <v>3</v>
      </c>
      <c r="G50" s="9"/>
      <c r="I50" s="9"/>
      <c r="J50" s="9" t="s">
        <v>4</v>
      </c>
      <c r="K50" s="9"/>
    </row>
    <row r="51" spans="1:11" ht="20.25" customHeight="1">
      <c r="C51" s="11" t="s">
        <v>5</v>
      </c>
      <c r="E51" s="11">
        <v>2025</v>
      </c>
      <c r="F51" s="11"/>
      <c r="G51" s="11">
        <v>2024</v>
      </c>
      <c r="H51" s="12"/>
      <c r="I51" s="11">
        <v>2025</v>
      </c>
      <c r="J51" s="12"/>
      <c r="K51" s="11">
        <v>2024</v>
      </c>
    </row>
    <row r="52" spans="1:11" ht="20.25" customHeight="1">
      <c r="A52" s="1" t="s">
        <v>116</v>
      </c>
      <c r="B52" s="13"/>
      <c r="C52" s="16"/>
      <c r="E52" s="23"/>
      <c r="F52" s="23"/>
      <c r="G52" s="23"/>
      <c r="I52" s="23"/>
      <c r="J52" s="23"/>
      <c r="K52" s="23"/>
    </row>
    <row r="53" spans="1:11" ht="20.25" customHeight="1">
      <c r="A53" s="18" t="s">
        <v>171</v>
      </c>
      <c r="B53" s="5"/>
      <c r="C53" s="16"/>
      <c r="E53" s="17">
        <v>0</v>
      </c>
      <c r="F53" s="17"/>
      <c r="G53" s="17">
        <v>193806</v>
      </c>
      <c r="H53" s="17"/>
      <c r="I53" s="17">
        <v>0</v>
      </c>
      <c r="J53" s="17"/>
      <c r="K53" s="17">
        <v>193806</v>
      </c>
    </row>
    <row r="54" spans="1:11" ht="20.25" customHeight="1">
      <c r="A54" s="21" t="s">
        <v>135</v>
      </c>
      <c r="C54" s="19">
        <v>6</v>
      </c>
      <c r="D54" s="55"/>
      <c r="E54" s="17">
        <v>0</v>
      </c>
      <c r="F54" s="17"/>
      <c r="G54" s="17">
        <v>0</v>
      </c>
      <c r="H54" s="17"/>
      <c r="I54" s="17">
        <v>640000000</v>
      </c>
      <c r="J54" s="17"/>
      <c r="K54" s="17">
        <v>1116999835</v>
      </c>
    </row>
    <row r="55" spans="1:11" ht="20.25" customHeight="1">
      <c r="A55" s="21" t="s">
        <v>147</v>
      </c>
      <c r="C55" s="19">
        <v>6</v>
      </c>
      <c r="D55" s="55"/>
      <c r="E55" s="17">
        <v>0</v>
      </c>
      <c r="F55" s="17"/>
      <c r="G55" s="17">
        <v>0</v>
      </c>
      <c r="H55" s="17"/>
      <c r="I55" s="17">
        <v>-789000000</v>
      </c>
      <c r="J55" s="17"/>
      <c r="K55" s="17">
        <v>-1048102772</v>
      </c>
    </row>
    <row r="56" spans="1:11" ht="20.25" customHeight="1">
      <c r="A56" s="21" t="s">
        <v>117</v>
      </c>
      <c r="C56" s="61" t="s">
        <v>195</v>
      </c>
      <c r="D56" s="55"/>
      <c r="E56" s="17">
        <v>0</v>
      </c>
      <c r="F56" s="17"/>
      <c r="G56" s="17">
        <v>0</v>
      </c>
      <c r="H56" s="17"/>
      <c r="I56" s="17">
        <v>-906014518</v>
      </c>
      <c r="J56" s="17"/>
      <c r="K56" s="17">
        <v>-999700</v>
      </c>
    </row>
    <row r="57" spans="1:11" ht="20.25" customHeight="1">
      <c r="A57" s="21" t="s">
        <v>190</v>
      </c>
      <c r="C57" s="16"/>
      <c r="E57" s="17">
        <v>0</v>
      </c>
      <c r="F57" s="17"/>
      <c r="G57" s="17">
        <v>0</v>
      </c>
      <c r="H57" s="17"/>
      <c r="I57" s="17">
        <v>185999766</v>
      </c>
      <c r="J57" s="17"/>
      <c r="K57" s="17">
        <v>201999867</v>
      </c>
    </row>
    <row r="58" spans="1:11" ht="20.25" customHeight="1">
      <c r="A58" s="7" t="s">
        <v>118</v>
      </c>
      <c r="C58" s="19"/>
      <c r="E58" s="17">
        <v>-25669106</v>
      </c>
      <c r="F58" s="17"/>
      <c r="G58" s="17">
        <v>-8909507</v>
      </c>
      <c r="H58" s="17"/>
      <c r="I58" s="17">
        <v>-425582</v>
      </c>
      <c r="J58" s="17"/>
      <c r="K58" s="17">
        <v>-151600</v>
      </c>
    </row>
    <row r="59" spans="1:11" ht="20.25" customHeight="1">
      <c r="A59" s="7" t="s">
        <v>119</v>
      </c>
      <c r="C59" s="19"/>
      <c r="E59" s="17">
        <v>-1361570</v>
      </c>
      <c r="F59" s="17"/>
      <c r="G59" s="17">
        <v>-1274165</v>
      </c>
      <c r="H59" s="17"/>
      <c r="I59" s="17">
        <v>-134000</v>
      </c>
      <c r="J59" s="17"/>
      <c r="K59" s="17">
        <v>-734165</v>
      </c>
    </row>
    <row r="60" spans="1:11" ht="20.25" customHeight="1">
      <c r="A60" s="1" t="s">
        <v>140</v>
      </c>
      <c r="C60" s="16"/>
      <c r="E60" s="24">
        <f>SUM(E53:E59)</f>
        <v>-27030676</v>
      </c>
      <c r="F60" s="17"/>
      <c r="G60" s="24">
        <f>SUM(G53:G59)</f>
        <v>-9989866</v>
      </c>
      <c r="H60" s="17"/>
      <c r="I60" s="24">
        <f>SUM(I53:I59)</f>
        <v>-869574334</v>
      </c>
      <c r="J60" s="17"/>
      <c r="K60" s="24">
        <f>SUM(K53:K59)</f>
        <v>269205271</v>
      </c>
    </row>
    <row r="61" spans="1:11" ht="20.25" customHeight="1">
      <c r="A61" s="1" t="s">
        <v>120</v>
      </c>
      <c r="B61" s="13"/>
      <c r="C61" s="16"/>
      <c r="E61" s="17"/>
      <c r="F61" s="17"/>
      <c r="G61" s="17"/>
      <c r="H61" s="17"/>
      <c r="I61" s="17"/>
      <c r="J61" s="17"/>
      <c r="K61" s="17"/>
    </row>
    <row r="62" spans="1:11" ht="20.25" customHeight="1">
      <c r="A62" s="18" t="s">
        <v>121</v>
      </c>
      <c r="B62" s="5"/>
      <c r="C62" s="16"/>
      <c r="E62" s="17">
        <v>2611450</v>
      </c>
      <c r="F62" s="17"/>
      <c r="G62" s="17">
        <v>-25297942</v>
      </c>
      <c r="H62" s="17"/>
      <c r="I62" s="17">
        <v>-226312</v>
      </c>
      <c r="J62" s="17"/>
      <c r="K62" s="17">
        <v>423536</v>
      </c>
    </row>
    <row r="63" spans="1:11" ht="20.25" customHeight="1">
      <c r="A63" s="21" t="s">
        <v>172</v>
      </c>
      <c r="B63" s="5"/>
      <c r="C63" s="19">
        <v>6</v>
      </c>
      <c r="E63" s="17">
        <v>0</v>
      </c>
      <c r="F63" s="17"/>
      <c r="G63" s="17">
        <v>0</v>
      </c>
      <c r="H63" s="17"/>
      <c r="I63" s="17">
        <v>1285000000</v>
      </c>
      <c r="J63" s="17"/>
      <c r="K63" s="17">
        <v>832196712</v>
      </c>
    </row>
    <row r="64" spans="1:11" ht="20.25" customHeight="1">
      <c r="A64" s="21" t="s">
        <v>136</v>
      </c>
      <c r="B64" s="5"/>
      <c r="C64" s="19">
        <v>6</v>
      </c>
      <c r="E64" s="17">
        <v>0</v>
      </c>
      <c r="F64" s="17"/>
      <c r="G64" s="17">
        <v>0</v>
      </c>
      <c r="H64" s="17"/>
      <c r="I64" s="17">
        <v>-401000000</v>
      </c>
      <c r="J64" s="17"/>
      <c r="K64" s="17">
        <v>-935000000</v>
      </c>
    </row>
    <row r="65" spans="1:11" ht="20.25" customHeight="1">
      <c r="A65" s="25" t="s">
        <v>141</v>
      </c>
      <c r="C65" s="19"/>
      <c r="F65" s="17"/>
      <c r="G65" s="17"/>
      <c r="H65" s="17"/>
      <c r="J65" s="17"/>
      <c r="K65" s="17"/>
    </row>
    <row r="66" spans="1:11" ht="20.25" customHeight="1">
      <c r="A66" s="25" t="s">
        <v>142</v>
      </c>
      <c r="C66" s="19">
        <v>19</v>
      </c>
      <c r="E66" s="17">
        <v>581000000</v>
      </c>
      <c r="F66" s="17"/>
      <c r="G66" s="17">
        <v>357000000</v>
      </c>
      <c r="H66" s="17"/>
      <c r="I66" s="17">
        <v>0</v>
      </c>
      <c r="J66" s="17"/>
      <c r="K66" s="17">
        <v>110000000</v>
      </c>
    </row>
    <row r="67" spans="1:11" ht="20.25" customHeight="1">
      <c r="A67" s="21" t="s">
        <v>191</v>
      </c>
      <c r="C67" s="19">
        <v>19</v>
      </c>
      <c r="E67" s="17">
        <v>-502000000</v>
      </c>
      <c r="F67" s="17"/>
      <c r="G67" s="17">
        <v>0</v>
      </c>
      <c r="H67" s="17"/>
      <c r="I67" s="17">
        <v>0</v>
      </c>
      <c r="J67" s="17"/>
      <c r="K67" s="17">
        <v>0</v>
      </c>
    </row>
    <row r="68" spans="1:11" ht="20.25" customHeight="1">
      <c r="A68" s="21" t="s">
        <v>192</v>
      </c>
      <c r="C68" s="19">
        <v>16</v>
      </c>
      <c r="E68" s="17">
        <v>1761468156</v>
      </c>
      <c r="F68" s="17"/>
      <c r="G68" s="17">
        <v>1082709061</v>
      </c>
      <c r="H68" s="17"/>
      <c r="I68" s="17">
        <v>-150000000</v>
      </c>
      <c r="J68" s="17"/>
      <c r="K68" s="17">
        <v>0</v>
      </c>
    </row>
    <row r="69" spans="1:11" ht="20.25" customHeight="1">
      <c r="A69" s="21" t="s">
        <v>122</v>
      </c>
      <c r="C69" s="19">
        <v>16</v>
      </c>
      <c r="E69" s="17">
        <v>-3404357137</v>
      </c>
      <c r="F69" s="17"/>
      <c r="G69" s="17">
        <v>-1409887000</v>
      </c>
      <c r="H69" s="17"/>
      <c r="I69" s="17">
        <v>0</v>
      </c>
      <c r="J69" s="17"/>
      <c r="K69" s="17">
        <v>0</v>
      </c>
    </row>
    <row r="70" spans="1:11" ht="20.25" customHeight="1">
      <c r="A70" s="21" t="s">
        <v>123</v>
      </c>
      <c r="C70" s="19"/>
      <c r="E70" s="17">
        <v>-6444755</v>
      </c>
      <c r="F70" s="17"/>
      <c r="G70" s="17">
        <v>-4704565</v>
      </c>
      <c r="H70" s="17"/>
      <c r="I70" s="17">
        <v>0</v>
      </c>
      <c r="J70" s="17"/>
      <c r="K70" s="17">
        <v>0</v>
      </c>
    </row>
    <row r="71" spans="1:11" ht="20.25" customHeight="1">
      <c r="A71" s="7" t="s">
        <v>196</v>
      </c>
      <c r="C71" s="19"/>
      <c r="E71" s="17">
        <v>-4995486</v>
      </c>
      <c r="F71" s="17"/>
      <c r="G71" s="17">
        <v>-5797894</v>
      </c>
      <c r="H71" s="17"/>
      <c r="I71" s="17">
        <v>-3848448</v>
      </c>
      <c r="J71" s="17"/>
      <c r="K71" s="17">
        <v>-3148554</v>
      </c>
    </row>
    <row r="72" spans="1:11" ht="20.25" customHeight="1">
      <c r="A72" s="21" t="s">
        <v>124</v>
      </c>
      <c r="C72" s="19"/>
      <c r="E72" s="17"/>
      <c r="F72" s="17"/>
      <c r="G72" s="17"/>
      <c r="H72" s="17"/>
      <c r="J72" s="17"/>
      <c r="K72" s="17"/>
    </row>
    <row r="73" spans="1:11" ht="20.25" customHeight="1">
      <c r="A73" s="21" t="s">
        <v>125</v>
      </c>
      <c r="C73" s="19">
        <v>21</v>
      </c>
      <c r="E73" s="17">
        <v>-906014518</v>
      </c>
      <c r="F73" s="17"/>
      <c r="G73" s="17">
        <v>0</v>
      </c>
      <c r="H73" s="17"/>
      <c r="I73" s="17">
        <v>0</v>
      </c>
      <c r="J73" s="17"/>
      <c r="K73" s="17">
        <v>0</v>
      </c>
    </row>
    <row r="74" spans="1:11" ht="20.25" customHeight="1">
      <c r="A74" s="21" t="s">
        <v>161</v>
      </c>
      <c r="C74" s="19">
        <v>20</v>
      </c>
      <c r="E74" s="17">
        <v>550000000</v>
      </c>
      <c r="F74" s="17"/>
      <c r="G74" s="17">
        <v>0</v>
      </c>
      <c r="H74" s="17"/>
      <c r="I74" s="17">
        <v>550000000</v>
      </c>
      <c r="J74" s="17"/>
      <c r="K74" s="17">
        <v>0</v>
      </c>
    </row>
    <row r="75" spans="1:11" ht="20.25" customHeight="1">
      <c r="A75" s="21" t="s">
        <v>162</v>
      </c>
      <c r="C75" s="19">
        <v>20</v>
      </c>
      <c r="E75" s="17">
        <v>-5912600</v>
      </c>
      <c r="F75" s="17"/>
      <c r="G75" s="17">
        <v>0</v>
      </c>
      <c r="H75" s="17"/>
      <c r="I75" s="17">
        <v>-5912600</v>
      </c>
      <c r="J75" s="17"/>
      <c r="K75" s="17">
        <v>0</v>
      </c>
    </row>
    <row r="76" spans="1:11" ht="20.25" customHeight="1">
      <c r="A76" s="1" t="s">
        <v>126</v>
      </c>
      <c r="C76" s="16"/>
      <c r="E76" s="24">
        <f>SUM(E61:E75)</f>
        <v>-1934644890</v>
      </c>
      <c r="F76" s="17"/>
      <c r="G76" s="24">
        <f>SUM(G61:G75)</f>
        <v>-5978340</v>
      </c>
      <c r="H76" s="17"/>
      <c r="I76" s="24">
        <f>SUM(I61:I75)</f>
        <v>1274012640</v>
      </c>
      <c r="J76" s="17"/>
      <c r="K76" s="24">
        <f>SUM(K61:K75)</f>
        <v>4471694</v>
      </c>
    </row>
    <row r="77" spans="1:11" ht="20.25" customHeight="1">
      <c r="A77" s="1" t="s">
        <v>127</v>
      </c>
      <c r="C77" s="16"/>
      <c r="E77" s="17">
        <f>E42+E60+E76</f>
        <v>-30656869</v>
      </c>
      <c r="F77" s="17"/>
      <c r="G77" s="17">
        <f>G42+G60+G76</f>
        <v>-382566306</v>
      </c>
      <c r="H77" s="17"/>
      <c r="I77" s="17">
        <f>I42+I60+I76</f>
        <v>18366129</v>
      </c>
      <c r="J77" s="17"/>
      <c r="K77" s="17">
        <f>K42+K60+K76</f>
        <v>17072620</v>
      </c>
    </row>
    <row r="78" spans="1:11" ht="20.25" customHeight="1">
      <c r="A78" s="18" t="s">
        <v>128</v>
      </c>
      <c r="B78" s="5"/>
      <c r="C78" s="16"/>
      <c r="E78" s="20">
        <f>G79</f>
        <v>484901884</v>
      </c>
      <c r="F78" s="17"/>
      <c r="G78" s="20">
        <v>867468190</v>
      </c>
      <c r="H78" s="17"/>
      <c r="I78" s="20">
        <f>K79</f>
        <v>24442764</v>
      </c>
      <c r="J78" s="17"/>
      <c r="K78" s="20">
        <v>7370144</v>
      </c>
    </row>
    <row r="79" spans="1:11" ht="20.25" customHeight="1" thickBot="1">
      <c r="A79" s="22" t="s">
        <v>129</v>
      </c>
      <c r="B79" s="5"/>
      <c r="C79" s="16"/>
      <c r="E79" s="26">
        <f>SUM(E77:E78)</f>
        <v>454245015</v>
      </c>
      <c r="F79" s="17"/>
      <c r="G79" s="26">
        <f>SUM(G77:G78)</f>
        <v>484901884</v>
      </c>
      <c r="H79" s="17"/>
      <c r="I79" s="26">
        <f>SUM(I77:I78)</f>
        <v>42808893</v>
      </c>
      <c r="J79" s="17"/>
      <c r="K79" s="26">
        <f>SUM(K77:K78)</f>
        <v>24442764</v>
      </c>
    </row>
    <row r="80" spans="1:11" ht="20.25" customHeight="1" thickTop="1">
      <c r="C80" s="16"/>
      <c r="E80" s="10"/>
      <c r="F80" s="10"/>
      <c r="G80" s="10"/>
      <c r="H80" s="10"/>
      <c r="I80" s="10"/>
      <c r="J80" s="10"/>
      <c r="K80" s="10"/>
    </row>
    <row r="81" spans="1:13" ht="20.25" customHeight="1">
      <c r="A81" s="22" t="s">
        <v>130</v>
      </c>
      <c r="C81" s="16"/>
      <c r="E81" s="10"/>
      <c r="F81" s="10"/>
      <c r="G81" s="10"/>
      <c r="H81" s="10"/>
      <c r="I81" s="10"/>
      <c r="J81" s="10"/>
      <c r="K81" s="10"/>
    </row>
    <row r="82" spans="1:13" ht="20.25" customHeight="1">
      <c r="A82" s="7" t="s">
        <v>131</v>
      </c>
      <c r="C82" s="16"/>
      <c r="E82" s="17"/>
      <c r="F82" s="17"/>
      <c r="G82" s="17"/>
      <c r="H82" s="17"/>
      <c r="I82" s="17"/>
      <c r="J82" s="17"/>
      <c r="K82" s="17"/>
      <c r="L82" s="17"/>
      <c r="M82" s="17"/>
    </row>
    <row r="83" spans="1:13" ht="20.25" customHeight="1">
      <c r="A83" s="7" t="s">
        <v>193</v>
      </c>
      <c r="C83" s="16"/>
      <c r="E83" s="17">
        <v>11645973</v>
      </c>
      <c r="F83" s="17"/>
      <c r="G83" s="17">
        <v>19260</v>
      </c>
      <c r="H83" s="17"/>
      <c r="I83" s="17">
        <v>4570</v>
      </c>
      <c r="J83" s="17"/>
      <c r="K83" s="17">
        <v>0</v>
      </c>
      <c r="L83" s="17"/>
      <c r="M83" s="17"/>
    </row>
    <row r="84" spans="1:13" ht="20.25" customHeight="1">
      <c r="A84" s="7" t="s">
        <v>198</v>
      </c>
      <c r="C84" s="16"/>
      <c r="E84" s="17"/>
      <c r="F84" s="17"/>
      <c r="G84" s="17"/>
      <c r="H84" s="17"/>
      <c r="I84" s="17"/>
      <c r="J84" s="17"/>
      <c r="K84" s="17"/>
      <c r="L84" s="17"/>
      <c r="M84" s="17"/>
    </row>
    <row r="85" spans="1:13" ht="20.25" customHeight="1">
      <c r="A85" s="7" t="s">
        <v>197</v>
      </c>
      <c r="C85" s="19">
        <v>6</v>
      </c>
      <c r="E85" s="17">
        <v>200000000</v>
      </c>
      <c r="F85" s="17"/>
      <c r="G85" s="17">
        <v>0</v>
      </c>
      <c r="H85" s="17"/>
      <c r="I85" s="17">
        <v>200000000</v>
      </c>
      <c r="J85" s="17"/>
      <c r="K85" s="17">
        <v>0</v>
      </c>
      <c r="L85" s="17"/>
      <c r="M85" s="17"/>
    </row>
    <row r="86" spans="1:13" ht="20.25" customHeight="1">
      <c r="C86" s="16"/>
      <c r="E86" s="17"/>
      <c r="F86" s="17"/>
      <c r="G86" s="17"/>
      <c r="H86" s="17"/>
      <c r="I86" s="17"/>
      <c r="J86" s="17"/>
      <c r="K86" s="17"/>
      <c r="L86" s="17"/>
      <c r="M86" s="17"/>
    </row>
    <row r="87" spans="1:13" ht="20.25" customHeight="1">
      <c r="A87" s="18" t="s">
        <v>132</v>
      </c>
      <c r="B87" s="5"/>
      <c r="C87" s="16"/>
      <c r="E87" s="17"/>
      <c r="F87" s="17"/>
      <c r="G87" s="17"/>
      <c r="H87" s="17"/>
      <c r="I87" s="17"/>
      <c r="J87" s="17"/>
      <c r="K87" s="17"/>
      <c r="L87" s="17"/>
      <c r="M87" s="17"/>
    </row>
  </sheetData>
  <printOptions horizontalCentered="1"/>
  <pageMargins left="0.70866141732283472" right="0.23622047244094491" top="0.59055118110236227" bottom="0" header="0.31496062992125984" footer="0.31496062992125984"/>
  <pageSetup paperSize="9" scale="70" fitToHeight="7" orientation="portrait" r:id="rId1"/>
  <rowBreaks count="1" manualBreakCount="1">
    <brk id="4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16" ma:contentTypeDescription="สร้างเอกสารใหม่" ma:contentTypeScope="" ma:versionID="679332e710a2c167e5dbca88f14aff30">
  <xsd:schema xmlns:xsd="http://www.w3.org/2001/XMLSchema" xmlns:xs="http://www.w3.org/2001/XMLSchema" xmlns:p="http://schemas.microsoft.com/office/2006/metadata/properties" xmlns:ns2="a883f10b-3641-42ba-87cf-9989725e5e82" xmlns:ns3="50c908b1-f277-4340-90a9-4611d0b0f078" xmlns:ns4="a07f53d8-6ffd-48ac-b1fa-2c2046daba80" targetNamespace="http://schemas.microsoft.com/office/2006/metadata/properties" ma:root="true" ma:fieldsID="0bd16f1bd9eb3c2c25bac3e8173b886c" ns2:_="" ns3:_="" ns4:_="">
    <xsd:import namespace="a883f10b-3641-42ba-87cf-9989725e5e82"/>
    <xsd:import namespace="50c908b1-f277-4340-90a9-4611d0b0f078"/>
    <xsd:import namespace="a07f53d8-6ffd-48ac-b1fa-2c2046dab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f916851-3113-4004-9aa6-44db6f42d952}" ma:internalName="TaxCatchAll" ma:showField="CatchAllData" ma:web="a07f53d8-6ffd-48ac-b1fa-2c2046dab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f53d8-6ffd-48ac-b1fa-2c2046daba80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883f10b-3641-42ba-87cf-9989725e5e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BC01B7-F0E5-4496-A8CF-796259B19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26C9FA-563B-4052-9246-34903DB5FD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50c908b1-f277-4340-90a9-4611d0b0f078"/>
    <ds:schemaRef ds:uri="a07f53d8-6ffd-48ac-b1fa-2c2046dab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DDDC21-C81F-4869-A0D8-0EEB299D4C8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883f10b-3641-42ba-87cf-9989725e5e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Duangrat Wongsaengthip</cp:lastModifiedBy>
  <cp:revision/>
  <cp:lastPrinted>2026-02-25T04:59:40Z</cp:lastPrinted>
  <dcterms:created xsi:type="dcterms:W3CDTF">2011-03-15T03:50:46Z</dcterms:created>
  <dcterms:modified xsi:type="dcterms:W3CDTF">2026-02-25T11:14:15Z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  <property fmtid="{D5CDD505-2E9C-101B-9397-08002B2CF9AE}" pid="3" name="MediaServiceImageTags">
    <vt:lpwstr/>
  </property>
</Properties>
</file>