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roud Real Estate\2026\Q2'2026\PROUD\"/>
    </mc:Choice>
  </mc:AlternateContent>
  <xr:revisionPtr revIDLastSave="0" documentId="8_{633572B4-8AED-4536-A0AA-18706905A8A9}" xr6:coauthVersionLast="47" xr6:coauthVersionMax="47" xr10:uidLastSave="{00000000-0000-0000-0000-000000000000}"/>
  <bookViews>
    <workbookView xWindow="-108" yWindow="-108" windowWidth="23256" windowHeight="12456" tabRatio="675" xr2:uid="{00000000-000D-0000-FFFF-FFFF00000000}"/>
  </bookViews>
  <sheets>
    <sheet name="BS" sheetId="1" r:id="rId1"/>
    <sheet name="PL " sheetId="11" r:id="rId2"/>
    <sheet name="CE" sheetId="12" r:id="rId3"/>
    <sheet name="CF" sheetId="13" r:id="rId4"/>
  </sheets>
  <definedNames>
    <definedName name="_xlnm.Print_Area" localSheetId="0">BS!$A$1:$K$100</definedName>
    <definedName name="_xlnm.Print_Area" localSheetId="2">CE!$A$1:$M$47</definedName>
    <definedName name="_xlnm.Print_Area" localSheetId="3">CF!$A$1:$L$83</definedName>
    <definedName name="_xlnm.Print_Area" localSheetId="1">'PL '!$A$1:$L$86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1" i="13" l="1"/>
  <c r="I71" i="13"/>
  <c r="G71" i="13"/>
  <c r="E71" i="13"/>
  <c r="E57" i="13"/>
  <c r="G57" i="13"/>
  <c r="I57" i="13"/>
  <c r="L42" i="12"/>
  <c r="L16" i="12"/>
  <c r="L20" i="12"/>
  <c r="I62" i="11"/>
  <c r="G62" i="11"/>
  <c r="E62" i="11"/>
  <c r="I57" i="11"/>
  <c r="I63" i="11" s="1"/>
  <c r="I66" i="11" s="1"/>
  <c r="G57" i="11"/>
  <c r="G63" i="11" s="1"/>
  <c r="G66" i="11" s="1"/>
  <c r="E57" i="11"/>
  <c r="E63" i="11" s="1"/>
  <c r="E66" i="11" s="1"/>
  <c r="I19" i="11"/>
  <c r="G19" i="11"/>
  <c r="E19" i="11"/>
  <c r="I14" i="11"/>
  <c r="I20" i="11" s="1"/>
  <c r="I23" i="11" s="1"/>
  <c r="G14" i="11"/>
  <c r="G20" i="11" s="1"/>
  <c r="G23" i="11" s="1"/>
  <c r="E14" i="11"/>
  <c r="E20" i="11" s="1"/>
  <c r="E23" i="11" s="1"/>
  <c r="E57" i="1"/>
  <c r="G57" i="1"/>
  <c r="I57" i="1"/>
  <c r="G26" i="1"/>
  <c r="J35" i="12" l="1"/>
  <c r="J34" i="12"/>
  <c r="J12" i="12"/>
  <c r="F36" i="12" l="1"/>
  <c r="F37" i="12" s="1"/>
  <c r="D36" i="12"/>
  <c r="D37" i="12" s="1"/>
  <c r="J36" i="12"/>
  <c r="J37" i="12" s="1"/>
  <c r="H35" i="12"/>
  <c r="H36" i="12" s="1"/>
  <c r="H37" i="12" s="1"/>
  <c r="L34" i="12"/>
  <c r="L33" i="12"/>
  <c r="F13" i="12"/>
  <c r="D13" i="12"/>
  <c r="H13" i="12"/>
  <c r="H14" i="12" s="1"/>
  <c r="L10" i="12"/>
  <c r="K57" i="13"/>
  <c r="K9" i="13"/>
  <c r="K23" i="13" s="1"/>
  <c r="K36" i="13" s="1"/>
  <c r="K40" i="13" s="1"/>
  <c r="G9" i="13"/>
  <c r="G23" i="13" s="1"/>
  <c r="K77" i="11"/>
  <c r="K76" i="11"/>
  <c r="K62" i="11"/>
  <c r="K57" i="11"/>
  <c r="K63" i="11" s="1"/>
  <c r="K66" i="11" s="1"/>
  <c r="K33" i="11"/>
  <c r="K34" i="11" s="1"/>
  <c r="K19" i="11"/>
  <c r="K14" i="11"/>
  <c r="K20" i="11" s="1"/>
  <c r="K23" i="11" s="1"/>
  <c r="K25" i="11" s="1"/>
  <c r="G76" i="11"/>
  <c r="G77" i="11" s="1"/>
  <c r="G34" i="11"/>
  <c r="G33" i="11"/>
  <c r="G25" i="11"/>
  <c r="H18" i="12"/>
  <c r="D19" i="12"/>
  <c r="F19" i="12"/>
  <c r="L39" i="12"/>
  <c r="D41" i="12"/>
  <c r="F41" i="12"/>
  <c r="E33" i="11"/>
  <c r="E34" i="11" s="1"/>
  <c r="I33" i="11"/>
  <c r="I34" i="11"/>
  <c r="E76" i="11"/>
  <c r="E77" i="11" s="1"/>
  <c r="J18" i="12" s="1"/>
  <c r="I76" i="11"/>
  <c r="I77" i="11" s="1"/>
  <c r="K72" i="13" l="1"/>
  <c r="K74" i="13" s="1"/>
  <c r="G36" i="13"/>
  <c r="G40" i="13" s="1"/>
  <c r="G72" i="13" s="1"/>
  <c r="G74" i="13" s="1"/>
  <c r="H41" i="12"/>
  <c r="H43" i="12" s="1"/>
  <c r="I88" i="1" s="1"/>
  <c r="F43" i="12"/>
  <c r="I86" i="1" s="1"/>
  <c r="D43" i="12"/>
  <c r="I85" i="1" s="1"/>
  <c r="F21" i="12"/>
  <c r="E86" i="1" s="1"/>
  <c r="D21" i="12"/>
  <c r="E85" i="1" s="1"/>
  <c r="H19" i="12"/>
  <c r="H21" i="12"/>
  <c r="E88" i="1" s="1"/>
  <c r="L35" i="12"/>
  <c r="L36" i="12" s="1"/>
  <c r="L37" i="12" s="1"/>
  <c r="L18" i="12"/>
  <c r="L12" i="12"/>
  <c r="D14" i="12"/>
  <c r="F14" i="12"/>
  <c r="E68" i="11"/>
  <c r="J17" i="12" s="1"/>
  <c r="E25" i="11"/>
  <c r="E36" i="11" s="1"/>
  <c r="I25" i="11"/>
  <c r="I36" i="11" s="1"/>
  <c r="K68" i="11"/>
  <c r="K36" i="11"/>
  <c r="G36" i="11"/>
  <c r="G68" i="11"/>
  <c r="J11" i="12" s="1"/>
  <c r="L11" i="12" s="1"/>
  <c r="J13" i="12" l="1"/>
  <c r="J14" i="12" s="1"/>
  <c r="L13" i="12"/>
  <c r="L14" i="12" s="1"/>
  <c r="J19" i="12"/>
  <c r="J21" i="12" s="1"/>
  <c r="E89" i="1" s="1"/>
  <c r="E79" i="11"/>
  <c r="E9" i="13"/>
  <c r="E23" i="13" s="1"/>
  <c r="L17" i="12"/>
  <c r="I68" i="11"/>
  <c r="I9" i="13"/>
  <c r="I23" i="13" s="1"/>
  <c r="K79" i="11"/>
  <c r="G79" i="11"/>
  <c r="I36" i="13" l="1"/>
  <c r="I40" i="13" s="1"/>
  <c r="I72" i="13" s="1"/>
  <c r="I74" i="13" s="1"/>
  <c r="E36" i="13"/>
  <c r="E40" i="13" s="1"/>
  <c r="E72" i="13" s="1"/>
  <c r="E74" i="13" s="1"/>
  <c r="L19" i="12"/>
  <c r="L21" i="12" s="1"/>
  <c r="J40" i="12"/>
  <c r="I79" i="11"/>
  <c r="J41" i="12" l="1"/>
  <c r="L40" i="12"/>
  <c r="I89" i="1" l="1"/>
  <c r="J43" i="12"/>
  <c r="L41" i="12"/>
  <c r="L43" i="12" s="1"/>
  <c r="K57" i="1"/>
  <c r="K90" i="1" l="1"/>
  <c r="K91" i="1" s="1"/>
  <c r="I90" i="1"/>
  <c r="I91" i="1" s="1"/>
  <c r="K67" i="1"/>
  <c r="I67" i="1"/>
  <c r="G67" i="1"/>
  <c r="E67" i="1"/>
  <c r="K27" i="1"/>
  <c r="I27" i="1"/>
  <c r="G27" i="1"/>
  <c r="E27" i="1"/>
  <c r="K18" i="1"/>
  <c r="I18" i="1"/>
  <c r="G18" i="1"/>
  <c r="E18" i="1"/>
  <c r="E90" i="1" l="1"/>
  <c r="E91" i="1" s="1"/>
  <c r="I28" i="1"/>
  <c r="K28" i="1"/>
  <c r="G68" i="1"/>
  <c r="K68" i="1"/>
  <c r="K92" i="1" s="1"/>
  <c r="E28" i="1"/>
  <c r="G28" i="1"/>
  <c r="G90" i="1"/>
  <c r="G91" i="1" s="1"/>
  <c r="I68" i="1"/>
  <c r="I92" i="1" s="1"/>
  <c r="E68" i="1"/>
  <c r="E92" i="1" l="1"/>
  <c r="G92" i="1"/>
</calcChain>
</file>

<file path=xl/sharedStrings.xml><?xml version="1.0" encoding="utf-8"?>
<sst xmlns="http://schemas.openxmlformats.org/spreadsheetml/2006/main" count="340" uniqueCount="203">
  <si>
    <t>Proud Real Estate Public Company Limited and its subsidiaries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</si>
  <si>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</si>
  <si>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</si>
  <si>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</si>
  <si>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</si>
  <si>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</si>
  <si>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</si>
  <si>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</si>
  <si>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</si>
  <si>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</si>
  <si>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</si>
  <si>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Short-term loans to related parties</t>
  </si>
  <si>
    <t>Real estate development costs</t>
  </si>
  <si>
    <t>Current tax assets</t>
  </si>
  <si>
    <t>Other current assets</t>
  </si>
  <si>
    <t>Total current assets</t>
  </si>
  <si>
    <t>Non-current assets</t>
  </si>
  <si>
    <t>Investments in subsidiaries</t>
  </si>
  <si>
    <t>Right-of-use assets</t>
  </si>
  <si>
    <t xml:space="preserve">Intangible assets </t>
  </si>
  <si>
    <t>Deferred tax assets</t>
  </si>
  <si>
    <t>Other non-current financial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</si>
  <si>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</si>
  <si>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</si>
  <si>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</si>
  <si>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</si>
  <si>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</si>
  <si>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 xml:space="preserve">Current portion of long-term loans from </t>
  </si>
  <si>
    <t xml:space="preserve">   financial institutions</t>
  </si>
  <si>
    <t>Current portion of lease liabilities</t>
  </si>
  <si>
    <t>Accrued expenses related to the projects</t>
  </si>
  <si>
    <t>Other current liabilities</t>
  </si>
  <si>
    <t>Total current liabilities</t>
  </si>
  <si>
    <t>Non-current liabilities</t>
  </si>
  <si>
    <t xml:space="preserve">Long-term loans from financial institutions, </t>
  </si>
  <si>
    <t xml:space="preserve">   net of current portion</t>
  </si>
  <si>
    <t>Lease liabilities, net of current portion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</si>
  <si>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</si>
  <si>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</si>
  <si>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</si>
  <si>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</si>
  <si>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</si>
  <si>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 xml:space="preserve">   Registered</t>
  </si>
  <si>
    <t>Share premium</t>
  </si>
  <si>
    <t>Equity attributable to owners of the Company</t>
  </si>
  <si>
    <t>Total shareholders' equity</t>
  </si>
  <si>
    <t>Total liabilities and shareholders' equity</t>
  </si>
  <si>
    <t>Directors</t>
  </si>
  <si>
    <t>(Unaudited but reviewed)</t>
  </si>
  <si>
    <t>(Unit: Thousand Baht, except earnings per share expressed in Baht)</t>
  </si>
  <si>
    <t>Profit or loss:</t>
  </si>
  <si>
    <t>Revenues</t>
  </si>
  <si>
    <t>Other income</t>
  </si>
  <si>
    <t>Total revenues</t>
  </si>
  <si>
    <t>Expenses</t>
  </si>
  <si>
    <t>Administrative expenses</t>
  </si>
  <si>
    <t>Total expenses</t>
  </si>
  <si>
    <t>Finance income</t>
  </si>
  <si>
    <t>Finance cost</t>
  </si>
  <si>
    <t>Other comprehensive income:</t>
  </si>
  <si>
    <t>Other comprehensive income for the period</t>
  </si>
  <si>
    <t>Earnings per share</t>
  </si>
  <si>
    <t xml:space="preserve">Proud Real Estate Public Company Limited and its subsidiaries </t>
  </si>
  <si>
    <t>Issued and</t>
  </si>
  <si>
    <t>Total</t>
  </si>
  <si>
    <t xml:space="preserve"> paid-up</t>
  </si>
  <si>
    <t>shareholders'</t>
  </si>
  <si>
    <t>share capital</t>
  </si>
  <si>
    <t>equity</t>
  </si>
  <si>
    <t>Profit for the period</t>
  </si>
  <si>
    <t>Total comprehensive income for the period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</si>
  <si>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</si>
  <si>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</si>
  <si>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</si>
  <si>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Finance income</t>
  </si>
  <si>
    <t xml:space="preserve">   Finance cost</t>
  </si>
  <si>
    <t xml:space="preserve">   changes in operating assets and liabilities</t>
  </si>
  <si>
    <t>Operating assets (increase) decrease</t>
  </si>
  <si>
    <t xml:space="preserve">   Real estate development costs</t>
  </si>
  <si>
    <t xml:space="preserve">   Other current assets</t>
  </si>
  <si>
    <t xml:space="preserve">   Other non-current financial assets</t>
  </si>
  <si>
    <t>Operating liabilities increase (decrease)</t>
  </si>
  <si>
    <t xml:space="preserve">   Deferred revenue from sale of real estate</t>
  </si>
  <si>
    <t xml:space="preserve">   Accrued expenses related to the projects</t>
  </si>
  <si>
    <t xml:space="preserve">   Other current liabilities</t>
  </si>
  <si>
    <t xml:space="preserve">   Cash received from interest income</t>
  </si>
  <si>
    <t xml:space="preserve">   Cash paid for interest expenses</t>
  </si>
  <si>
    <t xml:space="preserve">   Cash paid for corporate income tax</t>
  </si>
  <si>
    <t>Net cash flows from (used in) operating activities</t>
  </si>
  <si>
    <t>Cash flows from investing activities</t>
  </si>
  <si>
    <t>Cash paid to provide short-term loans to related parties</t>
  </si>
  <si>
    <t>Cash flows from financing activities</t>
  </si>
  <si>
    <t>Cash and cash equivalents at beginning of the period</t>
  </si>
  <si>
    <t>Cash and cash equivalents at end of the period</t>
  </si>
  <si>
    <t>Supplement disclosures of cash flows information</t>
  </si>
  <si>
    <t>Non-cash items</t>
  </si>
  <si>
    <t xml:space="preserve">The accompanying notes are an integral part of the financial statements. </t>
  </si>
  <si>
    <t>Revenues from sale of real estate</t>
  </si>
  <si>
    <t>Cost of real estate sold</t>
  </si>
  <si>
    <t xml:space="preserve">   Retention payables</t>
  </si>
  <si>
    <t xml:space="preserve">Increase (decrease) in bank overdrafts  </t>
  </si>
  <si>
    <t>Cash flows from (used in) operating activities</t>
  </si>
  <si>
    <t>Net cash flows from (used in) financing activities</t>
  </si>
  <si>
    <t>Payment of principal portion of lease liabilities</t>
  </si>
  <si>
    <t xml:space="preserve">Building and equipment </t>
  </si>
  <si>
    <t>Cash received from dividend income</t>
  </si>
  <si>
    <t>Profit before income tax income (expenses)</t>
  </si>
  <si>
    <t>Basic earnings per share</t>
  </si>
  <si>
    <t xml:space="preserve">   Profit</t>
  </si>
  <si>
    <t>Profit before tax</t>
  </si>
  <si>
    <t xml:space="preserve">Adjustments to reconcile profit before tax to </t>
  </si>
  <si>
    <t>Cash received from short-term loan from related parties</t>
  </si>
  <si>
    <t xml:space="preserve">   Appropriated - statutory reserve</t>
  </si>
  <si>
    <t xml:space="preserve">   Unappropriated</t>
  </si>
  <si>
    <t xml:space="preserve">Appropriated - </t>
  </si>
  <si>
    <t>statutory reserve</t>
  </si>
  <si>
    <t>Unappropriated</t>
  </si>
  <si>
    <t>Cash received from short-term loans to related parties</t>
  </si>
  <si>
    <t xml:space="preserve">Operating profit </t>
  </si>
  <si>
    <t xml:space="preserve">   Dividend income</t>
  </si>
  <si>
    <t>Dividend income</t>
  </si>
  <si>
    <t xml:space="preserve">   Amortisation of front end fee</t>
  </si>
  <si>
    <t>Cash paid for short-term loans from related parties</t>
  </si>
  <si>
    <t xml:space="preserve">Profit (loss) from operating activities before  </t>
  </si>
  <si>
    <t>Management fee income</t>
  </si>
  <si>
    <t>Balance as at 1 January 2025</t>
  </si>
  <si>
    <t>Non-current provision for employee benefits</t>
  </si>
  <si>
    <t>Other non-current assets</t>
  </si>
  <si>
    <t>Other current receivables</t>
  </si>
  <si>
    <t>Debentures</t>
  </si>
  <si>
    <t>Retained earnings</t>
  </si>
  <si>
    <t>Income tax income (expenses)</t>
  </si>
  <si>
    <t xml:space="preserve">   Issued and fully paid up</t>
  </si>
  <si>
    <t>Short-term loans from related parties</t>
  </si>
  <si>
    <t xml:space="preserve">      1,217,517,512 ordinary shares of Baht 1 each </t>
  </si>
  <si>
    <t>Trade and other current payables</t>
  </si>
  <si>
    <t xml:space="preserve">   Other non-current assets</t>
  </si>
  <si>
    <t xml:space="preserve">   Other current receivables</t>
  </si>
  <si>
    <t>Cash received from issuance of debentures</t>
  </si>
  <si>
    <t>Cash paid for front end fee - debentures</t>
  </si>
  <si>
    <t>Cash paid for long-term loan from unrelated party</t>
  </si>
  <si>
    <t xml:space="preserve">   unrelated party and person</t>
  </si>
  <si>
    <t xml:space="preserve">   Provision for employee benefits</t>
  </si>
  <si>
    <t>31 December 2025</t>
  </si>
  <si>
    <t>Current portion of long-term loans to related party</t>
  </si>
  <si>
    <t>Bank overdrafts</t>
  </si>
  <si>
    <t>Current portion of long-term loan from</t>
  </si>
  <si>
    <t>Deferred revenue from sales of real estate</t>
  </si>
  <si>
    <t>Corporate income tax payable</t>
  </si>
  <si>
    <t>Long-term loans from related person</t>
  </si>
  <si>
    <t xml:space="preserve">      974,014,010 ordinary shares of  Baht 1 each</t>
  </si>
  <si>
    <t xml:space="preserve">   Trade and other current receivables</t>
  </si>
  <si>
    <t xml:space="preserve">   Amortisation of deferred interest expenses under lease liabilities</t>
  </si>
  <si>
    <t>Current portion of long-term loans from</t>
  </si>
  <si>
    <t xml:space="preserve">    related person</t>
  </si>
  <si>
    <t>Current portion of debentures</t>
  </si>
  <si>
    <t>Statements of financial position</t>
  </si>
  <si>
    <t>Statements of financial position (continued)</t>
  </si>
  <si>
    <t>Current retention payables</t>
  </si>
  <si>
    <t>Non-current provision for decommissioning costs</t>
  </si>
  <si>
    <t>Non-current retention payables</t>
  </si>
  <si>
    <t>2, 4</t>
  </si>
  <si>
    <t>As at 30 June 2026</t>
  </si>
  <si>
    <t>30 June 2026</t>
  </si>
  <si>
    <t xml:space="preserve">   to profit or loss in subsequent periods - net of income tax</t>
  </si>
  <si>
    <t>Other comprehensive income not to be reclassified</t>
  </si>
  <si>
    <t>Less: Income tax effect</t>
  </si>
  <si>
    <t>Remeasurement gain on defined benefit plans</t>
  </si>
  <si>
    <t xml:space="preserve">   to profit or loss in subsequent periods</t>
  </si>
  <si>
    <t xml:space="preserve">Other comprehensive income not to be reclassified </t>
  </si>
  <si>
    <t xml:space="preserve">   Profit (loss)</t>
  </si>
  <si>
    <t>Profit (loss) for the period</t>
  </si>
  <si>
    <t>Profit (loss) before income tax income (expenses)</t>
  </si>
  <si>
    <t>Operating profit (loss)</t>
  </si>
  <si>
    <t>Balance as at 30 June 2025</t>
  </si>
  <si>
    <t>Net increase (decrease) in cash and cash equivalents</t>
  </si>
  <si>
    <t>Cash paid for front end fee - loan</t>
  </si>
  <si>
    <t>Cash received from long-term loan from unrelated party and person</t>
  </si>
  <si>
    <t>Cash paid for long-term loans from financial institutions</t>
  </si>
  <si>
    <t>Cash received from long-term loans from financial institutions</t>
  </si>
  <si>
    <t>Cash paid for acquisitions of equipment</t>
  </si>
  <si>
    <t xml:space="preserve">   Write-off of withholding tax</t>
  </si>
  <si>
    <t xml:space="preserve">   Amortisation of debenture issuance cost</t>
  </si>
  <si>
    <t xml:space="preserve">   Loss on sales/write-off of equipment</t>
  </si>
  <si>
    <t>For the three-month period ended 30 June 2026</t>
  </si>
  <si>
    <t>For the six-month period ended 30 June 2026</t>
  </si>
  <si>
    <t>Balance as at 1 January 2026</t>
  </si>
  <si>
    <t>Balance as at 30 June 2026</t>
  </si>
  <si>
    <t>Dividend paid (Note 12)</t>
  </si>
  <si>
    <t>Cash paid for purchase of investment in a subsidiary</t>
  </si>
  <si>
    <t>Cash received from sales of equipment</t>
  </si>
  <si>
    <t>Net cash flows used in investing activities</t>
  </si>
  <si>
    <t xml:space="preserve">   Increase in right-of-use assets</t>
  </si>
  <si>
    <t xml:space="preserve">   Capital reduction in a subsidiary by offseting against </t>
  </si>
  <si>
    <t xml:space="preserve">      short-term loan</t>
  </si>
  <si>
    <t>Statements of comprehensive income</t>
  </si>
  <si>
    <t>Selling expenses</t>
  </si>
  <si>
    <t>Statements of changes in shareholders' equity</t>
  </si>
  <si>
    <t>Statements of changes in shareholders' equity (continued)</t>
  </si>
  <si>
    <t>Statements of cash flows</t>
  </si>
  <si>
    <t>Statements of cash flows (continued)</t>
  </si>
  <si>
    <t>Dividend paid</t>
  </si>
  <si>
    <t xml:space="preserve">   Dividends receivable from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</si>
</sst>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164" formatCode="_(* #,##0_);_(* \(#,##0\);_(* &quot;-&quot;??_);_(@_)"/>
    <numFmt numFmtId="165" formatCode="_(* #,##0.000_);_(* \(#,##0.000\);_(* &quot;-&quot;??_);_(@_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#,##0.0_);[Red]\(#,##0.0\)"/>
    <numFmt numFmtId="171" formatCode="#,##0;\(#,##0\)"/>
    <numFmt numFmtId="172" formatCode="\$#,##0.00;\(\$#,##0.00\)"/>
    <numFmt numFmtId="173" formatCode="\$#,##0;\(\$#,##0\)"/>
  </numFmts>
  <fonts count="1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2"/>
      <name val="EucrosiaUPC"/>
      <family val="1"/>
      <charset val="222"/>
    </font>
    <font>
      <sz val="14"/>
      <name val="CordiaUPC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sz val="15"/>
      <name val="CordiaUPC"/>
      <family val="1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1">
    <xf numFmtId="0" fontId="0" fillId="0" borderId="0"/>
    <xf numFmtId="0" fontId="6" fillId="0" borderId="0"/>
    <xf numFmtId="0" fontId="1" fillId="0" borderId="0"/>
    <xf numFmtId="39" fontId="8" fillId="0" borderId="0"/>
    <xf numFmtId="40" fontId="7" fillId="0" borderId="0" applyFont="0" applyFill="0" applyBorder="0" applyAlignment="0" applyProtection="0"/>
    <xf numFmtId="169" fontId="10" fillId="0" borderId="0"/>
    <xf numFmtId="168" fontId="10" fillId="0" borderId="0"/>
    <xf numFmtId="166" fontId="10" fillId="0" borderId="0"/>
    <xf numFmtId="38" fontId="11" fillId="2" borderId="0" applyNumberFormat="0" applyBorder="0" applyAlignment="0" applyProtection="0"/>
    <xf numFmtId="10" fontId="11" fillId="3" borderId="6" applyNumberFormat="0" applyBorder="0" applyAlignment="0" applyProtection="0"/>
    <xf numFmtId="37" fontId="12" fillId="0" borderId="0"/>
    <xf numFmtId="167" fontId="13" fillId="0" borderId="0"/>
    <xf numFmtId="10" fontId="9" fillId="0" borderId="0" applyFont="0" applyFill="0" applyBorder="0" applyAlignment="0" applyProtection="0"/>
    <xf numFmtId="1" fontId="9" fillId="0" borderId="7" applyNumberFormat="0" applyFill="0" applyAlignment="0" applyProtection="0">
      <alignment horizontal="center" vertical="center"/>
    </xf>
    <xf numFmtId="39" fontId="8" fillId="0" borderId="0"/>
    <xf numFmtId="39" fontId="8" fillId="0" borderId="0"/>
    <xf numFmtId="39" fontId="8" fillId="0" borderId="0"/>
    <xf numFmtId="0" fontId="6" fillId="0" borderId="0"/>
    <xf numFmtId="4" fontId="6" fillId="0" borderId="0" applyFont="0" applyFill="0" applyBorder="0" applyAlignment="0" applyProtection="0"/>
    <xf numFmtId="171" fontId="14" fillId="0" borderId="0"/>
    <xf numFmtId="172" fontId="14" fillId="0" borderId="0"/>
    <xf numFmtId="173" fontId="14" fillId="0" borderId="0"/>
    <xf numFmtId="170" fontId="15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10" fillId="0" borderId="0"/>
  </cellStyleXfs>
  <cellXfs count="57">
    <xf numFmtId="0" fontId="0" fillId="0" borderId="0" xfId="0"/>
    <xf numFmtId="0" fontId="2" fillId="0" borderId="0" xfId="0" applyFont="1"/>
    <xf numFmtId="164" fontId="3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37" fontId="2" fillId="0" borderId="0" xfId="1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/>
    <xf numFmtId="164" fontId="3" fillId="0" borderId="0" xfId="0" applyNumberFormat="1" applyFont="1"/>
    <xf numFmtId="164" fontId="3" fillId="0" borderId="1" xfId="0" applyNumberFormat="1" applyFont="1" applyBorder="1" applyAlignment="1">
      <alignment horizontal="center"/>
    </xf>
    <xf numFmtId="49" fontId="3" fillId="0" borderId="1" xfId="0" quotePrefix="1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164" fontId="3" fillId="0" borderId="0" xfId="0" quotePrefix="1" applyNumberFormat="1" applyFont="1" applyAlignment="1">
      <alignment horizontal="left"/>
    </xf>
    <xf numFmtId="41" fontId="3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1" fontId="3" fillId="0" borderId="2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left"/>
    </xf>
    <xf numFmtId="41" fontId="3" fillId="0" borderId="0" xfId="0" applyNumberFormat="1" applyFont="1" applyAlignment="1">
      <alignment horizontal="center"/>
    </xf>
    <xf numFmtId="41" fontId="3" fillId="0" borderId="2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4" xfId="0" applyNumberFormat="1" applyFont="1" applyBorder="1" applyAlignment="1">
      <alignment horizontal="right"/>
    </xf>
    <xf numFmtId="41" fontId="3" fillId="0" borderId="0" xfId="0" applyNumberFormat="1" applyFont="1"/>
    <xf numFmtId="41" fontId="16" fillId="0" borderId="0" xfId="0" applyNumberFormat="1" applyFont="1" applyAlignment="1">
      <alignment horizontal="right"/>
    </xf>
    <xf numFmtId="37" fontId="5" fillId="0" borderId="0" xfId="30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5" xfId="0" applyFont="1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41" fontId="3" fillId="0" borderId="4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Continuous"/>
    </xf>
    <xf numFmtId="38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41" fontId="3" fillId="0" borderId="3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right"/>
    </xf>
    <xf numFmtId="41" fontId="3" fillId="0" borderId="1" xfId="0" applyNumberFormat="1" applyFont="1" applyBorder="1"/>
    <xf numFmtId="0" fontId="5" fillId="0" borderId="0" xfId="0" applyFont="1"/>
    <xf numFmtId="165" fontId="3" fillId="0" borderId="0" xfId="0" applyNumberFormat="1" applyFont="1" applyAlignment="1">
      <alignment horizontal="right"/>
    </xf>
    <xf numFmtId="165" fontId="3" fillId="0" borderId="4" xfId="0" applyNumberFormat="1" applyFont="1" applyBorder="1"/>
    <xf numFmtId="165" fontId="3" fillId="0" borderId="0" xfId="0" applyNumberFormat="1" applyFont="1"/>
    <xf numFmtId="0" fontId="2" fillId="0" borderId="0" xfId="0" applyFont="1" applyAlignment="1">
      <alignment horizontal="center"/>
    </xf>
    <xf numFmtId="37" fontId="3" fillId="0" borderId="0" xfId="0" applyNumberFormat="1" applyFont="1"/>
    <xf numFmtId="0" fontId="2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</cellXfs>
  <cellStyles count="31">
    <cellStyle name="Comma 2" xfId="4" xr:uid="{00000000-0005-0000-0000-000031000000}"/>
    <cellStyle name="Comma 3" xfId="18" xr:uid="{00000000-0005-0000-0000-000040000000}"/>
    <cellStyle name="comma zerodec" xfId="5" xr:uid="{00000000-0005-0000-0000-000032000000}"/>
    <cellStyle name="comma zerodec 2" xfId="19" xr:uid="{00000000-0005-0000-0000-000041000000}"/>
    <cellStyle name="Currency1" xfId="6" xr:uid="{00000000-0005-0000-0000-000033000000}"/>
    <cellStyle name="Currency1 2" xfId="20" xr:uid="{00000000-0005-0000-0000-000043000000}"/>
    <cellStyle name="Dollar (zero dec)" xfId="7" xr:uid="{00000000-0005-0000-0000-000034000000}"/>
    <cellStyle name="Dollar (zero dec) 2" xfId="21" xr:uid="{00000000-0005-0000-0000-000044000000}"/>
    <cellStyle name="Grey" xfId="8" xr:uid="{00000000-0005-0000-0000-000035000000}"/>
    <cellStyle name="Input [yellow]" xfId="9" xr:uid="{00000000-0005-0000-0000-000036000000}"/>
    <cellStyle name="no dec" xfId="10" xr:uid="{00000000-0005-0000-0000-000037000000}"/>
    <cellStyle name="Normal" xfId="0" builtinId="0"/>
    <cellStyle name="Normal - Style1" xfId="11" xr:uid="{00000000-0005-0000-0000-000039000000}"/>
    <cellStyle name="Normal - Style1 2" xfId="22" xr:uid="{00000000-0005-0000-0000-000046000000}"/>
    <cellStyle name="Normal 2" xfId="2" xr:uid="{00000000-0005-0000-0000-000001000000}"/>
    <cellStyle name="Normal 2 2" xfId="24" xr:uid="{00000000-0005-0000-0000-000048000000}"/>
    <cellStyle name="Normal 2 3" xfId="23" xr:uid="{00000000-0005-0000-0000-000047000000}"/>
    <cellStyle name="Normal 3" xfId="3" xr:uid="{00000000-0005-0000-0000-000038000000}"/>
    <cellStyle name="Normal 4" xfId="14" xr:uid="{00000000-0005-0000-0000-00003C000000}"/>
    <cellStyle name="Normal 5" xfId="15" xr:uid="{00000000-0005-0000-0000-00003D000000}"/>
    <cellStyle name="Normal 6" xfId="16" xr:uid="{00000000-0005-0000-0000-00003E000000}"/>
    <cellStyle name="Normal 7" xfId="17" xr:uid="{00000000-0005-0000-0000-000045000000}"/>
    <cellStyle name="Normal 8" xfId="27" xr:uid="{00000000-0005-0000-0000-00004A000000}"/>
    <cellStyle name="Normal 9" xfId="29" xr:uid="{00000000-0005-0000-0000-00004C000000}"/>
    <cellStyle name="Normal_BS - E" xfId="1" xr:uid="{00000000-0005-0000-0000-000002000000}"/>
    <cellStyle name="Normal_Samart Corp" xfId="30" xr:uid="{5AE43F84-CEFF-4D4E-8B27-A7635AB2FB0A}"/>
    <cellStyle name="Percent [2]" xfId="12" xr:uid="{00000000-0005-0000-0000-00003A000000}"/>
    <cellStyle name="Percent 2" xfId="25" xr:uid="{00000000-0005-0000-0000-000049000000}"/>
    <cellStyle name="Percent 3" xfId="28" xr:uid="{00000000-0005-0000-0000-00004B000000}"/>
    <cellStyle name="Percent 4" xfId="26" xr:uid="{00000000-0005-0000-0000-00004D000000}"/>
    <cellStyle name="Quantity" xfId="13" xr:uid="{00000000-0005-0000-0000-00003B000000}"/>
  </cellStyles>
  <dxfs count="0"/>
  <tableStyles count="0" defaultTableStyle="TableStyleMedium9" defaultPivotStyle="PivotStyleLight16"/>
  <colors>
    <mruColors>
      <color rgb="FF00FFFF"/>
      <color rgb="FFFF00FF"/>
      <color rgb="FF00FF00"/>
      <color rgb="FFFF66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showGridLines="0" tabSelected="1" view="pageBreakPreview" zoomScaleNormal="100" zoomScaleSheetLayoutView="100" workbookViewId="0">
      <selection activeCell="A5" sqref="A5"/>
    </sheetView>
  </sheetViews>
  <sheetFormatPr defaultColWidth="10.6640625" defaultRowHeight="24" customHeight="1"/>
  <cols>
    <col min="1" max="1" width="44.109375" style="8" customWidth="1"/>
    <col min="2" max="2" width="1.6640625" style="9" customWidth="1"/>
    <col min="3" max="3" width="4.6640625" style="8" customWidth="1"/>
    <col min="4" max="4" width="1" style="9" customWidth="1"/>
    <col min="5" max="5" width="16.6640625" style="9" customWidth="1"/>
    <col min="6" max="6" width="1" style="9" customWidth="1"/>
    <col min="7" max="7" width="16.6640625" style="9" customWidth="1"/>
    <col min="8" max="8" width="1" style="9" customWidth="1"/>
    <col min="9" max="9" width="16.6640625" style="9" customWidth="1"/>
    <col min="10" max="10" width="1" style="9" customWidth="1"/>
    <col min="11" max="11" width="16.6640625" style="9" customWidth="1"/>
    <col min="12" max="12" width="0.44140625" style="9" customWidth="1"/>
    <col min="13" max="16384" width="10.6640625" style="9"/>
  </cols>
  <sheetData>
    <row r="1" spans="1:11" s="5" customFormat="1" ht="24" customHeight="1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4" customHeight="1">
      <c r="A2" s="1" t="s">
        <v>156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4" customHeight="1">
      <c r="A3" s="6" t="s">
        <v>162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4" customHeight="1">
      <c r="B4" s="4"/>
      <c r="C4" s="3"/>
      <c r="D4" s="4"/>
      <c r="E4" s="4"/>
      <c r="F4" s="4"/>
      <c r="G4" s="4"/>
      <c r="H4" s="4"/>
      <c r="I4" s="4"/>
      <c r="J4" s="4"/>
      <c r="K4" s="7" t="s">
        <v>1</v>
      </c>
    </row>
    <row r="5" spans="1:11" ht="24" customHeight="1">
      <c r="E5" s="55" t="s">
        <v>2</v>
      </c>
      <c r="F5" s="55"/>
      <c r="G5" s="55"/>
      <c r="I5" s="55" t="s">
        <v>3</v>
      </c>
      <c r="J5" s="55"/>
      <c r="K5" s="55"/>
    </row>
    <row r="6" spans="1:11" ht="24" customHeight="1">
      <c r="C6" s="10" t="s">
        <v>4</v>
      </c>
      <c r="E6" s="11" t="s">
        <v>163</v>
      </c>
      <c r="F6" s="12"/>
      <c r="G6" s="11" t="s">
        <v>143</v>
      </c>
      <c r="H6" s="12"/>
      <c r="I6" s="11" t="s">
        <v>163</v>
      </c>
      <c r="J6" s="12"/>
      <c r="K6" s="11" t="s">
        <v>143</v>
      </c>
    </row>
    <row r="7" spans="1:11" ht="24" customHeight="1">
      <c r="C7" s="13"/>
      <c r="E7" s="14" t="s">
        <v>5</v>
      </c>
      <c r="F7" s="15"/>
      <c r="G7" s="14" t="s">
        <v>6</v>
      </c>
      <c r="H7" s="15"/>
      <c r="I7" s="14" t="s">
        <v>5</v>
      </c>
      <c r="J7" s="15"/>
      <c r="K7" s="14" t="s">
        <v>6</v>
      </c>
    </row>
    <row r="8" spans="1:11" ht="24" customHeight="1">
      <c r="C8" s="13"/>
      <c r="E8" s="14" t="s">
        <v>7</v>
      </c>
      <c r="F8" s="15"/>
      <c r="G8" s="14"/>
      <c r="H8" s="15"/>
      <c r="I8" s="14" t="s">
        <v>7</v>
      </c>
      <c r="J8" s="15"/>
      <c r="K8" s="14"/>
    </row>
    <row r="9" spans="1:11" ht="24" customHeight="1">
      <c r="A9" s="1" t="s">
        <v>8</v>
      </c>
      <c r="C9" s="16"/>
    </row>
    <row r="10" spans="1:11" ht="24" customHeight="1">
      <c r="A10" s="1" t="s">
        <v>9</v>
      </c>
      <c r="C10" s="16"/>
    </row>
    <row r="11" spans="1:11" ht="24" customHeight="1">
      <c r="A11" s="8" t="s">
        <v>10</v>
      </c>
      <c r="B11" s="17"/>
      <c r="C11" s="16"/>
      <c r="E11" s="18">
        <v>713851</v>
      </c>
      <c r="F11" s="18"/>
      <c r="G11" s="18">
        <v>454245</v>
      </c>
      <c r="H11" s="18"/>
      <c r="I11" s="18">
        <v>29974</v>
      </c>
      <c r="J11" s="18"/>
      <c r="K11" s="18">
        <v>42809</v>
      </c>
    </row>
    <row r="12" spans="1:11" ht="24" customHeight="1">
      <c r="A12" s="8" t="s">
        <v>128</v>
      </c>
      <c r="C12" s="16"/>
      <c r="D12" s="19"/>
      <c r="E12" s="18">
        <v>54289</v>
      </c>
      <c r="F12" s="18"/>
      <c r="G12" s="18">
        <v>47575</v>
      </c>
      <c r="H12" s="18"/>
      <c r="I12" s="18">
        <v>919334</v>
      </c>
      <c r="J12" s="18"/>
      <c r="K12" s="18">
        <v>1103425</v>
      </c>
    </row>
    <row r="13" spans="1:11" ht="24" customHeight="1">
      <c r="A13" s="8" t="s">
        <v>11</v>
      </c>
      <c r="B13" s="17"/>
      <c r="C13" s="16">
        <v>2</v>
      </c>
      <c r="E13" s="18">
        <v>0</v>
      </c>
      <c r="F13" s="18"/>
      <c r="G13" s="18">
        <v>0</v>
      </c>
      <c r="H13" s="18"/>
      <c r="I13" s="18">
        <v>2055518</v>
      </c>
      <c r="J13" s="18"/>
      <c r="K13" s="18">
        <v>1511003</v>
      </c>
    </row>
    <row r="14" spans="1:11" ht="24" customHeight="1">
      <c r="A14" s="20" t="s">
        <v>144</v>
      </c>
      <c r="C14" s="16">
        <v>2</v>
      </c>
      <c r="E14" s="18">
        <v>0</v>
      </c>
      <c r="F14" s="18"/>
      <c r="G14" s="18">
        <v>0</v>
      </c>
      <c r="H14" s="18"/>
      <c r="I14" s="18">
        <v>100000</v>
      </c>
      <c r="J14" s="18"/>
      <c r="K14" s="18">
        <v>100000</v>
      </c>
    </row>
    <row r="15" spans="1:11" ht="24" customHeight="1">
      <c r="A15" s="8" t="s">
        <v>12</v>
      </c>
      <c r="B15" s="5"/>
      <c r="C15" s="16">
        <v>3</v>
      </c>
      <c r="E15" s="18">
        <v>4828333</v>
      </c>
      <c r="F15" s="18"/>
      <c r="G15" s="18">
        <v>6349870</v>
      </c>
      <c r="H15" s="18"/>
      <c r="I15" s="18">
        <v>0</v>
      </c>
      <c r="J15" s="18"/>
      <c r="K15" s="18">
        <v>0</v>
      </c>
    </row>
    <row r="16" spans="1:11" ht="24" customHeight="1">
      <c r="A16" s="8" t="s">
        <v>13</v>
      </c>
      <c r="B16" s="5"/>
      <c r="C16" s="16"/>
      <c r="E16" s="18">
        <v>31852</v>
      </c>
      <c r="F16" s="18"/>
      <c r="G16" s="18">
        <v>50520</v>
      </c>
      <c r="H16" s="18"/>
      <c r="I16" s="18">
        <v>0</v>
      </c>
      <c r="J16" s="18"/>
      <c r="K16" s="18">
        <v>249</v>
      </c>
    </row>
    <row r="17" spans="1:11" ht="24" customHeight="1">
      <c r="A17" s="8" t="s">
        <v>14</v>
      </c>
      <c r="C17" s="16"/>
      <c r="E17" s="18">
        <v>136644</v>
      </c>
      <c r="F17" s="18"/>
      <c r="G17" s="18">
        <v>234111</v>
      </c>
      <c r="H17" s="18"/>
      <c r="I17" s="18">
        <v>13091</v>
      </c>
      <c r="J17" s="18"/>
      <c r="K17" s="18">
        <v>12183</v>
      </c>
    </row>
    <row r="18" spans="1:11" ht="24" customHeight="1">
      <c r="A18" s="1" t="s">
        <v>15</v>
      </c>
      <c r="C18" s="16"/>
      <c r="E18" s="21">
        <f>SUM(E11:E17)</f>
        <v>5764969</v>
      </c>
      <c r="F18" s="18"/>
      <c r="G18" s="21">
        <f>SUM(G11:G17)</f>
        <v>7136321</v>
      </c>
      <c r="H18" s="18"/>
      <c r="I18" s="21">
        <f>SUM(I11:I17)</f>
        <v>3117917</v>
      </c>
      <c r="J18" s="18"/>
      <c r="K18" s="21">
        <f>SUM(K11:K17)</f>
        <v>2769669</v>
      </c>
    </row>
    <row r="19" spans="1:11" ht="24" customHeight="1">
      <c r="A19" s="1" t="s">
        <v>16</v>
      </c>
      <c r="C19" s="16"/>
      <c r="E19" s="18"/>
      <c r="F19" s="18"/>
      <c r="G19" s="18"/>
      <c r="H19" s="18"/>
      <c r="I19" s="18"/>
      <c r="J19" s="18"/>
      <c r="K19" s="18"/>
    </row>
    <row r="20" spans="1:11" ht="24" customHeight="1">
      <c r="A20" s="8" t="s">
        <v>17</v>
      </c>
      <c r="C20" s="16">
        <v>4</v>
      </c>
      <c r="E20" s="18">
        <v>0</v>
      </c>
      <c r="F20" s="18"/>
      <c r="G20" s="18">
        <v>0</v>
      </c>
      <c r="H20" s="18"/>
      <c r="I20" s="18">
        <v>1872716</v>
      </c>
      <c r="J20" s="18"/>
      <c r="K20" s="18">
        <v>2471716</v>
      </c>
    </row>
    <row r="21" spans="1:11" ht="24" customHeight="1">
      <c r="A21" s="8" t="s">
        <v>104</v>
      </c>
      <c r="B21" s="5"/>
      <c r="C21" s="16"/>
      <c r="E21" s="18">
        <v>39749</v>
      </c>
      <c r="F21" s="18"/>
      <c r="G21" s="18">
        <v>41565</v>
      </c>
      <c r="H21" s="18"/>
      <c r="I21" s="18">
        <v>1666</v>
      </c>
      <c r="J21" s="18"/>
      <c r="K21" s="18">
        <v>3225</v>
      </c>
    </row>
    <row r="22" spans="1:11" ht="24" customHeight="1">
      <c r="A22" s="8" t="s">
        <v>18</v>
      </c>
      <c r="B22" s="5"/>
      <c r="C22" s="16"/>
      <c r="E22" s="18">
        <v>19371</v>
      </c>
      <c r="F22" s="18"/>
      <c r="G22" s="18">
        <v>3780</v>
      </c>
      <c r="H22" s="18"/>
      <c r="I22" s="18">
        <v>4888</v>
      </c>
      <c r="J22" s="18"/>
      <c r="K22" s="18">
        <v>3780</v>
      </c>
    </row>
    <row r="23" spans="1:11" ht="24" customHeight="1">
      <c r="A23" s="8" t="s">
        <v>19</v>
      </c>
      <c r="B23" s="5"/>
      <c r="C23" s="16"/>
      <c r="E23" s="18">
        <v>5031</v>
      </c>
      <c r="F23" s="18"/>
      <c r="G23" s="18">
        <v>5371</v>
      </c>
      <c r="H23" s="18"/>
      <c r="I23" s="18">
        <v>3383</v>
      </c>
      <c r="J23" s="18"/>
      <c r="K23" s="18">
        <v>3635</v>
      </c>
    </row>
    <row r="24" spans="1:11" ht="24" customHeight="1">
      <c r="A24" s="8" t="s">
        <v>20</v>
      </c>
      <c r="B24" s="5"/>
      <c r="C24" s="16"/>
      <c r="E24" s="18">
        <v>59595</v>
      </c>
      <c r="F24" s="18"/>
      <c r="G24" s="18">
        <v>139819</v>
      </c>
      <c r="H24" s="18"/>
      <c r="I24" s="18">
        <v>2273</v>
      </c>
      <c r="J24" s="18"/>
      <c r="K24" s="18">
        <v>2196</v>
      </c>
    </row>
    <row r="25" spans="1:11" ht="24" customHeight="1">
      <c r="A25" s="8" t="s">
        <v>21</v>
      </c>
      <c r="B25" s="5"/>
      <c r="C25" s="16"/>
      <c r="E25" s="18">
        <v>3058</v>
      </c>
      <c r="F25" s="18"/>
      <c r="G25" s="18">
        <v>3017</v>
      </c>
      <c r="H25" s="18"/>
      <c r="I25" s="18">
        <v>1830</v>
      </c>
      <c r="J25" s="18"/>
      <c r="K25" s="18">
        <v>1726</v>
      </c>
    </row>
    <row r="26" spans="1:11" ht="24" customHeight="1">
      <c r="A26" s="8" t="s">
        <v>127</v>
      </c>
      <c r="B26" s="5"/>
      <c r="C26" s="16"/>
      <c r="E26" s="22">
        <v>179657</v>
      </c>
      <c r="F26" s="18"/>
      <c r="G26" s="22">
        <f>160774</f>
        <v>160774</v>
      </c>
      <c r="H26" s="18"/>
      <c r="I26" s="22">
        <v>0</v>
      </c>
      <c r="J26" s="18"/>
      <c r="K26" s="22">
        <v>0</v>
      </c>
    </row>
    <row r="27" spans="1:11" ht="24" customHeight="1">
      <c r="A27" s="1" t="s">
        <v>22</v>
      </c>
      <c r="C27" s="16"/>
      <c r="E27" s="18">
        <f>SUM(E20:E26)</f>
        <v>306461</v>
      </c>
      <c r="F27" s="18"/>
      <c r="G27" s="18">
        <f>SUM(G20:G26)</f>
        <v>354326</v>
      </c>
      <c r="H27" s="18"/>
      <c r="I27" s="18">
        <f>SUM(I20:I26)</f>
        <v>1886756</v>
      </c>
      <c r="J27" s="18"/>
      <c r="K27" s="18">
        <f>SUM(K20:K26)</f>
        <v>2486278</v>
      </c>
    </row>
    <row r="28" spans="1:11" ht="24" customHeight="1" thickBot="1">
      <c r="A28" s="1" t="s">
        <v>23</v>
      </c>
      <c r="E28" s="23">
        <f>SUM(E18,E27)</f>
        <v>6071430</v>
      </c>
      <c r="F28" s="18"/>
      <c r="G28" s="23">
        <f>SUM(G18,G27)</f>
        <v>7490647</v>
      </c>
      <c r="H28" s="18"/>
      <c r="I28" s="23">
        <f>SUM(I18,I27)</f>
        <v>5004673</v>
      </c>
      <c r="J28" s="18"/>
      <c r="K28" s="23">
        <f>SUM(K18,K27)</f>
        <v>5255947</v>
      </c>
    </row>
    <row r="29" spans="1:11" ht="24" customHeight="1" thickTop="1">
      <c r="E29" s="24"/>
      <c r="G29" s="24"/>
      <c r="I29" s="24"/>
      <c r="J29" s="24"/>
      <c r="K29" s="24"/>
    </row>
    <row r="30" spans="1:11" ht="24" customHeight="1">
      <c r="A30" s="25" t="s">
        <v>24</v>
      </c>
      <c r="B30" s="17"/>
      <c r="E30" s="24"/>
      <c r="G30" s="24"/>
      <c r="I30" s="24"/>
      <c r="J30" s="24"/>
      <c r="K30" s="24"/>
    </row>
    <row r="31" spans="1:11" s="5" customFormat="1" ht="24" customHeight="1">
      <c r="A31" s="1" t="s">
        <v>0</v>
      </c>
      <c r="B31" s="2"/>
      <c r="C31" s="3"/>
      <c r="D31" s="4"/>
      <c r="E31" s="4"/>
      <c r="F31" s="4"/>
      <c r="G31" s="4"/>
      <c r="H31" s="4"/>
      <c r="I31" s="4"/>
      <c r="J31" s="4"/>
      <c r="K31" s="4"/>
    </row>
    <row r="32" spans="1:11" s="5" customFormat="1" ht="24" customHeight="1">
      <c r="A32" s="1" t="s">
        <v>157</v>
      </c>
      <c r="B32" s="4"/>
      <c r="C32" s="3"/>
      <c r="D32" s="4"/>
      <c r="E32" s="4"/>
      <c r="F32" s="4"/>
      <c r="G32" s="4"/>
      <c r="H32" s="4"/>
      <c r="I32" s="4"/>
      <c r="J32" s="4"/>
      <c r="K32" s="4"/>
    </row>
    <row r="33" spans="1:11" s="5" customFormat="1" ht="24" customHeight="1">
      <c r="A33" s="6" t="s">
        <v>162</v>
      </c>
      <c r="B33" s="4"/>
      <c r="C33" s="3"/>
      <c r="D33" s="4"/>
      <c r="E33" s="4"/>
      <c r="F33" s="4"/>
      <c r="G33" s="4"/>
      <c r="H33" s="4"/>
      <c r="I33" s="4"/>
      <c r="J33" s="4"/>
      <c r="K33" s="4"/>
    </row>
    <row r="34" spans="1:11" s="5" customFormat="1" ht="24" customHeight="1">
      <c r="B34" s="4"/>
      <c r="C34" s="3"/>
      <c r="D34" s="4"/>
      <c r="E34" s="4"/>
      <c r="F34" s="4"/>
      <c r="G34" s="4"/>
      <c r="H34" s="4"/>
      <c r="I34" s="4"/>
      <c r="J34" s="4"/>
      <c r="K34" s="7" t="s">
        <v>1</v>
      </c>
    </row>
    <row r="35" spans="1:11" ht="24" customHeight="1">
      <c r="E35" s="55" t="s">
        <v>2</v>
      </c>
      <c r="F35" s="55"/>
      <c r="G35" s="55"/>
      <c r="I35" s="55" t="s">
        <v>3</v>
      </c>
      <c r="J35" s="55"/>
      <c r="K35" s="55"/>
    </row>
    <row r="36" spans="1:11" ht="24" customHeight="1">
      <c r="C36" s="10" t="s">
        <v>4</v>
      </c>
      <c r="E36" s="11" t="s">
        <v>163</v>
      </c>
      <c r="F36" s="12"/>
      <c r="G36" s="11" t="s">
        <v>143</v>
      </c>
      <c r="H36" s="12"/>
      <c r="I36" s="11" t="s">
        <v>163</v>
      </c>
      <c r="J36" s="12"/>
      <c r="K36" s="11" t="s">
        <v>143</v>
      </c>
    </row>
    <row r="37" spans="1:11" ht="24" customHeight="1">
      <c r="C37" s="13"/>
      <c r="E37" s="14" t="s">
        <v>5</v>
      </c>
      <c r="F37" s="15"/>
      <c r="G37" s="14" t="s">
        <v>6</v>
      </c>
      <c r="H37" s="15"/>
      <c r="I37" s="14" t="s">
        <v>5</v>
      </c>
      <c r="J37" s="15"/>
      <c r="K37" s="14" t="s">
        <v>6</v>
      </c>
    </row>
    <row r="38" spans="1:11" ht="24" customHeight="1">
      <c r="C38" s="13"/>
      <c r="E38" s="14" t="s">
        <v>7</v>
      </c>
      <c r="F38" s="15"/>
      <c r="G38" s="14"/>
      <c r="H38" s="15"/>
      <c r="I38" s="14" t="s">
        <v>7</v>
      </c>
      <c r="J38" s="15"/>
      <c r="K38" s="14"/>
    </row>
    <row r="39" spans="1:11" ht="24" customHeight="1">
      <c r="A39" s="1" t="s">
        <v>25</v>
      </c>
      <c r="C39" s="16"/>
    </row>
    <row r="40" spans="1:11" ht="24" customHeight="1">
      <c r="A40" s="1" t="s">
        <v>26</v>
      </c>
      <c r="C40" s="16"/>
    </row>
    <row r="41" spans="1:11" ht="24" customHeight="1">
      <c r="A41" s="8" t="s">
        <v>145</v>
      </c>
      <c r="B41" s="5"/>
      <c r="C41" s="16"/>
      <c r="E41" s="26">
        <v>314</v>
      </c>
      <c r="F41" s="26"/>
      <c r="G41" s="26">
        <v>17453</v>
      </c>
      <c r="H41" s="26"/>
      <c r="I41" s="18">
        <v>0</v>
      </c>
      <c r="J41" s="26"/>
      <c r="K41" s="26">
        <v>14545</v>
      </c>
    </row>
    <row r="42" spans="1:11" ht="24" customHeight="1">
      <c r="A42" s="8" t="s">
        <v>135</v>
      </c>
      <c r="C42" s="16"/>
      <c r="E42" s="26">
        <v>182224</v>
      </c>
      <c r="F42" s="26"/>
      <c r="G42" s="26">
        <v>446806</v>
      </c>
      <c r="H42" s="26"/>
      <c r="I42" s="26">
        <v>253405</v>
      </c>
      <c r="J42" s="26"/>
      <c r="K42" s="26">
        <v>405213</v>
      </c>
    </row>
    <row r="43" spans="1:11" ht="24" customHeight="1">
      <c r="A43" s="8" t="s">
        <v>133</v>
      </c>
      <c r="C43" s="16">
        <v>2</v>
      </c>
      <c r="E43" s="18">
        <v>0</v>
      </c>
      <c r="F43" s="26"/>
      <c r="G43" s="26">
        <v>0</v>
      </c>
      <c r="H43" s="26"/>
      <c r="I43" s="18">
        <v>2135844</v>
      </c>
      <c r="J43" s="26"/>
      <c r="K43" s="26">
        <v>1951197</v>
      </c>
    </row>
    <row r="44" spans="1:11" ht="24" customHeight="1">
      <c r="A44" s="8" t="s">
        <v>153</v>
      </c>
      <c r="C44" s="16"/>
      <c r="E44" s="26"/>
      <c r="F44" s="26"/>
      <c r="G44" s="26"/>
      <c r="H44" s="26"/>
      <c r="I44" s="26"/>
      <c r="J44" s="26"/>
      <c r="K44" s="26"/>
    </row>
    <row r="45" spans="1:11" ht="24" customHeight="1">
      <c r="A45" s="20" t="s">
        <v>154</v>
      </c>
      <c r="C45" s="16">
        <v>2</v>
      </c>
      <c r="E45" s="26">
        <v>200000</v>
      </c>
      <c r="F45" s="26"/>
      <c r="G45" s="26">
        <v>0</v>
      </c>
      <c r="H45" s="26"/>
      <c r="I45" s="26">
        <v>200000</v>
      </c>
      <c r="J45" s="26"/>
      <c r="K45" s="26">
        <v>0</v>
      </c>
    </row>
    <row r="46" spans="1:11" ht="24" customHeight="1">
      <c r="A46" s="20" t="s">
        <v>146</v>
      </c>
      <c r="C46" s="16"/>
      <c r="E46" s="26"/>
      <c r="F46" s="26"/>
      <c r="G46" s="26"/>
      <c r="H46" s="26"/>
      <c r="I46" s="26"/>
      <c r="J46" s="26"/>
      <c r="K46" s="26"/>
    </row>
    <row r="47" spans="1:11" ht="24" customHeight="1">
      <c r="A47" s="20" t="s">
        <v>141</v>
      </c>
      <c r="C47" s="16">
        <v>7</v>
      </c>
      <c r="E47" s="18">
        <v>0</v>
      </c>
      <c r="F47" s="26"/>
      <c r="G47" s="26">
        <v>325398</v>
      </c>
      <c r="H47" s="26"/>
      <c r="I47" s="18">
        <v>0</v>
      </c>
      <c r="J47" s="26"/>
      <c r="K47" s="26">
        <v>0</v>
      </c>
    </row>
    <row r="48" spans="1:11" ht="24" customHeight="1">
      <c r="A48" s="8" t="s">
        <v>27</v>
      </c>
      <c r="C48" s="16"/>
      <c r="F48" s="26"/>
      <c r="H48" s="26"/>
      <c r="J48" s="26"/>
    </row>
    <row r="49" spans="1:11" ht="24" customHeight="1">
      <c r="A49" s="8" t="s">
        <v>28</v>
      </c>
      <c r="B49" s="5"/>
      <c r="C49" s="16">
        <v>5</v>
      </c>
      <c r="E49" s="26">
        <v>1219897</v>
      </c>
      <c r="F49" s="26"/>
      <c r="G49" s="26">
        <v>1582070</v>
      </c>
      <c r="H49" s="26"/>
      <c r="I49" s="18">
        <v>0</v>
      </c>
      <c r="J49" s="26"/>
      <c r="K49" s="26">
        <v>299620</v>
      </c>
    </row>
    <row r="50" spans="1:11" ht="24" customHeight="1">
      <c r="A50" s="20" t="s">
        <v>155</v>
      </c>
      <c r="B50" s="5"/>
      <c r="C50" s="16">
        <v>8</v>
      </c>
      <c r="E50" s="26">
        <v>547897</v>
      </c>
      <c r="F50" s="26"/>
      <c r="G50" s="26">
        <v>0</v>
      </c>
      <c r="H50" s="26"/>
      <c r="I50" s="26">
        <v>547897</v>
      </c>
      <c r="J50" s="26"/>
      <c r="K50" s="26">
        <v>0</v>
      </c>
    </row>
    <row r="51" spans="1:11" ht="24" customHeight="1">
      <c r="A51" s="8" t="s">
        <v>29</v>
      </c>
      <c r="B51" s="5"/>
      <c r="C51" s="16"/>
      <c r="E51" s="26">
        <v>7935</v>
      </c>
      <c r="F51" s="26"/>
      <c r="G51" s="26">
        <v>2249</v>
      </c>
      <c r="H51" s="26"/>
      <c r="I51" s="26">
        <v>3970</v>
      </c>
      <c r="J51" s="26"/>
      <c r="K51" s="26">
        <v>2249</v>
      </c>
    </row>
    <row r="52" spans="1:11" ht="24" customHeight="1">
      <c r="A52" s="8" t="s">
        <v>147</v>
      </c>
      <c r="B52" s="5"/>
      <c r="C52" s="16">
        <v>6</v>
      </c>
      <c r="E52" s="26">
        <v>1110253</v>
      </c>
      <c r="F52" s="26"/>
      <c r="G52" s="26">
        <v>1283588</v>
      </c>
      <c r="H52" s="26"/>
      <c r="I52" s="18">
        <v>0</v>
      </c>
      <c r="J52" s="26"/>
      <c r="K52" s="26">
        <v>0</v>
      </c>
    </row>
    <row r="53" spans="1:11" ht="24" customHeight="1">
      <c r="A53" s="8" t="s">
        <v>30</v>
      </c>
      <c r="C53" s="16"/>
      <c r="E53" s="26">
        <v>51060</v>
      </c>
      <c r="F53" s="26"/>
      <c r="G53" s="26">
        <v>83935</v>
      </c>
      <c r="H53" s="26"/>
      <c r="I53" s="26">
        <v>49710</v>
      </c>
      <c r="J53" s="26"/>
      <c r="K53" s="26">
        <v>83249</v>
      </c>
    </row>
    <row r="54" spans="1:11" ht="24" customHeight="1">
      <c r="A54" s="8" t="s">
        <v>158</v>
      </c>
      <c r="C54" s="16"/>
      <c r="E54" s="26">
        <v>5769</v>
      </c>
      <c r="F54" s="26"/>
      <c r="G54" s="26">
        <v>8727</v>
      </c>
      <c r="H54" s="26"/>
      <c r="I54" s="26">
        <v>131</v>
      </c>
      <c r="J54" s="26"/>
      <c r="K54" s="26">
        <v>1157</v>
      </c>
    </row>
    <row r="55" spans="1:11" ht="24" customHeight="1">
      <c r="A55" s="8" t="s">
        <v>148</v>
      </c>
      <c r="C55" s="16"/>
      <c r="E55" s="26">
        <v>6243</v>
      </c>
      <c r="F55" s="26"/>
      <c r="G55" s="26">
        <v>12009</v>
      </c>
      <c r="H55" s="26"/>
      <c r="I55" s="26">
        <v>1449</v>
      </c>
      <c r="J55" s="26"/>
      <c r="K55" s="26">
        <v>0</v>
      </c>
    </row>
    <row r="56" spans="1:11" ht="24" customHeight="1">
      <c r="A56" s="8" t="s">
        <v>31</v>
      </c>
      <c r="C56" s="16"/>
      <c r="E56" s="26">
        <v>66022</v>
      </c>
      <c r="F56" s="26"/>
      <c r="G56" s="26">
        <v>44394</v>
      </c>
      <c r="H56" s="26"/>
      <c r="I56" s="26">
        <v>32550</v>
      </c>
      <c r="J56" s="26"/>
      <c r="K56" s="26">
        <v>23777</v>
      </c>
    </row>
    <row r="57" spans="1:11" ht="24" customHeight="1">
      <c r="A57" s="1" t="s">
        <v>32</v>
      </c>
      <c r="C57" s="16"/>
      <c r="E57" s="27">
        <f>SUM(E41:E56)</f>
        <v>3397614</v>
      </c>
      <c r="F57" s="26"/>
      <c r="G57" s="27">
        <f>SUM(G41:G56)</f>
        <v>3806629</v>
      </c>
      <c r="H57" s="26"/>
      <c r="I57" s="27">
        <f>SUM(I41:I56)</f>
        <v>3224956</v>
      </c>
      <c r="J57" s="26"/>
      <c r="K57" s="27">
        <f>SUM(K41:K56)</f>
        <v>2781007</v>
      </c>
    </row>
    <row r="58" spans="1:11" ht="24" customHeight="1">
      <c r="A58" s="1" t="s">
        <v>33</v>
      </c>
      <c r="C58" s="16"/>
      <c r="E58" s="28"/>
      <c r="F58" s="28"/>
      <c r="G58" s="28"/>
      <c r="H58" s="28"/>
      <c r="I58" s="28"/>
      <c r="J58" s="28"/>
      <c r="K58" s="28"/>
    </row>
    <row r="59" spans="1:11" ht="24" customHeight="1">
      <c r="A59" s="8" t="s">
        <v>149</v>
      </c>
      <c r="C59" s="16">
        <v>2</v>
      </c>
      <c r="E59" s="18">
        <v>0</v>
      </c>
      <c r="F59" s="26"/>
      <c r="G59" s="26">
        <v>200000</v>
      </c>
      <c r="H59" s="26"/>
      <c r="I59" s="18">
        <v>0</v>
      </c>
      <c r="J59" s="26"/>
      <c r="K59" s="26">
        <v>200000</v>
      </c>
    </row>
    <row r="60" spans="1:11" ht="24" customHeight="1">
      <c r="A60" s="8" t="s">
        <v>34</v>
      </c>
      <c r="C60" s="16"/>
      <c r="E60" s="26"/>
      <c r="F60" s="26"/>
      <c r="G60" s="26"/>
      <c r="H60" s="26"/>
      <c r="I60" s="26"/>
      <c r="J60" s="26"/>
      <c r="K60" s="26"/>
    </row>
    <row r="61" spans="1:11" ht="24" customHeight="1">
      <c r="A61" s="8" t="s">
        <v>35</v>
      </c>
      <c r="C61" s="16">
        <v>5</v>
      </c>
      <c r="E61" s="26">
        <v>744503</v>
      </c>
      <c r="F61" s="26"/>
      <c r="G61" s="26">
        <v>1096693</v>
      </c>
      <c r="H61" s="26"/>
      <c r="I61" s="18">
        <v>0</v>
      </c>
      <c r="J61" s="26"/>
      <c r="K61" s="26">
        <v>0</v>
      </c>
    </row>
    <row r="62" spans="1:11" ht="24" customHeight="1">
      <c r="A62" s="8" t="s">
        <v>129</v>
      </c>
      <c r="C62" s="16">
        <v>8</v>
      </c>
      <c r="E62" s="18">
        <v>0</v>
      </c>
      <c r="F62" s="26"/>
      <c r="G62" s="26">
        <v>546418</v>
      </c>
      <c r="H62" s="26"/>
      <c r="I62" s="18">
        <v>0</v>
      </c>
      <c r="J62" s="26"/>
      <c r="K62" s="26">
        <v>546418</v>
      </c>
    </row>
    <row r="63" spans="1:11" ht="24" customHeight="1">
      <c r="A63" s="8" t="s">
        <v>36</v>
      </c>
      <c r="C63" s="16"/>
      <c r="E63" s="26">
        <v>7867</v>
      </c>
      <c r="F63" s="26"/>
      <c r="G63" s="26">
        <v>1335</v>
      </c>
      <c r="H63" s="26"/>
      <c r="I63" s="26">
        <v>947</v>
      </c>
      <c r="J63" s="26"/>
      <c r="K63" s="26">
        <v>1335</v>
      </c>
    </row>
    <row r="64" spans="1:11" ht="24" customHeight="1">
      <c r="A64" s="8" t="s">
        <v>126</v>
      </c>
      <c r="C64" s="16"/>
      <c r="E64" s="26">
        <v>8984</v>
      </c>
      <c r="F64" s="26"/>
      <c r="G64" s="26">
        <v>7801</v>
      </c>
      <c r="H64" s="26"/>
      <c r="I64" s="26">
        <v>8867</v>
      </c>
      <c r="J64" s="26"/>
      <c r="K64" s="26">
        <v>7731</v>
      </c>
    </row>
    <row r="65" spans="1:11" ht="24" customHeight="1">
      <c r="A65" s="8" t="s">
        <v>159</v>
      </c>
      <c r="C65" s="16"/>
      <c r="E65" s="26">
        <v>6167</v>
      </c>
      <c r="F65" s="26"/>
      <c r="G65" s="26">
        <v>7238</v>
      </c>
      <c r="H65" s="26"/>
      <c r="I65" s="26">
        <v>1785</v>
      </c>
      <c r="J65" s="26"/>
      <c r="K65" s="26">
        <v>1888</v>
      </c>
    </row>
    <row r="66" spans="1:11" ht="24" customHeight="1">
      <c r="A66" s="8" t="s">
        <v>160</v>
      </c>
      <c r="C66" s="16"/>
      <c r="E66" s="29">
        <v>100317</v>
      </c>
      <c r="F66" s="26"/>
      <c r="G66" s="29">
        <v>91701</v>
      </c>
      <c r="H66" s="26"/>
      <c r="I66" s="22">
        <v>0</v>
      </c>
      <c r="J66" s="26"/>
      <c r="K66" s="29">
        <v>0</v>
      </c>
    </row>
    <row r="67" spans="1:11" ht="24" customHeight="1">
      <c r="A67" s="1" t="s">
        <v>37</v>
      </c>
      <c r="C67" s="16"/>
      <c r="E67" s="26">
        <f>SUM(E59:E66)</f>
        <v>867838</v>
      </c>
      <c r="F67" s="26"/>
      <c r="G67" s="26">
        <f>SUM(G59:G66)</f>
        <v>1951186</v>
      </c>
      <c r="H67" s="26"/>
      <c r="I67" s="26">
        <f>SUM(I59:I66)</f>
        <v>11599</v>
      </c>
      <c r="J67" s="26"/>
      <c r="K67" s="26">
        <f>SUM(K59:K66)</f>
        <v>757372</v>
      </c>
    </row>
    <row r="68" spans="1:11" ht="24" customHeight="1">
      <c r="A68" s="1" t="s">
        <v>38</v>
      </c>
      <c r="E68" s="27">
        <f>SUM(E57,E67)</f>
        <v>4265452</v>
      </c>
      <c r="F68" s="26"/>
      <c r="G68" s="27">
        <f>SUM(G57,G67)</f>
        <v>5757815</v>
      </c>
      <c r="H68" s="26"/>
      <c r="I68" s="27">
        <f>SUM(I57,I67)</f>
        <v>3236555</v>
      </c>
      <c r="J68" s="26"/>
      <c r="K68" s="27">
        <f>SUM(K57,K67)</f>
        <v>3538379</v>
      </c>
    </row>
    <row r="69" spans="1:11" ht="24" customHeight="1">
      <c r="A69" s="25"/>
      <c r="B69" s="17"/>
      <c r="E69" s="24"/>
      <c r="F69" s="24"/>
      <c r="G69" s="24"/>
      <c r="I69" s="24"/>
      <c r="J69" s="24"/>
      <c r="K69" s="24"/>
    </row>
    <row r="70" spans="1:11" ht="24" customHeight="1">
      <c r="A70" s="25" t="s">
        <v>24</v>
      </c>
      <c r="B70" s="17"/>
      <c r="E70" s="24"/>
      <c r="F70" s="24"/>
      <c r="G70" s="24"/>
      <c r="I70" s="24"/>
      <c r="J70" s="24"/>
      <c r="K70" s="24"/>
    </row>
    <row r="71" spans="1:11" s="5" customFormat="1" ht="24" customHeight="1">
      <c r="A71" s="1" t="s">
        <v>0</v>
      </c>
      <c r="B71" s="2"/>
      <c r="C71" s="3"/>
      <c r="D71" s="4"/>
      <c r="E71" s="4"/>
      <c r="F71" s="4"/>
      <c r="G71" s="4"/>
      <c r="H71" s="4"/>
      <c r="I71" s="4"/>
      <c r="J71" s="4"/>
      <c r="K71" s="4"/>
    </row>
    <row r="72" spans="1:11" s="5" customFormat="1" ht="24" customHeight="1">
      <c r="A72" s="1" t="s">
        <v>157</v>
      </c>
      <c r="B72" s="4"/>
      <c r="C72" s="3"/>
      <c r="D72" s="4"/>
      <c r="E72" s="4"/>
      <c r="F72" s="4"/>
      <c r="G72" s="4"/>
      <c r="H72" s="4"/>
      <c r="I72" s="4"/>
      <c r="J72" s="4"/>
      <c r="K72" s="4"/>
    </row>
    <row r="73" spans="1:11" s="5" customFormat="1" ht="24" customHeight="1">
      <c r="A73" s="6" t="s">
        <v>162</v>
      </c>
      <c r="B73" s="4"/>
      <c r="C73" s="3"/>
      <c r="D73" s="4"/>
      <c r="E73" s="4"/>
      <c r="F73" s="4"/>
      <c r="G73" s="4"/>
      <c r="H73" s="4"/>
      <c r="I73" s="4"/>
      <c r="J73" s="4"/>
      <c r="K73" s="4"/>
    </row>
    <row r="74" spans="1:11" s="5" customFormat="1" ht="24" customHeight="1">
      <c r="B74" s="4"/>
      <c r="C74" s="3"/>
      <c r="D74" s="4"/>
      <c r="E74" s="4"/>
      <c r="F74" s="4"/>
      <c r="G74" s="4"/>
      <c r="H74" s="4"/>
      <c r="I74" s="4"/>
      <c r="J74" s="4"/>
      <c r="K74" s="7" t="s">
        <v>1</v>
      </c>
    </row>
    <row r="75" spans="1:11" ht="24" customHeight="1">
      <c r="E75" s="55" t="s">
        <v>2</v>
      </c>
      <c r="F75" s="55"/>
      <c r="G75" s="55"/>
      <c r="I75" s="55" t="s">
        <v>3</v>
      </c>
      <c r="J75" s="55"/>
      <c r="K75" s="55"/>
    </row>
    <row r="76" spans="1:11" ht="24" customHeight="1">
      <c r="E76" s="11" t="s">
        <v>163</v>
      </c>
      <c r="F76" s="12"/>
      <c r="G76" s="11" t="s">
        <v>143</v>
      </c>
      <c r="H76" s="12"/>
      <c r="I76" s="11" t="s">
        <v>163</v>
      </c>
      <c r="J76" s="12"/>
      <c r="K76" s="11" t="s">
        <v>143</v>
      </c>
    </row>
    <row r="77" spans="1:11" ht="24" customHeight="1">
      <c r="C77" s="13"/>
      <c r="E77" s="14" t="s">
        <v>5</v>
      </c>
      <c r="F77" s="15"/>
      <c r="G77" s="14" t="s">
        <v>6</v>
      </c>
      <c r="H77" s="15"/>
      <c r="I77" s="14" t="s">
        <v>5</v>
      </c>
      <c r="J77" s="15"/>
      <c r="K77" s="14" t="s">
        <v>6</v>
      </c>
    </row>
    <row r="78" spans="1:11" ht="24" customHeight="1">
      <c r="C78" s="13"/>
      <c r="E78" s="14" t="s">
        <v>7</v>
      </c>
      <c r="F78" s="15"/>
      <c r="G78" s="14"/>
      <c r="H78" s="15"/>
      <c r="I78" s="14" t="s">
        <v>7</v>
      </c>
      <c r="J78" s="15"/>
      <c r="K78" s="14"/>
    </row>
    <row r="79" spans="1:11" ht="24" customHeight="1">
      <c r="A79" s="1" t="s">
        <v>39</v>
      </c>
      <c r="C79" s="16"/>
    </row>
    <row r="80" spans="1:11" ht="24" customHeight="1">
      <c r="A80" s="1" t="s">
        <v>40</v>
      </c>
      <c r="E80" s="24"/>
      <c r="F80" s="24"/>
      <c r="G80" s="24"/>
      <c r="I80" s="24"/>
      <c r="J80" s="24"/>
      <c r="K80" s="24"/>
    </row>
    <row r="81" spans="1:11" ht="24" customHeight="1">
      <c r="A81" s="8" t="s">
        <v>41</v>
      </c>
      <c r="C81" s="16"/>
      <c r="E81" s="24"/>
      <c r="F81" s="24"/>
      <c r="G81" s="24"/>
      <c r="I81" s="24"/>
      <c r="J81" s="24"/>
      <c r="K81" s="24"/>
    </row>
    <row r="82" spans="1:11" ht="24" customHeight="1">
      <c r="A82" s="8" t="s">
        <v>42</v>
      </c>
      <c r="B82" s="17"/>
      <c r="E82" s="24"/>
      <c r="F82" s="24"/>
      <c r="G82" s="24"/>
      <c r="I82" s="24"/>
      <c r="J82" s="24"/>
      <c r="K82" s="24"/>
    </row>
    <row r="83" spans="1:11" ht="24" customHeight="1" thickBot="1">
      <c r="A83" s="8" t="s">
        <v>134</v>
      </c>
      <c r="B83" s="5"/>
      <c r="C83" s="16"/>
      <c r="E83" s="30">
        <v>1217517</v>
      </c>
      <c r="F83" s="18"/>
      <c r="G83" s="30">
        <v>1217517</v>
      </c>
      <c r="H83" s="31"/>
      <c r="I83" s="30">
        <v>1217517</v>
      </c>
      <c r="J83" s="18"/>
      <c r="K83" s="30">
        <v>1217517</v>
      </c>
    </row>
    <row r="84" spans="1:11" ht="24" customHeight="1" thickTop="1">
      <c r="A84" s="8" t="s">
        <v>132</v>
      </c>
      <c r="B84" s="17"/>
      <c r="C84" s="16"/>
      <c r="E84" s="31"/>
      <c r="F84" s="31"/>
      <c r="G84" s="31"/>
      <c r="H84" s="31"/>
      <c r="I84" s="31"/>
      <c r="J84" s="31"/>
      <c r="K84" s="31"/>
    </row>
    <row r="85" spans="1:11" ht="24" customHeight="1">
      <c r="A85" s="8" t="s">
        <v>150</v>
      </c>
      <c r="B85" s="5"/>
      <c r="E85" s="18">
        <f>CE!D21</f>
        <v>974014</v>
      </c>
      <c r="F85" s="18"/>
      <c r="G85" s="18">
        <v>974014</v>
      </c>
      <c r="H85" s="31"/>
      <c r="I85" s="18">
        <f>CE!D43</f>
        <v>974014</v>
      </c>
      <c r="J85" s="18"/>
      <c r="K85" s="32">
        <v>974014</v>
      </c>
    </row>
    <row r="86" spans="1:11" ht="24" customHeight="1">
      <c r="A86" s="8" t="s">
        <v>43</v>
      </c>
      <c r="C86" s="33"/>
      <c r="E86" s="31">
        <f>CE!F21</f>
        <v>513038</v>
      </c>
      <c r="F86" s="18"/>
      <c r="G86" s="31">
        <v>513038</v>
      </c>
      <c r="H86" s="31"/>
      <c r="I86" s="31">
        <f>CE!F43</f>
        <v>513038</v>
      </c>
      <c r="J86" s="18"/>
      <c r="K86" s="31">
        <v>513038</v>
      </c>
    </row>
    <row r="87" spans="1:11" ht="24" customHeight="1">
      <c r="A87" s="8" t="s">
        <v>130</v>
      </c>
      <c r="B87" s="5"/>
      <c r="C87" s="16"/>
      <c r="E87" s="18"/>
      <c r="F87" s="18"/>
      <c r="G87" s="18"/>
      <c r="H87" s="31"/>
      <c r="I87" s="18"/>
      <c r="J87" s="18"/>
      <c r="K87" s="18"/>
    </row>
    <row r="88" spans="1:11" ht="24" customHeight="1">
      <c r="A88" s="8" t="s">
        <v>112</v>
      </c>
      <c r="B88" s="5"/>
      <c r="C88" s="16"/>
      <c r="E88" s="18">
        <f>CE!H21</f>
        <v>11539</v>
      </c>
      <c r="F88" s="18"/>
      <c r="G88" s="18">
        <v>11539</v>
      </c>
      <c r="H88" s="31"/>
      <c r="I88" s="18">
        <f>CE!H43</f>
        <v>11539</v>
      </c>
      <c r="J88" s="18"/>
      <c r="K88" s="18">
        <v>11539</v>
      </c>
    </row>
    <row r="89" spans="1:11" ht="24" customHeight="1">
      <c r="A89" s="8" t="s">
        <v>113</v>
      </c>
      <c r="B89" s="5"/>
      <c r="C89" s="16"/>
      <c r="E89" s="22">
        <f>CE!J21</f>
        <v>307387</v>
      </c>
      <c r="F89" s="18"/>
      <c r="G89" s="22">
        <v>234241</v>
      </c>
      <c r="H89" s="31"/>
      <c r="I89" s="22">
        <f>CE!J43</f>
        <v>269527</v>
      </c>
      <c r="J89" s="18"/>
      <c r="K89" s="22">
        <v>218977</v>
      </c>
    </row>
    <row r="90" spans="1:11" ht="24" customHeight="1">
      <c r="A90" s="8" t="s">
        <v>44</v>
      </c>
      <c r="B90" s="5"/>
      <c r="E90" s="21">
        <f>SUM(E85:E89)</f>
        <v>1805978</v>
      </c>
      <c r="F90" s="18"/>
      <c r="G90" s="21">
        <f>SUM(G85:G89)</f>
        <v>1732832</v>
      </c>
      <c r="H90" s="31"/>
      <c r="I90" s="21">
        <f>SUM(I85:I89)</f>
        <v>1768118</v>
      </c>
      <c r="J90" s="18"/>
      <c r="K90" s="21">
        <f>SUM(K85:K89)</f>
        <v>1717568</v>
      </c>
    </row>
    <row r="91" spans="1:11" ht="24" customHeight="1">
      <c r="A91" s="1" t="s">
        <v>45</v>
      </c>
      <c r="B91" s="17"/>
      <c r="E91" s="22">
        <f>SUM(E90:E90)</f>
        <v>1805978</v>
      </c>
      <c r="F91" s="18"/>
      <c r="G91" s="22">
        <f>SUM(G90:G90)</f>
        <v>1732832</v>
      </c>
      <c r="H91" s="31"/>
      <c r="I91" s="22">
        <f>SUM(I90:I90)</f>
        <v>1768118</v>
      </c>
      <c r="J91" s="18"/>
      <c r="K91" s="22">
        <f>SUM(K90:K90)</f>
        <v>1717568</v>
      </c>
    </row>
    <row r="92" spans="1:11" ht="23.25" customHeight="1" thickBot="1">
      <c r="A92" s="1" t="s">
        <v>46</v>
      </c>
      <c r="E92" s="30">
        <f>E91+E68</f>
        <v>6071430</v>
      </c>
      <c r="F92" s="18"/>
      <c r="G92" s="30">
        <f>G91+G68</f>
        <v>7490647</v>
      </c>
      <c r="H92" s="31"/>
      <c r="I92" s="30">
        <f>I91+I68</f>
        <v>5004673</v>
      </c>
      <c r="J92" s="18"/>
      <c r="K92" s="30">
        <f>K91+K68</f>
        <v>5255947</v>
      </c>
    </row>
    <row r="93" spans="1:11" ht="24" customHeight="1" thickTop="1">
      <c r="E93" s="18"/>
      <c r="F93" s="31"/>
      <c r="G93" s="18"/>
      <c r="H93" s="31"/>
      <c r="I93" s="18"/>
      <c r="J93" s="31"/>
      <c r="K93" s="18"/>
    </row>
    <row r="94" spans="1:11" ht="24" customHeight="1">
      <c r="A94" s="25" t="s">
        <v>24</v>
      </c>
      <c r="B94" s="17"/>
      <c r="C94" s="34"/>
    </row>
    <row r="95" spans="1:11" ht="24" customHeight="1">
      <c r="A95" s="25"/>
      <c r="B95" s="17"/>
      <c r="C95" s="34"/>
      <c r="E95" s="24"/>
      <c r="G95" s="24"/>
      <c r="I95" s="24"/>
      <c r="K95" s="24"/>
    </row>
    <row r="96" spans="1:11" ht="24" customHeight="1">
      <c r="A96" s="35"/>
      <c r="C96" s="34"/>
    </row>
    <row r="97" spans="1:3" ht="24" customHeight="1">
      <c r="A97" s="25"/>
      <c r="B97" s="17"/>
      <c r="C97" s="34"/>
    </row>
    <row r="98" spans="1:3" ht="24" customHeight="1">
      <c r="A98" s="25"/>
      <c r="B98" s="20" t="s">
        <v>47</v>
      </c>
      <c r="C98" s="9"/>
    </row>
    <row r="99" spans="1:3" ht="24" customHeight="1">
      <c r="A99" s="35"/>
      <c r="C99" s="36"/>
    </row>
    <row r="100" spans="1:3" ht="24" customHeight="1">
      <c r="C100" s="36"/>
    </row>
  </sheetData>
  <mergeCells count="6">
    <mergeCell ref="E5:G5"/>
    <mergeCell ref="I5:K5"/>
    <mergeCell ref="E35:G35"/>
    <mergeCell ref="I35:K35"/>
    <mergeCell ref="E75:G75"/>
    <mergeCell ref="I75:K75"/>
  </mergeCells>
  <printOptions horizontalCentered="1"/>
  <pageMargins left="0.82" right="0.196850393700787" top="0.78740157480314998" bottom="0.196850393700787" header="0.196850393700787" footer="0.196850393700787"/>
  <pageSetup paperSize="9" scale="75" fitToHeight="7" orientation="portrait" r:id="rId1"/>
  <rowBreaks count="2" manualBreakCount="2">
    <brk id="30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1D1B8-34BB-424D-BF58-3F104C4AA8E2}">
  <dimension ref="A1:L89"/>
  <sheetViews>
    <sheetView showGridLines="0" view="pageBreakPreview" topLeftCell="A55" zoomScaleNormal="100" zoomScaleSheetLayoutView="100" workbookViewId="0">
      <selection activeCell="I83" sqref="I83"/>
    </sheetView>
  </sheetViews>
  <sheetFormatPr defaultColWidth="10.6640625" defaultRowHeight="24" customHeight="1"/>
  <cols>
    <col min="1" max="1" width="56.6640625" style="8" customWidth="1"/>
    <col min="2" max="2" width="1.6640625" style="9" customWidth="1"/>
    <col min="3" max="3" width="6.6640625" style="8" customWidth="1"/>
    <col min="4" max="4" width="1.6640625" style="9" customWidth="1"/>
    <col min="5" max="5" width="14.6640625" style="9" customWidth="1"/>
    <col min="6" max="6" width="1.6640625" style="9" customWidth="1"/>
    <col min="7" max="7" width="14.6640625" style="9" customWidth="1"/>
    <col min="8" max="8" width="1.6640625" style="9" customWidth="1"/>
    <col min="9" max="9" width="14.6640625" style="9" customWidth="1"/>
    <col min="10" max="10" width="1.6640625" style="9" customWidth="1"/>
    <col min="11" max="11" width="14.6640625" style="9" customWidth="1"/>
    <col min="12" max="12" width="1.6640625" style="9" customWidth="1"/>
    <col min="13" max="16384" width="10.6640625" style="9"/>
  </cols>
  <sheetData>
    <row r="1" spans="1:11" ht="24" customHeight="1">
      <c r="K1" s="24" t="s">
        <v>48</v>
      </c>
    </row>
    <row r="2" spans="1:11" ht="24" customHeight="1">
      <c r="A2" s="1" t="s">
        <v>0</v>
      </c>
      <c r="B2" s="2"/>
      <c r="C2" s="3"/>
      <c r="D2" s="4"/>
      <c r="E2" s="4"/>
      <c r="F2" s="4"/>
      <c r="G2" s="4"/>
      <c r="H2" s="4"/>
      <c r="I2" s="4"/>
      <c r="J2" s="4"/>
      <c r="K2" s="5"/>
    </row>
    <row r="3" spans="1:11" ht="24" customHeight="1">
      <c r="A3" s="1" t="s">
        <v>195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ht="24" customHeight="1">
      <c r="A4" s="1" t="s">
        <v>184</v>
      </c>
      <c r="B4" s="4"/>
      <c r="C4" s="3"/>
      <c r="D4" s="4"/>
      <c r="E4" s="4"/>
      <c r="F4" s="4"/>
      <c r="G4" s="4"/>
      <c r="H4" s="4"/>
      <c r="I4" s="4"/>
      <c r="J4" s="4"/>
      <c r="K4" s="4"/>
    </row>
    <row r="5" spans="1:11" ht="24" customHeight="1">
      <c r="A5" s="5"/>
      <c r="B5" s="4"/>
      <c r="C5" s="3"/>
      <c r="D5" s="4"/>
      <c r="E5" s="4"/>
      <c r="F5" s="4"/>
      <c r="G5" s="4"/>
      <c r="H5" s="4"/>
      <c r="I5" s="4"/>
      <c r="J5" s="4"/>
      <c r="K5" s="7" t="s">
        <v>49</v>
      </c>
    </row>
    <row r="6" spans="1:11" ht="24" customHeight="1">
      <c r="E6" s="10"/>
      <c r="F6" s="10" t="s">
        <v>2</v>
      </c>
      <c r="G6" s="10"/>
      <c r="H6" s="28"/>
      <c r="I6" s="10"/>
      <c r="J6" s="10" t="s">
        <v>3</v>
      </c>
      <c r="K6" s="10"/>
    </row>
    <row r="7" spans="1:11" ht="24" customHeight="1">
      <c r="C7" s="37" t="s">
        <v>4</v>
      </c>
      <c r="E7" s="37">
        <v>2026</v>
      </c>
      <c r="F7" s="37"/>
      <c r="G7" s="37">
        <v>2025</v>
      </c>
      <c r="H7" s="38"/>
      <c r="I7" s="37">
        <v>2026</v>
      </c>
      <c r="J7" s="38"/>
      <c r="K7" s="37">
        <v>2025</v>
      </c>
    </row>
    <row r="8" spans="1:11" ht="24" customHeight="1">
      <c r="A8" s="1" t="s">
        <v>50</v>
      </c>
      <c r="C8" s="37"/>
      <c r="E8" s="37"/>
      <c r="F8" s="37"/>
      <c r="G8" s="37"/>
      <c r="H8" s="38"/>
      <c r="I8" s="37"/>
      <c r="J8" s="38"/>
      <c r="K8" s="37"/>
    </row>
    <row r="9" spans="1:11" ht="24" customHeight="1">
      <c r="A9" s="1" t="s">
        <v>51</v>
      </c>
      <c r="H9" s="46"/>
    </row>
    <row r="10" spans="1:11" ht="24" customHeight="1">
      <c r="A10" s="8" t="s">
        <v>97</v>
      </c>
      <c r="E10" s="31">
        <v>1717937</v>
      </c>
      <c r="F10" s="31"/>
      <c r="G10" s="31">
        <v>2079703</v>
      </c>
      <c r="H10" s="31"/>
      <c r="I10" s="31">
        <v>0</v>
      </c>
      <c r="J10" s="31"/>
      <c r="K10" s="31">
        <v>0</v>
      </c>
    </row>
    <row r="11" spans="1:11" ht="24" customHeight="1">
      <c r="A11" s="8" t="s">
        <v>124</v>
      </c>
      <c r="C11" s="16">
        <v>2</v>
      </c>
      <c r="E11" s="31">
        <v>0</v>
      </c>
      <c r="F11" s="31"/>
      <c r="G11" s="31">
        <v>0</v>
      </c>
      <c r="H11" s="31"/>
      <c r="I11" s="31">
        <v>62350</v>
      </c>
      <c r="J11" s="31"/>
      <c r="K11" s="31">
        <v>39743</v>
      </c>
    </row>
    <row r="12" spans="1:11" ht="24" customHeight="1">
      <c r="A12" s="8" t="s">
        <v>120</v>
      </c>
      <c r="C12" s="16" t="s">
        <v>161</v>
      </c>
      <c r="E12" s="31">
        <v>0</v>
      </c>
      <c r="F12" s="31"/>
      <c r="G12" s="31">
        <v>0</v>
      </c>
      <c r="H12" s="31"/>
      <c r="I12" s="31">
        <v>101000</v>
      </c>
      <c r="J12" s="31"/>
      <c r="K12" s="31">
        <v>0</v>
      </c>
    </row>
    <row r="13" spans="1:11" ht="24" customHeight="1">
      <c r="A13" s="8" t="s">
        <v>52</v>
      </c>
      <c r="B13" s="5"/>
      <c r="C13" s="16"/>
      <c r="E13" s="31">
        <v>11114</v>
      </c>
      <c r="F13" s="26"/>
      <c r="G13" s="31">
        <v>1260</v>
      </c>
      <c r="H13" s="26"/>
      <c r="I13" s="31">
        <v>765</v>
      </c>
      <c r="J13" s="26"/>
      <c r="K13" s="31">
        <v>45</v>
      </c>
    </row>
    <row r="14" spans="1:11" ht="24" customHeight="1">
      <c r="A14" s="1" t="s">
        <v>53</v>
      </c>
      <c r="E14" s="27">
        <f>SUM(E10:E13)</f>
        <v>1729051</v>
      </c>
      <c r="F14" s="26"/>
      <c r="G14" s="27">
        <f>SUM(G10:G13)</f>
        <v>2080963</v>
      </c>
      <c r="H14" s="26"/>
      <c r="I14" s="27">
        <f>SUM(I10:I13)</f>
        <v>164115</v>
      </c>
      <c r="J14" s="26"/>
      <c r="K14" s="27">
        <f>SUM(K10:K13)</f>
        <v>39788</v>
      </c>
    </row>
    <row r="15" spans="1:11" ht="24" customHeight="1">
      <c r="A15" s="1" t="s">
        <v>54</v>
      </c>
      <c r="E15" s="26"/>
      <c r="F15" s="26"/>
      <c r="G15" s="26"/>
      <c r="H15" s="26"/>
      <c r="I15" s="26"/>
      <c r="J15" s="26"/>
      <c r="K15" s="26"/>
    </row>
    <row r="16" spans="1:11" ht="24" customHeight="1">
      <c r="A16" s="8" t="s">
        <v>98</v>
      </c>
      <c r="E16" s="31">
        <v>1274935</v>
      </c>
      <c r="F16" s="26"/>
      <c r="G16" s="26">
        <v>1607112</v>
      </c>
      <c r="H16" s="26"/>
      <c r="I16" s="31">
        <v>0</v>
      </c>
      <c r="J16" s="26"/>
      <c r="K16" s="26">
        <v>0</v>
      </c>
    </row>
    <row r="17" spans="1:11" ht="24" customHeight="1">
      <c r="A17" s="8" t="s">
        <v>196</v>
      </c>
      <c r="B17" s="17"/>
      <c r="C17" s="16"/>
      <c r="E17" s="31">
        <v>200839</v>
      </c>
      <c r="F17" s="26"/>
      <c r="G17" s="26">
        <v>237890</v>
      </c>
      <c r="H17" s="26"/>
      <c r="I17" s="31">
        <v>2663</v>
      </c>
      <c r="J17" s="26"/>
      <c r="K17" s="26">
        <v>1192</v>
      </c>
    </row>
    <row r="18" spans="1:11" ht="24" customHeight="1">
      <c r="A18" s="8" t="s">
        <v>55</v>
      </c>
      <c r="B18" s="17"/>
      <c r="C18" s="16"/>
      <c r="E18" s="31">
        <v>67277</v>
      </c>
      <c r="F18" s="26"/>
      <c r="G18" s="26">
        <v>70359</v>
      </c>
      <c r="H18" s="26"/>
      <c r="I18" s="31">
        <v>48974</v>
      </c>
      <c r="J18" s="26"/>
      <c r="K18" s="26">
        <v>44532</v>
      </c>
    </row>
    <row r="19" spans="1:11" ht="24" customHeight="1">
      <c r="A19" s="1" t="s">
        <v>56</v>
      </c>
      <c r="E19" s="27">
        <f>SUM(E16:E18)</f>
        <v>1543051</v>
      </c>
      <c r="F19" s="26"/>
      <c r="G19" s="27">
        <f>SUM(G16:G18)</f>
        <v>1915361</v>
      </c>
      <c r="H19" s="26"/>
      <c r="I19" s="27">
        <f>SUM(I16:I18)</f>
        <v>51637</v>
      </c>
      <c r="J19" s="26"/>
      <c r="K19" s="27">
        <f>SUM(K16:K18)</f>
        <v>45724</v>
      </c>
    </row>
    <row r="20" spans="1:11" ht="24" customHeight="1">
      <c r="A20" s="1" t="s">
        <v>173</v>
      </c>
      <c r="E20" s="26">
        <f>E14-E19</f>
        <v>186000</v>
      </c>
      <c r="F20" s="26"/>
      <c r="G20" s="26">
        <f>G14-G19</f>
        <v>165602</v>
      </c>
      <c r="H20" s="26"/>
      <c r="I20" s="26">
        <f>I14-I19</f>
        <v>112478</v>
      </c>
      <c r="J20" s="26"/>
      <c r="K20" s="26">
        <f>K14-K19</f>
        <v>-5936</v>
      </c>
    </row>
    <row r="21" spans="1:11" ht="24" customHeight="1">
      <c r="A21" s="8" t="s">
        <v>57</v>
      </c>
      <c r="E21" s="31">
        <v>1019</v>
      </c>
      <c r="F21" s="26"/>
      <c r="G21" s="26">
        <v>1395</v>
      </c>
      <c r="H21" s="26"/>
      <c r="I21" s="31">
        <v>29987</v>
      </c>
      <c r="J21" s="26"/>
      <c r="K21" s="26">
        <v>27237</v>
      </c>
    </row>
    <row r="22" spans="1:11" ht="24" customHeight="1">
      <c r="A22" s="8" t="s">
        <v>58</v>
      </c>
      <c r="D22" s="9">
        <v>11999</v>
      </c>
      <c r="E22" s="47">
        <v>-19174</v>
      </c>
      <c r="F22" s="26"/>
      <c r="G22" s="29">
        <v>-45327</v>
      </c>
      <c r="H22" s="26"/>
      <c r="I22" s="47">
        <v>-45818</v>
      </c>
      <c r="J22" s="26"/>
      <c r="K22" s="29">
        <v>-35291</v>
      </c>
    </row>
    <row r="23" spans="1:11" ht="24" customHeight="1">
      <c r="A23" s="1" t="s">
        <v>172</v>
      </c>
      <c r="E23" s="26">
        <f>SUM(E20:E22)</f>
        <v>167845</v>
      </c>
      <c r="F23" s="26"/>
      <c r="G23" s="26">
        <f>SUM(G20:G22)</f>
        <v>121670</v>
      </c>
      <c r="H23" s="26"/>
      <c r="I23" s="26">
        <f>SUM(I20:I22)</f>
        <v>96647</v>
      </c>
      <c r="J23" s="26"/>
      <c r="K23" s="26">
        <f>SUM(K20:K22)</f>
        <v>-13990</v>
      </c>
    </row>
    <row r="24" spans="1:11" ht="24" customHeight="1">
      <c r="A24" s="8" t="s">
        <v>131</v>
      </c>
      <c r="C24" s="16">
        <v>9</v>
      </c>
      <c r="E24" s="31">
        <v>-61395</v>
      </c>
      <c r="F24" s="26"/>
      <c r="G24" s="29">
        <v>-96486</v>
      </c>
      <c r="H24" s="26"/>
      <c r="I24" s="31">
        <v>-1965</v>
      </c>
      <c r="J24" s="26"/>
      <c r="K24" s="29">
        <v>535</v>
      </c>
    </row>
    <row r="25" spans="1:11" ht="24" customHeight="1">
      <c r="A25" s="1" t="s">
        <v>171</v>
      </c>
      <c r="B25" s="5"/>
      <c r="C25" s="16"/>
      <c r="E25" s="27">
        <f>SUM(E23:E24)</f>
        <v>106450</v>
      </c>
      <c r="F25" s="26"/>
      <c r="G25" s="27">
        <f>SUM(G23:G24)</f>
        <v>25184</v>
      </c>
      <c r="H25" s="26"/>
      <c r="I25" s="27">
        <f>SUM(I23:I24)</f>
        <v>94682</v>
      </c>
      <c r="J25" s="26"/>
      <c r="K25" s="27">
        <f>SUM(K23:K24)</f>
        <v>-13455</v>
      </c>
    </row>
    <row r="26" spans="1:11" ht="24" customHeight="1">
      <c r="C26" s="16"/>
      <c r="E26" s="24"/>
      <c r="F26" s="24"/>
      <c r="G26" s="24"/>
      <c r="I26" s="24"/>
      <c r="J26" s="24"/>
      <c r="K26" s="24"/>
    </row>
    <row r="27" spans="1:11" ht="24" customHeight="1">
      <c r="A27" s="1" t="s">
        <v>59</v>
      </c>
      <c r="C27" s="16"/>
      <c r="E27" s="24"/>
      <c r="F27" s="24"/>
      <c r="G27" s="24"/>
      <c r="I27" s="24"/>
      <c r="J27" s="24"/>
      <c r="K27" s="24"/>
    </row>
    <row r="28" spans="1:11" ht="24" customHeight="1">
      <c r="A28" s="48" t="s">
        <v>169</v>
      </c>
      <c r="C28" s="16"/>
      <c r="E28" s="24"/>
      <c r="F28" s="24"/>
      <c r="G28" s="24"/>
      <c r="I28" s="24"/>
      <c r="J28" s="24"/>
      <c r="K28" s="24"/>
    </row>
    <row r="29" spans="1:11" ht="24" customHeight="1">
      <c r="A29" s="48" t="s">
        <v>168</v>
      </c>
      <c r="C29" s="16"/>
      <c r="E29" s="24"/>
      <c r="F29" s="24"/>
      <c r="G29" s="24"/>
      <c r="I29" s="24"/>
      <c r="J29" s="24"/>
      <c r="K29" s="24"/>
    </row>
    <row r="30" spans="1:11" ht="24" customHeight="1">
      <c r="A30" s="8" t="s">
        <v>167</v>
      </c>
      <c r="C30" s="16"/>
      <c r="E30" s="18">
        <v>0</v>
      </c>
      <c r="F30" s="18"/>
      <c r="G30" s="18">
        <v>674</v>
      </c>
      <c r="H30" s="31"/>
      <c r="I30" s="18">
        <v>0</v>
      </c>
      <c r="J30" s="18"/>
      <c r="K30" s="18">
        <v>674</v>
      </c>
    </row>
    <row r="31" spans="1:11" ht="24" customHeight="1">
      <c r="A31" s="20" t="s">
        <v>166</v>
      </c>
      <c r="C31" s="16"/>
      <c r="E31" s="22">
        <v>0</v>
      </c>
      <c r="F31" s="18"/>
      <c r="G31" s="22">
        <v>-135</v>
      </c>
      <c r="H31" s="31"/>
      <c r="I31" s="22">
        <v>0</v>
      </c>
      <c r="J31" s="18"/>
      <c r="K31" s="22">
        <v>-135</v>
      </c>
    </row>
    <row r="32" spans="1:11" ht="24" customHeight="1">
      <c r="A32" s="8" t="s">
        <v>165</v>
      </c>
      <c r="C32" s="16"/>
      <c r="E32" s="18"/>
      <c r="F32" s="18"/>
      <c r="G32" s="18"/>
      <c r="H32" s="31"/>
      <c r="I32" s="18"/>
      <c r="J32" s="18"/>
      <c r="K32" s="18"/>
    </row>
    <row r="33" spans="1:12" ht="24" customHeight="1">
      <c r="A33" s="8" t="s">
        <v>164</v>
      </c>
      <c r="C33" s="16"/>
      <c r="E33" s="22">
        <f>SUM(E30:E32)</f>
        <v>0</v>
      </c>
      <c r="F33" s="18"/>
      <c r="G33" s="22">
        <f>SUM(G30:G32)</f>
        <v>539</v>
      </c>
      <c r="H33" s="31"/>
      <c r="I33" s="22">
        <f>SUM(I30:I32)</f>
        <v>0</v>
      </c>
      <c r="J33" s="18"/>
      <c r="K33" s="22">
        <f>SUM(K30:K32)</f>
        <v>539</v>
      </c>
    </row>
    <row r="34" spans="1:12" ht="24" customHeight="1">
      <c r="A34" s="1" t="s">
        <v>60</v>
      </c>
      <c r="C34" s="16"/>
      <c r="E34" s="29">
        <f>E33</f>
        <v>0</v>
      </c>
      <c r="F34" s="18"/>
      <c r="G34" s="29">
        <f>G33</f>
        <v>539</v>
      </c>
      <c r="H34" s="31"/>
      <c r="I34" s="29">
        <f>I33</f>
        <v>0</v>
      </c>
      <c r="J34" s="18"/>
      <c r="K34" s="29">
        <f>K33</f>
        <v>539</v>
      </c>
      <c r="L34" s="26"/>
    </row>
    <row r="35" spans="1:12" ht="24" customHeight="1">
      <c r="A35" s="1"/>
      <c r="C35" s="16"/>
      <c r="E35" s="18"/>
      <c r="F35" s="18"/>
      <c r="G35" s="18"/>
      <c r="I35" s="18"/>
      <c r="J35" s="18"/>
      <c r="K35" s="18"/>
    </row>
    <row r="36" spans="1:12" ht="24" customHeight="1" thickBot="1">
      <c r="A36" s="1" t="s">
        <v>70</v>
      </c>
      <c r="C36" s="16"/>
      <c r="E36" s="41">
        <f>SUM(E25,E34)</f>
        <v>106450</v>
      </c>
      <c r="F36" s="26"/>
      <c r="G36" s="41">
        <f>SUM(G25,G34)</f>
        <v>25723</v>
      </c>
      <c r="I36" s="41">
        <f>SUM(I25,I34)</f>
        <v>94682</v>
      </c>
      <c r="J36" s="24"/>
      <c r="K36" s="41">
        <f>SUM(K25,K34)</f>
        <v>-12916</v>
      </c>
    </row>
    <row r="37" spans="1:12" ht="24" customHeight="1" thickTop="1">
      <c r="C37" s="16"/>
      <c r="E37" s="28"/>
      <c r="F37" s="28"/>
      <c r="G37" s="28"/>
      <c r="H37" s="28"/>
      <c r="I37" s="28"/>
      <c r="J37" s="28"/>
      <c r="K37" s="28"/>
    </row>
    <row r="38" spans="1:12" ht="24" customHeight="1">
      <c r="A38" s="1" t="s">
        <v>61</v>
      </c>
      <c r="C38" s="16">
        <v>10</v>
      </c>
      <c r="E38" s="24"/>
      <c r="F38" s="24"/>
      <c r="G38" s="24"/>
      <c r="I38" s="24"/>
      <c r="J38" s="24"/>
      <c r="K38" s="24"/>
    </row>
    <row r="39" spans="1:12" ht="24" customHeight="1">
      <c r="A39" s="8" t="s">
        <v>107</v>
      </c>
      <c r="B39" s="5"/>
      <c r="C39" s="16"/>
      <c r="E39" s="49"/>
      <c r="F39" s="49"/>
      <c r="G39" s="49"/>
      <c r="H39" s="49"/>
      <c r="I39" s="49"/>
      <c r="J39" s="49"/>
      <c r="K39" s="49"/>
    </row>
    <row r="40" spans="1:12" ht="24" customHeight="1" thickBot="1">
      <c r="A40" s="8" t="s">
        <v>170</v>
      </c>
      <c r="B40" s="5"/>
      <c r="C40" s="16"/>
      <c r="E40" s="50">
        <v>0.109</v>
      </c>
      <c r="F40" s="51"/>
      <c r="G40" s="50">
        <v>2.5855891188422343E-2</v>
      </c>
      <c r="H40" s="51"/>
      <c r="I40" s="50">
        <v>9.7000000000000003E-2</v>
      </c>
      <c r="J40" s="49"/>
      <c r="K40" s="50">
        <v>-1.3813969819735651E-2</v>
      </c>
    </row>
    <row r="41" spans="1:12" ht="24" customHeight="1" thickTop="1">
      <c r="E41" s="28"/>
      <c r="F41" s="28"/>
      <c r="G41" s="28"/>
      <c r="I41" s="28"/>
      <c r="J41" s="24"/>
      <c r="K41" s="28"/>
    </row>
    <row r="42" spans="1:12" ht="24" customHeight="1">
      <c r="A42" s="8" t="s">
        <v>24</v>
      </c>
      <c r="C42" s="34"/>
      <c r="E42" s="24"/>
      <c r="F42" s="24"/>
      <c r="G42" s="24"/>
      <c r="I42" s="24"/>
      <c r="J42" s="24"/>
      <c r="K42" s="24"/>
    </row>
    <row r="43" spans="1:12" ht="24" customHeight="1">
      <c r="C43" s="34"/>
      <c r="E43" s="24"/>
      <c r="F43" s="24"/>
      <c r="G43" s="24"/>
      <c r="I43" s="24"/>
      <c r="J43" s="24"/>
      <c r="K43" s="24"/>
    </row>
    <row r="44" spans="1:12" ht="24" customHeight="1">
      <c r="K44" s="24" t="s">
        <v>48</v>
      </c>
    </row>
    <row r="45" spans="1:12" ht="24" customHeight="1">
      <c r="A45" s="1" t="s">
        <v>0</v>
      </c>
      <c r="B45" s="2"/>
      <c r="C45" s="3"/>
      <c r="D45" s="4"/>
      <c r="E45" s="4"/>
      <c r="F45" s="4"/>
      <c r="G45" s="4"/>
      <c r="H45" s="4"/>
      <c r="I45" s="4"/>
      <c r="J45" s="4"/>
      <c r="K45" s="5"/>
    </row>
    <row r="46" spans="1:12" ht="24" customHeight="1">
      <c r="A46" s="1" t="s">
        <v>195</v>
      </c>
      <c r="B46" s="4"/>
      <c r="C46" s="3"/>
      <c r="D46" s="4"/>
      <c r="E46" s="4"/>
      <c r="F46" s="4"/>
      <c r="G46" s="4"/>
      <c r="H46" s="4"/>
      <c r="I46" s="4"/>
      <c r="J46" s="4"/>
      <c r="K46" s="4"/>
    </row>
    <row r="47" spans="1:12" ht="24" customHeight="1">
      <c r="A47" s="1" t="s">
        <v>185</v>
      </c>
      <c r="B47" s="4"/>
      <c r="C47" s="3"/>
      <c r="D47" s="4"/>
      <c r="E47" s="4"/>
      <c r="F47" s="4"/>
      <c r="G47" s="4"/>
      <c r="H47" s="4"/>
      <c r="I47" s="4"/>
      <c r="J47" s="4"/>
      <c r="K47" s="4"/>
    </row>
    <row r="48" spans="1:12" ht="24" customHeight="1">
      <c r="A48" s="5"/>
      <c r="B48" s="4"/>
      <c r="C48" s="3"/>
      <c r="D48" s="4"/>
      <c r="E48" s="4"/>
      <c r="F48" s="4"/>
      <c r="G48" s="4"/>
      <c r="H48" s="4"/>
      <c r="I48" s="4"/>
      <c r="J48" s="4"/>
      <c r="K48" s="7" t="s">
        <v>49</v>
      </c>
    </row>
    <row r="49" spans="1:11" ht="24" customHeight="1">
      <c r="E49" s="10"/>
      <c r="F49" s="10" t="s">
        <v>2</v>
      </c>
      <c r="G49" s="10"/>
      <c r="H49" s="28"/>
      <c r="I49" s="10"/>
      <c r="J49" s="10" t="s">
        <v>3</v>
      </c>
      <c r="K49" s="10"/>
    </row>
    <row r="50" spans="1:11" ht="24" customHeight="1">
      <c r="C50" s="37" t="s">
        <v>4</v>
      </c>
      <c r="E50" s="37">
        <v>2026</v>
      </c>
      <c r="F50" s="37"/>
      <c r="G50" s="37">
        <v>2025</v>
      </c>
      <c r="H50" s="38"/>
      <c r="I50" s="37">
        <v>2026</v>
      </c>
      <c r="J50" s="38"/>
      <c r="K50" s="37">
        <v>2025</v>
      </c>
    </row>
    <row r="51" spans="1:11" ht="24" customHeight="1">
      <c r="A51" s="1" t="s">
        <v>50</v>
      </c>
      <c r="C51" s="37"/>
      <c r="E51" s="37"/>
      <c r="F51" s="37"/>
      <c r="G51" s="37"/>
      <c r="H51" s="38"/>
      <c r="I51" s="37"/>
      <c r="J51" s="38"/>
      <c r="K51" s="37"/>
    </row>
    <row r="52" spans="1:11" ht="24" customHeight="1">
      <c r="A52" s="1" t="s">
        <v>51</v>
      </c>
      <c r="H52" s="46"/>
    </row>
    <row r="53" spans="1:11" ht="24" customHeight="1">
      <c r="A53" s="8" t="s">
        <v>97</v>
      </c>
      <c r="E53" s="31">
        <v>2923535</v>
      </c>
      <c r="F53" s="31"/>
      <c r="G53" s="31">
        <v>3768359</v>
      </c>
      <c r="H53" s="31"/>
      <c r="I53" s="31">
        <v>0</v>
      </c>
      <c r="J53" s="31"/>
      <c r="K53" s="31">
        <v>0</v>
      </c>
    </row>
    <row r="54" spans="1:11" ht="24" customHeight="1">
      <c r="A54" s="8" t="s">
        <v>124</v>
      </c>
      <c r="C54" s="16">
        <v>2</v>
      </c>
      <c r="E54" s="31">
        <v>0</v>
      </c>
      <c r="F54" s="31"/>
      <c r="G54" s="31">
        <v>0</v>
      </c>
      <c r="H54" s="31"/>
      <c r="I54" s="31">
        <v>124701</v>
      </c>
      <c r="J54" s="31"/>
      <c r="K54" s="31">
        <v>79487</v>
      </c>
    </row>
    <row r="55" spans="1:11" ht="24" customHeight="1">
      <c r="A55" s="8" t="s">
        <v>120</v>
      </c>
      <c r="C55" s="16" t="s">
        <v>161</v>
      </c>
      <c r="E55" s="31">
        <v>0</v>
      </c>
      <c r="F55" s="31"/>
      <c r="G55" s="31">
        <v>0</v>
      </c>
      <c r="H55" s="31"/>
      <c r="I55" s="31">
        <v>101000</v>
      </c>
      <c r="J55" s="31"/>
      <c r="K55" s="31">
        <v>156000</v>
      </c>
    </row>
    <row r="56" spans="1:11" ht="24" customHeight="1">
      <c r="A56" s="8" t="s">
        <v>52</v>
      </c>
      <c r="B56" s="5"/>
      <c r="C56" s="16"/>
      <c r="E56" s="26">
        <v>70474</v>
      </c>
      <c r="F56" s="26"/>
      <c r="G56" s="26">
        <v>5426</v>
      </c>
      <c r="H56" s="26"/>
      <c r="I56" s="26">
        <v>33958</v>
      </c>
      <c r="J56" s="26"/>
      <c r="K56" s="26">
        <v>198</v>
      </c>
    </row>
    <row r="57" spans="1:11" ht="24" customHeight="1">
      <c r="A57" s="1" t="s">
        <v>53</v>
      </c>
      <c r="E57" s="27">
        <f>SUM(E53:E56)</f>
        <v>2994009</v>
      </c>
      <c r="F57" s="26"/>
      <c r="G57" s="27">
        <f>SUM(G53:G56)</f>
        <v>3773785</v>
      </c>
      <c r="H57" s="26"/>
      <c r="I57" s="27">
        <f>SUM(I53:I56)</f>
        <v>259659</v>
      </c>
      <c r="J57" s="26"/>
      <c r="K57" s="27">
        <f>SUM(K53:K56)</f>
        <v>235685</v>
      </c>
    </row>
    <row r="58" spans="1:11" ht="24" customHeight="1">
      <c r="A58" s="1" t="s">
        <v>54</v>
      </c>
      <c r="E58" s="26"/>
      <c r="F58" s="26"/>
      <c r="G58" s="26"/>
      <c r="H58" s="26"/>
      <c r="I58" s="26"/>
      <c r="J58" s="26"/>
      <c r="K58" s="26"/>
    </row>
    <row r="59" spans="1:11" ht="24" customHeight="1">
      <c r="A59" s="8" t="s">
        <v>98</v>
      </c>
      <c r="E59" s="26">
        <v>2239514</v>
      </c>
      <c r="F59" s="26"/>
      <c r="G59" s="26">
        <v>2951696</v>
      </c>
      <c r="H59" s="26"/>
      <c r="I59" s="18">
        <v>0</v>
      </c>
      <c r="J59" s="26"/>
      <c r="K59" s="18">
        <v>0</v>
      </c>
    </row>
    <row r="60" spans="1:11" ht="24" customHeight="1">
      <c r="A60" s="8" t="s">
        <v>196</v>
      </c>
      <c r="B60" s="17"/>
      <c r="C60" s="16"/>
      <c r="E60" s="26">
        <v>345790</v>
      </c>
      <c r="F60" s="26"/>
      <c r="G60" s="26">
        <v>444955</v>
      </c>
      <c r="H60" s="26"/>
      <c r="I60" s="26">
        <v>5196</v>
      </c>
      <c r="J60" s="26"/>
      <c r="K60" s="26">
        <v>4525</v>
      </c>
    </row>
    <row r="61" spans="1:11" ht="24" customHeight="1">
      <c r="A61" s="8" t="s">
        <v>55</v>
      </c>
      <c r="B61" s="17"/>
      <c r="C61" s="16"/>
      <c r="E61" s="26">
        <v>132406</v>
      </c>
      <c r="F61" s="26"/>
      <c r="G61" s="26">
        <v>139206</v>
      </c>
      <c r="H61" s="26"/>
      <c r="I61" s="26">
        <v>80323</v>
      </c>
      <c r="J61" s="26"/>
      <c r="K61" s="26">
        <v>92036</v>
      </c>
    </row>
    <row r="62" spans="1:11" ht="24" customHeight="1">
      <c r="A62" s="1" t="s">
        <v>56</v>
      </c>
      <c r="E62" s="27">
        <f>SUM(E59:E61)</f>
        <v>2717710</v>
      </c>
      <c r="F62" s="26"/>
      <c r="G62" s="27">
        <f>SUM(G59:G61)</f>
        <v>3535857</v>
      </c>
      <c r="H62" s="26"/>
      <c r="I62" s="27">
        <f>SUM(I59:I61)</f>
        <v>85519</v>
      </c>
      <c r="J62" s="26"/>
      <c r="K62" s="27">
        <f>SUM(K59:K61)</f>
        <v>96561</v>
      </c>
    </row>
    <row r="63" spans="1:11" ht="24" customHeight="1">
      <c r="A63" s="1" t="s">
        <v>118</v>
      </c>
      <c r="E63" s="26">
        <f>E57-E62</f>
        <v>276299</v>
      </c>
      <c r="F63" s="26"/>
      <c r="G63" s="26">
        <f>G57-G62</f>
        <v>237928</v>
      </c>
      <c r="H63" s="26"/>
      <c r="I63" s="26">
        <f>I57-I62</f>
        <v>174140</v>
      </c>
      <c r="J63" s="26"/>
      <c r="K63" s="26">
        <f>K57-K62</f>
        <v>139124</v>
      </c>
    </row>
    <row r="64" spans="1:11" ht="24" customHeight="1">
      <c r="A64" s="8" t="s">
        <v>57</v>
      </c>
      <c r="E64" s="26">
        <v>1024</v>
      </c>
      <c r="F64" s="26"/>
      <c r="G64" s="26">
        <v>1474</v>
      </c>
      <c r="H64" s="26"/>
      <c r="I64" s="26">
        <v>54467</v>
      </c>
      <c r="J64" s="26"/>
      <c r="K64" s="26">
        <v>52704</v>
      </c>
    </row>
    <row r="65" spans="1:11" ht="24" customHeight="1">
      <c r="A65" s="8" t="s">
        <v>58</v>
      </c>
      <c r="D65" s="9">
        <v>11999</v>
      </c>
      <c r="E65" s="29">
        <v>-27597</v>
      </c>
      <c r="F65" s="26"/>
      <c r="G65" s="29">
        <v>-57772</v>
      </c>
      <c r="H65" s="26"/>
      <c r="I65" s="29">
        <v>-88454</v>
      </c>
      <c r="J65" s="26"/>
      <c r="K65" s="29">
        <v>-69012</v>
      </c>
    </row>
    <row r="66" spans="1:11" ht="24" customHeight="1">
      <c r="A66" s="1" t="s">
        <v>106</v>
      </c>
      <c r="E66" s="26">
        <f>SUM(E63:E65)</f>
        <v>249726</v>
      </c>
      <c r="F66" s="26"/>
      <c r="G66" s="26">
        <f>SUM(G63:G65)</f>
        <v>181630</v>
      </c>
      <c r="H66" s="26"/>
      <c r="I66" s="26">
        <f>SUM(I63:I65)</f>
        <v>140153</v>
      </c>
      <c r="J66" s="26"/>
      <c r="K66" s="26">
        <f>SUM(K63:K65)</f>
        <v>122816</v>
      </c>
    </row>
    <row r="67" spans="1:11" ht="24" customHeight="1">
      <c r="A67" s="8" t="s">
        <v>131</v>
      </c>
      <c r="C67" s="16">
        <v>9</v>
      </c>
      <c r="E67" s="29">
        <v>-88919</v>
      </c>
      <c r="F67" s="26"/>
      <c r="G67" s="29">
        <v>-91891</v>
      </c>
      <c r="H67" s="26"/>
      <c r="I67" s="29">
        <v>-1942</v>
      </c>
      <c r="J67" s="26"/>
      <c r="K67" s="29">
        <v>556</v>
      </c>
    </row>
    <row r="68" spans="1:11" ht="24" customHeight="1">
      <c r="A68" s="1" t="s">
        <v>69</v>
      </c>
      <c r="B68" s="5"/>
      <c r="C68" s="16"/>
      <c r="E68" s="27">
        <f>SUM(E66:E67)</f>
        <v>160807</v>
      </c>
      <c r="F68" s="26"/>
      <c r="G68" s="27">
        <f>SUM(G66:G67)</f>
        <v>89739</v>
      </c>
      <c r="H68" s="26"/>
      <c r="I68" s="27">
        <f>SUM(I66:I67)</f>
        <v>138211</v>
      </c>
      <c r="J68" s="26"/>
      <c r="K68" s="27">
        <f>SUM(K66:K67)</f>
        <v>123372</v>
      </c>
    </row>
    <row r="69" spans="1:11" ht="24" customHeight="1">
      <c r="C69" s="16"/>
      <c r="E69" s="24"/>
      <c r="F69" s="24"/>
      <c r="G69" s="24"/>
      <c r="I69" s="24"/>
      <c r="J69" s="24"/>
      <c r="K69" s="24"/>
    </row>
    <row r="70" spans="1:11" ht="24" customHeight="1">
      <c r="A70" s="1" t="s">
        <v>59</v>
      </c>
      <c r="C70" s="16"/>
      <c r="E70" s="24"/>
      <c r="F70" s="24"/>
      <c r="G70" s="24"/>
      <c r="I70" s="24"/>
      <c r="J70" s="24"/>
      <c r="K70" s="24"/>
    </row>
    <row r="71" spans="1:11" ht="24" customHeight="1">
      <c r="A71" s="48" t="s">
        <v>169</v>
      </c>
      <c r="C71" s="16"/>
      <c r="E71" s="24"/>
      <c r="F71" s="24"/>
      <c r="G71" s="24"/>
      <c r="I71" s="24"/>
      <c r="J71" s="24"/>
      <c r="K71" s="24"/>
    </row>
    <row r="72" spans="1:11" ht="24" customHeight="1">
      <c r="A72" s="48" t="s">
        <v>168</v>
      </c>
      <c r="C72" s="16"/>
      <c r="E72" s="24"/>
      <c r="F72" s="24"/>
      <c r="G72" s="24"/>
      <c r="I72" s="24"/>
      <c r="J72" s="24"/>
      <c r="K72" s="24"/>
    </row>
    <row r="73" spans="1:11" ht="24" customHeight="1">
      <c r="A73" s="8" t="s">
        <v>167</v>
      </c>
      <c r="C73" s="16"/>
      <c r="E73" s="18">
        <v>0</v>
      </c>
      <c r="F73" s="18"/>
      <c r="G73" s="18">
        <v>674</v>
      </c>
      <c r="H73" s="31"/>
      <c r="I73" s="18">
        <v>0</v>
      </c>
      <c r="J73" s="18"/>
      <c r="K73" s="18">
        <v>674</v>
      </c>
    </row>
    <row r="74" spans="1:11" ht="24" customHeight="1">
      <c r="A74" s="20" t="s">
        <v>166</v>
      </c>
      <c r="C74" s="16"/>
      <c r="E74" s="22">
        <v>0</v>
      </c>
      <c r="F74" s="18"/>
      <c r="G74" s="22">
        <v>-135</v>
      </c>
      <c r="H74" s="31"/>
      <c r="I74" s="22">
        <v>0</v>
      </c>
      <c r="J74" s="18"/>
      <c r="K74" s="22">
        <v>-135</v>
      </c>
    </row>
    <row r="75" spans="1:11" ht="24" customHeight="1">
      <c r="A75" s="8" t="s">
        <v>165</v>
      </c>
      <c r="C75" s="16"/>
      <c r="E75" s="18"/>
      <c r="F75" s="18"/>
      <c r="G75" s="18"/>
      <c r="H75" s="31"/>
      <c r="I75" s="18"/>
      <c r="J75" s="18"/>
      <c r="K75" s="18"/>
    </row>
    <row r="76" spans="1:11" ht="24" customHeight="1">
      <c r="A76" s="8" t="s">
        <v>164</v>
      </c>
      <c r="C76" s="16"/>
      <c r="E76" s="22">
        <f>SUM(E73:E75)</f>
        <v>0</v>
      </c>
      <c r="F76" s="18"/>
      <c r="G76" s="22">
        <f>SUM(G73:G75)</f>
        <v>539</v>
      </c>
      <c r="H76" s="31"/>
      <c r="I76" s="22">
        <f>SUM(I73:I75)</f>
        <v>0</v>
      </c>
      <c r="J76" s="18"/>
      <c r="K76" s="22">
        <f>SUM(K73:K75)</f>
        <v>539</v>
      </c>
    </row>
    <row r="77" spans="1:11" ht="24" customHeight="1">
      <c r="A77" s="1" t="s">
        <v>60</v>
      </c>
      <c r="C77" s="16"/>
      <c r="E77" s="29">
        <f>E76</f>
        <v>0</v>
      </c>
      <c r="F77" s="18"/>
      <c r="G77" s="29">
        <f>G76</f>
        <v>539</v>
      </c>
      <c r="H77" s="31"/>
      <c r="I77" s="29">
        <f>I76</f>
        <v>0</v>
      </c>
      <c r="J77" s="18"/>
      <c r="K77" s="29">
        <f>K76</f>
        <v>539</v>
      </c>
    </row>
    <row r="78" spans="1:11" ht="24" customHeight="1">
      <c r="A78" s="1"/>
      <c r="C78" s="16"/>
      <c r="E78" s="18"/>
      <c r="F78" s="18"/>
      <c r="G78" s="18"/>
      <c r="I78" s="18"/>
      <c r="J78" s="18"/>
      <c r="K78" s="18"/>
    </row>
    <row r="79" spans="1:11" ht="24" customHeight="1" thickBot="1">
      <c r="A79" s="1" t="s">
        <v>70</v>
      </c>
      <c r="C79" s="16"/>
      <c r="E79" s="41">
        <f>SUM(E68,E77)</f>
        <v>160807</v>
      </c>
      <c r="F79" s="26"/>
      <c r="G79" s="41">
        <f>SUM(G68,G77)</f>
        <v>90278</v>
      </c>
      <c r="I79" s="41">
        <f>SUM(I68,I77)</f>
        <v>138211</v>
      </c>
      <c r="J79" s="24"/>
      <c r="K79" s="41">
        <f>SUM(K68,K77)</f>
        <v>123911</v>
      </c>
    </row>
    <row r="80" spans="1:11" ht="24" customHeight="1" thickTop="1">
      <c r="C80" s="16"/>
      <c r="E80" s="28"/>
      <c r="F80" s="28"/>
      <c r="G80" s="28"/>
      <c r="H80" s="28"/>
      <c r="I80" s="28"/>
      <c r="J80" s="28"/>
      <c r="K80" s="28"/>
    </row>
    <row r="81" spans="1:11" ht="24" customHeight="1">
      <c r="A81" s="1" t="s">
        <v>61</v>
      </c>
      <c r="C81" s="16">
        <v>10</v>
      </c>
      <c r="E81" s="24"/>
      <c r="F81" s="24"/>
      <c r="G81" s="24"/>
      <c r="I81" s="24"/>
      <c r="J81" s="24"/>
      <c r="K81" s="24"/>
    </row>
    <row r="82" spans="1:11" ht="24" customHeight="1">
      <c r="A82" s="8" t="s">
        <v>107</v>
      </c>
      <c r="B82" s="5"/>
      <c r="C82" s="16"/>
      <c r="E82" s="49"/>
      <c r="F82" s="49"/>
      <c r="G82" s="49"/>
      <c r="H82" s="49"/>
      <c r="I82" s="49"/>
      <c r="J82" s="49"/>
      <c r="K82" s="49"/>
    </row>
    <row r="83" spans="1:11" ht="24" customHeight="1" thickBot="1">
      <c r="A83" s="8" t="s">
        <v>108</v>
      </c>
      <c r="B83" s="5"/>
      <c r="C83" s="16"/>
      <c r="E83" s="50">
        <v>0.16500000000000001</v>
      </c>
      <c r="F83" s="51"/>
      <c r="G83" s="50">
        <v>9.213317262380212E-2</v>
      </c>
      <c r="H83" s="51"/>
      <c r="I83" s="50">
        <v>0.14199999999999999</v>
      </c>
      <c r="J83" s="49"/>
      <c r="K83" s="50">
        <v>0.12666347711634535</v>
      </c>
    </row>
    <row r="84" spans="1:11" ht="24" customHeight="1" thickTop="1">
      <c r="E84" s="28"/>
      <c r="F84" s="28"/>
      <c r="G84" s="28"/>
      <c r="I84" s="28"/>
      <c r="J84" s="24"/>
      <c r="K84" s="28"/>
    </row>
    <row r="85" spans="1:11" ht="24" customHeight="1">
      <c r="A85" s="8" t="s">
        <v>24</v>
      </c>
      <c r="C85" s="34"/>
      <c r="E85" s="24"/>
      <c r="F85" s="24"/>
      <c r="G85" s="24"/>
      <c r="I85" s="24"/>
      <c r="J85" s="24"/>
      <c r="K85" s="24"/>
    </row>
    <row r="86" spans="1:11" ht="24" customHeight="1">
      <c r="C86" s="34"/>
      <c r="E86" s="24"/>
      <c r="F86" s="24"/>
      <c r="G86" s="24"/>
      <c r="I86" s="24"/>
      <c r="J86" s="24"/>
      <c r="K86" s="24"/>
    </row>
    <row r="87" spans="1:11" ht="24" customHeight="1">
      <c r="C87" s="34"/>
      <c r="E87" s="24"/>
      <c r="F87" s="24"/>
      <c r="G87" s="24"/>
      <c r="I87" s="24"/>
      <c r="J87" s="24"/>
      <c r="K87" s="24"/>
    </row>
    <row r="88" spans="1:11" ht="24" customHeight="1">
      <c r="C88" s="34"/>
      <c r="E88" s="24"/>
      <c r="F88" s="24"/>
      <c r="G88" s="24"/>
      <c r="I88" s="24"/>
      <c r="J88" s="24"/>
      <c r="K88" s="24"/>
    </row>
    <row r="89" spans="1:11" ht="24" customHeight="1">
      <c r="C89" s="34"/>
      <c r="E89" s="24"/>
      <c r="F89" s="24"/>
      <c r="G89" s="24"/>
      <c r="I89" s="24"/>
      <c r="J89" s="24"/>
      <c r="K89" s="24"/>
    </row>
  </sheetData>
  <printOptions horizontalCentered="1"/>
  <pageMargins left="0.98425196850393704" right="0.19685039370078741" top="0.78740157480314965" bottom="0.19685039370078741" header="0.19685039370078741" footer="0.19685039370078741"/>
  <pageSetup paperSize="9" scale="70" fitToHeight="7" orientation="portrait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58CED-10B8-41C1-869F-6237A40DFAEE}">
  <dimension ref="A1:L45"/>
  <sheetViews>
    <sheetView showGridLines="0" view="pageBreakPreview" zoomScale="63" zoomScaleNormal="85" zoomScaleSheetLayoutView="63" workbookViewId="0">
      <selection activeCell="D6" sqref="D6:L6"/>
    </sheetView>
  </sheetViews>
  <sheetFormatPr defaultColWidth="9.33203125" defaultRowHeight="24" customHeight="1"/>
  <cols>
    <col min="1" max="1" width="30.6640625" style="9" customWidth="1"/>
    <col min="2" max="2" width="10.6640625" style="9" customWidth="1"/>
    <col min="3" max="3" width="3.6640625" style="9" customWidth="1"/>
    <col min="4" max="4" width="15.6640625" style="9" customWidth="1"/>
    <col min="5" max="5" width="1.6640625" style="9" customWidth="1"/>
    <col min="6" max="6" width="15.6640625" style="9" customWidth="1"/>
    <col min="7" max="7" width="1.6640625" style="9" customWidth="1"/>
    <col min="8" max="8" width="15.6640625" style="9" customWidth="1"/>
    <col min="9" max="9" width="1.6640625" style="9" customWidth="1"/>
    <col min="10" max="10" width="15.6640625" style="9" customWidth="1"/>
    <col min="11" max="11" width="1.6640625" style="9" customWidth="1"/>
    <col min="12" max="12" width="15.6640625" style="9" customWidth="1"/>
    <col min="13" max="13" width="1.6640625" style="9" customWidth="1"/>
    <col min="14" max="16384" width="9.33203125" style="9"/>
  </cols>
  <sheetData>
    <row r="1" spans="1:12" ht="24" customHeight="1">
      <c r="L1" s="24" t="s">
        <v>48</v>
      </c>
    </row>
    <row r="2" spans="1:12" ht="24" customHeight="1">
      <c r="A2" s="1" t="s">
        <v>62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ht="24" customHeight="1">
      <c r="A3" s="1" t="s">
        <v>197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ht="24" customHeight="1">
      <c r="A4" s="1" t="s">
        <v>185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12" ht="24" customHeight="1">
      <c r="B5" s="43"/>
      <c r="C5" s="43"/>
      <c r="D5" s="43"/>
      <c r="E5" s="43"/>
      <c r="F5" s="43"/>
      <c r="G5" s="43"/>
      <c r="H5" s="43"/>
      <c r="I5" s="43"/>
      <c r="J5" s="43"/>
      <c r="K5" s="43"/>
      <c r="L5" s="44" t="s">
        <v>1</v>
      </c>
    </row>
    <row r="6" spans="1:12" s="39" customFormat="1" ht="24" customHeight="1">
      <c r="A6" s="40"/>
      <c r="B6" s="40"/>
      <c r="D6" s="55" t="s">
        <v>2</v>
      </c>
      <c r="E6" s="55"/>
      <c r="F6" s="55"/>
      <c r="G6" s="55"/>
      <c r="H6" s="55"/>
      <c r="I6" s="55"/>
      <c r="J6" s="55"/>
      <c r="K6" s="55"/>
      <c r="L6" s="55"/>
    </row>
    <row r="7" spans="1:12" s="28" customFormat="1" ht="24" customHeight="1">
      <c r="D7" s="28" t="s">
        <v>63</v>
      </c>
      <c r="H7" s="56" t="s">
        <v>130</v>
      </c>
      <c r="I7" s="56"/>
      <c r="J7" s="56"/>
      <c r="L7" s="28" t="s">
        <v>64</v>
      </c>
    </row>
    <row r="8" spans="1:12" s="28" customFormat="1" ht="24" customHeight="1">
      <c r="D8" s="28" t="s">
        <v>65</v>
      </c>
      <c r="H8" s="9" t="s">
        <v>114</v>
      </c>
      <c r="I8" s="9"/>
      <c r="L8" s="28" t="s">
        <v>66</v>
      </c>
    </row>
    <row r="9" spans="1:12" s="28" customFormat="1" ht="24" customHeight="1">
      <c r="D9" s="10" t="s">
        <v>67</v>
      </c>
      <c r="F9" s="10" t="s">
        <v>43</v>
      </c>
      <c r="H9" s="10" t="s">
        <v>115</v>
      </c>
      <c r="J9" s="10" t="s">
        <v>116</v>
      </c>
      <c r="L9" s="10" t="s">
        <v>68</v>
      </c>
    </row>
    <row r="10" spans="1:12" ht="24" customHeight="1">
      <c r="A10" s="1" t="s">
        <v>125</v>
      </c>
      <c r="C10" s="28"/>
      <c r="D10" s="26">
        <v>974014</v>
      </c>
      <c r="E10" s="26"/>
      <c r="F10" s="26">
        <v>513038</v>
      </c>
      <c r="G10" s="26"/>
      <c r="H10" s="26">
        <v>5786</v>
      </c>
      <c r="I10" s="26"/>
      <c r="J10" s="26">
        <v>72426</v>
      </c>
      <c r="K10" s="26"/>
      <c r="L10" s="26">
        <f>SUM(D10:J10)</f>
        <v>1565264</v>
      </c>
    </row>
    <row r="11" spans="1:12" ht="24" customHeight="1">
      <c r="A11" s="8" t="s">
        <v>69</v>
      </c>
      <c r="C11" s="28"/>
      <c r="D11" s="26">
        <v>0</v>
      </c>
      <c r="E11" s="26"/>
      <c r="F11" s="26">
        <v>0</v>
      </c>
      <c r="G11" s="26"/>
      <c r="H11" s="26">
        <v>0</v>
      </c>
      <c r="I11" s="26"/>
      <c r="J11" s="26">
        <f>'PL '!G68</f>
        <v>89739</v>
      </c>
      <c r="K11" s="26"/>
      <c r="L11" s="26">
        <f>SUM(D11:J11)</f>
        <v>89739</v>
      </c>
    </row>
    <row r="12" spans="1:12" ht="24" customHeight="1">
      <c r="A12" s="8" t="s">
        <v>60</v>
      </c>
      <c r="C12" s="28"/>
      <c r="D12" s="29">
        <v>0</v>
      </c>
      <c r="E12" s="26"/>
      <c r="F12" s="29">
        <v>0</v>
      </c>
      <c r="G12" s="26"/>
      <c r="H12" s="29">
        <v>0</v>
      </c>
      <c r="I12" s="26"/>
      <c r="J12" s="29">
        <f>'PL '!G77</f>
        <v>539</v>
      </c>
      <c r="K12" s="26"/>
      <c r="L12" s="29">
        <f>SUM(D12:J12)</f>
        <v>539</v>
      </c>
    </row>
    <row r="13" spans="1:12" ht="24" customHeight="1">
      <c r="A13" s="8" t="s">
        <v>70</v>
      </c>
      <c r="C13" s="28"/>
      <c r="D13" s="26">
        <f>SUM(D11:D12)</f>
        <v>0</v>
      </c>
      <c r="E13" s="26"/>
      <c r="F13" s="26">
        <f>SUM(F11:F12)</f>
        <v>0</v>
      </c>
      <c r="G13" s="26"/>
      <c r="H13" s="26">
        <f>SUM(H11:H12)</f>
        <v>0</v>
      </c>
      <c r="I13" s="26"/>
      <c r="J13" s="26">
        <f>SUM(J11:J12)</f>
        <v>90278</v>
      </c>
      <c r="K13" s="26"/>
      <c r="L13" s="26">
        <f>SUM(L11:L12)</f>
        <v>90278</v>
      </c>
    </row>
    <row r="14" spans="1:12" ht="24" customHeight="1" thickBot="1">
      <c r="A14" s="1" t="s">
        <v>174</v>
      </c>
      <c r="C14" s="28"/>
      <c r="D14" s="45">
        <f>SUM(D10:D13)-D13</f>
        <v>974014</v>
      </c>
      <c r="E14" s="26"/>
      <c r="F14" s="45">
        <f>SUM(F10:F13)-F13</f>
        <v>513038</v>
      </c>
      <c r="G14" s="26"/>
      <c r="H14" s="45">
        <f>SUM(H10:H13)-H13</f>
        <v>5786</v>
      </c>
      <c r="I14" s="26"/>
      <c r="J14" s="45">
        <f>SUM(J10:J13)-J13</f>
        <v>162704</v>
      </c>
      <c r="K14" s="26"/>
      <c r="L14" s="45">
        <f>SUM(L10:L13)-L13</f>
        <v>1655542</v>
      </c>
    </row>
    <row r="15" spans="1:12" ht="24" customHeight="1" thickTop="1">
      <c r="A15" s="1"/>
      <c r="C15" s="28"/>
      <c r="D15" s="26"/>
      <c r="E15" s="26"/>
      <c r="F15" s="26"/>
      <c r="G15" s="26"/>
      <c r="H15" s="26"/>
      <c r="I15" s="26"/>
      <c r="J15" s="26"/>
      <c r="K15" s="26"/>
      <c r="L15" s="26"/>
    </row>
    <row r="16" spans="1:12" ht="24" customHeight="1">
      <c r="A16" s="1" t="s">
        <v>186</v>
      </c>
      <c r="C16" s="28"/>
      <c r="D16" s="26">
        <v>974014</v>
      </c>
      <c r="E16" s="26"/>
      <c r="F16" s="26">
        <v>513038</v>
      </c>
      <c r="G16" s="26"/>
      <c r="H16" s="26">
        <v>11539</v>
      </c>
      <c r="I16" s="26"/>
      <c r="J16" s="26">
        <v>234241</v>
      </c>
      <c r="K16" s="26"/>
      <c r="L16" s="26">
        <f>SUM(D16:J16)</f>
        <v>1732832</v>
      </c>
    </row>
    <row r="17" spans="1:12" ht="24" customHeight="1">
      <c r="A17" s="8" t="s">
        <v>69</v>
      </c>
      <c r="C17" s="28"/>
      <c r="D17" s="26">
        <v>0</v>
      </c>
      <c r="E17" s="26"/>
      <c r="F17" s="26">
        <v>0</v>
      </c>
      <c r="G17" s="26"/>
      <c r="H17" s="26">
        <v>0</v>
      </c>
      <c r="I17" s="26"/>
      <c r="J17" s="26">
        <f>'PL '!E68</f>
        <v>160807</v>
      </c>
      <c r="K17" s="26"/>
      <c r="L17" s="26">
        <f>SUM(D17:J17)</f>
        <v>160807</v>
      </c>
    </row>
    <row r="18" spans="1:12" ht="24" customHeight="1">
      <c r="A18" s="8" t="s">
        <v>60</v>
      </c>
      <c r="C18" s="28"/>
      <c r="D18" s="29">
        <v>0</v>
      </c>
      <c r="E18" s="26"/>
      <c r="F18" s="29">
        <v>0</v>
      </c>
      <c r="G18" s="26"/>
      <c r="H18" s="29">
        <f>'PL '!G81</f>
        <v>0</v>
      </c>
      <c r="I18" s="26"/>
      <c r="J18" s="29">
        <f>'PL '!E77</f>
        <v>0</v>
      </c>
      <c r="K18" s="26"/>
      <c r="L18" s="29">
        <f>SUM(D18:J18)</f>
        <v>0</v>
      </c>
    </row>
    <row r="19" spans="1:12" ht="24" customHeight="1">
      <c r="A19" s="8" t="s">
        <v>70</v>
      </c>
      <c r="C19" s="28"/>
      <c r="D19" s="26">
        <f>SUM(D17:D18)</f>
        <v>0</v>
      </c>
      <c r="E19" s="26"/>
      <c r="F19" s="26">
        <f>SUM(F17:F18)</f>
        <v>0</v>
      </c>
      <c r="G19" s="26"/>
      <c r="H19" s="26">
        <f>SUM(H17:H18)</f>
        <v>0</v>
      </c>
      <c r="I19" s="26"/>
      <c r="J19" s="26">
        <f>SUM(J17:J18)</f>
        <v>160807</v>
      </c>
      <c r="K19" s="26"/>
      <c r="L19" s="26">
        <f>SUM(L17:L18)</f>
        <v>160807</v>
      </c>
    </row>
    <row r="20" spans="1:12" ht="24" customHeight="1">
      <c r="A20" s="8" t="s">
        <v>188</v>
      </c>
      <c r="C20" s="28"/>
      <c r="D20" s="26">
        <v>0</v>
      </c>
      <c r="E20" s="26"/>
      <c r="F20" s="26">
        <v>0</v>
      </c>
      <c r="G20" s="26"/>
      <c r="H20" s="26">
        <v>0</v>
      </c>
      <c r="I20" s="26"/>
      <c r="J20" s="26">
        <v>-87661</v>
      </c>
      <c r="K20" s="26"/>
      <c r="L20" s="26">
        <f>SUM(D20:J20)</f>
        <v>-87661</v>
      </c>
    </row>
    <row r="21" spans="1:12" ht="24" customHeight="1" thickBot="1">
      <c r="A21" s="1" t="s">
        <v>187</v>
      </c>
      <c r="C21" s="28"/>
      <c r="D21" s="45">
        <f>SUM(D16:D20)-D19</f>
        <v>974014</v>
      </c>
      <c r="E21" s="26"/>
      <c r="F21" s="45">
        <f>SUM(F16:F20)-F19</f>
        <v>513038</v>
      </c>
      <c r="G21" s="26"/>
      <c r="H21" s="45">
        <f>SUM(H16:H20)-H19</f>
        <v>11539</v>
      </c>
      <c r="I21" s="26"/>
      <c r="J21" s="45">
        <f>SUM(J16:J20)-J19</f>
        <v>307387</v>
      </c>
      <c r="K21" s="26"/>
      <c r="L21" s="45">
        <f>SUM(L16:L20)-L19</f>
        <v>1805978</v>
      </c>
    </row>
    <row r="22" spans="1:12" ht="24" customHeight="1" thickTop="1">
      <c r="A22" s="39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 ht="24" customHeight="1">
      <c r="A23" s="8" t="s">
        <v>24</v>
      </c>
    </row>
    <row r="24" spans="1:12" ht="24" customHeight="1">
      <c r="L24" s="24" t="s">
        <v>48</v>
      </c>
    </row>
    <row r="25" spans="1:12" ht="24" customHeight="1">
      <c r="A25" s="1" t="s">
        <v>62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1:12" ht="24" customHeight="1">
      <c r="A26" s="1" t="s">
        <v>198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1:12" ht="24" customHeight="1">
      <c r="A27" s="1" t="s">
        <v>185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</row>
    <row r="28" spans="1:12" ht="24" customHeight="1"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4" t="s">
        <v>1</v>
      </c>
    </row>
    <row r="29" spans="1:12" s="39" customFormat="1" ht="24" customHeight="1">
      <c r="A29" s="40"/>
      <c r="B29" s="40"/>
      <c r="D29" s="55" t="s">
        <v>3</v>
      </c>
      <c r="E29" s="55"/>
      <c r="F29" s="55"/>
      <c r="G29" s="55"/>
      <c r="H29" s="55"/>
      <c r="I29" s="55"/>
      <c r="J29" s="55"/>
      <c r="K29" s="55"/>
      <c r="L29" s="55"/>
    </row>
    <row r="30" spans="1:12" s="28" customFormat="1" ht="24" customHeight="1">
      <c r="D30" s="28" t="s">
        <v>63</v>
      </c>
      <c r="H30" s="56" t="s">
        <v>130</v>
      </c>
      <c r="I30" s="56"/>
      <c r="J30" s="56"/>
      <c r="L30" s="28" t="s">
        <v>64</v>
      </c>
    </row>
    <row r="31" spans="1:12" s="28" customFormat="1" ht="24" customHeight="1">
      <c r="D31" s="28" t="s">
        <v>65</v>
      </c>
      <c r="H31" s="28" t="s">
        <v>114</v>
      </c>
      <c r="L31" s="28" t="s">
        <v>66</v>
      </c>
    </row>
    <row r="32" spans="1:12" s="28" customFormat="1" ht="24" customHeight="1">
      <c r="D32" s="10" t="s">
        <v>67</v>
      </c>
      <c r="F32" s="10" t="s">
        <v>43</v>
      </c>
      <c r="H32" s="10" t="s">
        <v>115</v>
      </c>
      <c r="J32" s="10" t="s">
        <v>116</v>
      </c>
      <c r="L32" s="10" t="s">
        <v>68</v>
      </c>
    </row>
    <row r="33" spans="1:12" ht="24" customHeight="1">
      <c r="A33" s="1" t="s">
        <v>125</v>
      </c>
      <c r="C33" s="28"/>
      <c r="D33" s="26">
        <v>974014</v>
      </c>
      <c r="E33" s="26"/>
      <c r="F33" s="26">
        <v>513038</v>
      </c>
      <c r="G33" s="26"/>
      <c r="H33" s="26">
        <v>5786</v>
      </c>
      <c r="I33" s="26"/>
      <c r="J33" s="26">
        <v>109930</v>
      </c>
      <c r="K33" s="26"/>
      <c r="L33" s="26">
        <f>SUM(D33:J33)</f>
        <v>1602768</v>
      </c>
    </row>
    <row r="34" spans="1:12" ht="24" customHeight="1">
      <c r="A34" s="8" t="s">
        <v>69</v>
      </c>
      <c r="C34" s="28"/>
      <c r="D34" s="26">
        <v>0</v>
      </c>
      <c r="E34" s="26"/>
      <c r="F34" s="26">
        <v>0</v>
      </c>
      <c r="G34" s="26"/>
      <c r="H34" s="26">
        <v>0</v>
      </c>
      <c r="I34" s="26"/>
      <c r="J34" s="26">
        <f>'PL '!K68</f>
        <v>123372</v>
      </c>
      <c r="K34" s="26"/>
      <c r="L34" s="26">
        <f>SUM(D34:J34)</f>
        <v>123372</v>
      </c>
    </row>
    <row r="35" spans="1:12" ht="24" customHeight="1">
      <c r="A35" s="8" t="s">
        <v>60</v>
      </c>
      <c r="C35" s="28"/>
      <c r="D35" s="29">
        <v>0</v>
      </c>
      <c r="E35" s="26"/>
      <c r="F35" s="29">
        <v>0</v>
      </c>
      <c r="G35" s="26"/>
      <c r="H35" s="29">
        <f>'PL '!G95</f>
        <v>0</v>
      </c>
      <c r="I35" s="26"/>
      <c r="J35" s="29">
        <f>'PL '!K77</f>
        <v>539</v>
      </c>
      <c r="K35" s="26"/>
      <c r="L35" s="29">
        <f>SUM(D35:J35)</f>
        <v>539</v>
      </c>
    </row>
    <row r="36" spans="1:12" ht="24" customHeight="1">
      <c r="A36" s="8" t="s">
        <v>70</v>
      </c>
      <c r="C36" s="28"/>
      <c r="D36" s="26">
        <f>SUM(D34:D35)</f>
        <v>0</v>
      </c>
      <c r="E36" s="26"/>
      <c r="F36" s="26">
        <f>SUM(F34:F35)</f>
        <v>0</v>
      </c>
      <c r="G36" s="26"/>
      <c r="H36" s="26">
        <f>SUM(H34:H35)</f>
        <v>0</v>
      </c>
      <c r="I36" s="26"/>
      <c r="J36" s="26">
        <f>SUM(J34:J35)</f>
        <v>123911</v>
      </c>
      <c r="K36" s="26"/>
      <c r="L36" s="26">
        <f>SUM(L34:L35)</f>
        <v>123911</v>
      </c>
    </row>
    <row r="37" spans="1:12" ht="24" customHeight="1" thickBot="1">
      <c r="A37" s="1" t="s">
        <v>174</v>
      </c>
      <c r="C37" s="28"/>
      <c r="D37" s="45">
        <f>SUM(D33:D36)-D36</f>
        <v>974014</v>
      </c>
      <c r="E37" s="26"/>
      <c r="F37" s="45">
        <f>SUM(F33:F36)-F36</f>
        <v>513038</v>
      </c>
      <c r="G37" s="26"/>
      <c r="H37" s="45">
        <f>SUM(H33:H36)-H36</f>
        <v>5786</v>
      </c>
      <c r="I37" s="26"/>
      <c r="J37" s="45">
        <f>SUM(J33:J36)-J36</f>
        <v>233841</v>
      </c>
      <c r="K37" s="26"/>
      <c r="L37" s="45">
        <f>SUM(L33:L36)-L36</f>
        <v>1726679</v>
      </c>
    </row>
    <row r="38" spans="1:12" ht="24" customHeight="1" thickTop="1">
      <c r="A38" s="1"/>
      <c r="C38" s="28"/>
      <c r="D38" s="26"/>
      <c r="E38" s="26"/>
      <c r="F38" s="26"/>
      <c r="G38" s="26"/>
      <c r="H38" s="26"/>
      <c r="I38" s="26"/>
      <c r="J38" s="26"/>
      <c r="K38" s="26"/>
      <c r="L38" s="26"/>
    </row>
    <row r="39" spans="1:12" ht="24" customHeight="1">
      <c r="A39" s="1" t="s">
        <v>186</v>
      </c>
      <c r="C39" s="28"/>
      <c r="D39" s="26">
        <v>974014</v>
      </c>
      <c r="E39" s="26"/>
      <c r="F39" s="26">
        <v>513038</v>
      </c>
      <c r="G39" s="26"/>
      <c r="H39" s="26">
        <v>11539</v>
      </c>
      <c r="I39" s="26"/>
      <c r="J39" s="26">
        <v>218977</v>
      </c>
      <c r="K39" s="26"/>
      <c r="L39" s="26">
        <f>SUM(D39:J39)</f>
        <v>1717568</v>
      </c>
    </row>
    <row r="40" spans="1:12" ht="24" customHeight="1">
      <c r="A40" s="8" t="s">
        <v>69</v>
      </c>
      <c r="C40" s="28"/>
      <c r="D40" s="29">
        <v>0</v>
      </c>
      <c r="E40" s="26"/>
      <c r="F40" s="29">
        <v>0</v>
      </c>
      <c r="G40" s="26"/>
      <c r="H40" s="29">
        <v>0</v>
      </c>
      <c r="I40" s="26"/>
      <c r="J40" s="29">
        <f>'PL '!I68</f>
        <v>138211</v>
      </c>
      <c r="K40" s="26"/>
      <c r="L40" s="29">
        <f>SUM(D40:J40)</f>
        <v>138211</v>
      </c>
    </row>
    <row r="41" spans="1:12" ht="24" customHeight="1">
      <c r="A41" s="8" t="s">
        <v>70</v>
      </c>
      <c r="C41" s="28"/>
      <c r="D41" s="26">
        <f>SUM(D40:D40)</f>
        <v>0</v>
      </c>
      <c r="E41" s="26"/>
      <c r="F41" s="26">
        <f>SUM(F40:F40)</f>
        <v>0</v>
      </c>
      <c r="G41" s="26"/>
      <c r="H41" s="26">
        <f>SUM(H40:H40)</f>
        <v>0</v>
      </c>
      <c r="I41" s="26"/>
      <c r="J41" s="26">
        <f>SUM(J40:J40)</f>
        <v>138211</v>
      </c>
      <c r="K41" s="26"/>
      <c r="L41" s="26">
        <f>SUM(L40:L40)</f>
        <v>138211</v>
      </c>
    </row>
    <row r="42" spans="1:12" ht="24" customHeight="1">
      <c r="A42" s="8" t="s">
        <v>188</v>
      </c>
      <c r="C42" s="28"/>
      <c r="D42" s="26">
        <v>0</v>
      </c>
      <c r="E42" s="26"/>
      <c r="F42" s="26">
        <v>0</v>
      </c>
      <c r="G42" s="26"/>
      <c r="H42" s="26">
        <v>0</v>
      </c>
      <c r="I42" s="26"/>
      <c r="J42" s="26">
        <v>-87661</v>
      </c>
      <c r="K42" s="26"/>
      <c r="L42" s="26">
        <f>SUM(D42:J42)</f>
        <v>-87661</v>
      </c>
    </row>
    <row r="43" spans="1:12" ht="24" customHeight="1" thickBot="1">
      <c r="A43" s="1" t="s">
        <v>187</v>
      </c>
      <c r="C43" s="28"/>
      <c r="D43" s="45">
        <f>SUM(D39:D42)-D41</f>
        <v>974014</v>
      </c>
      <c r="E43" s="26"/>
      <c r="F43" s="45">
        <f>SUM(F39:F42)-F41</f>
        <v>513038</v>
      </c>
      <c r="G43" s="26"/>
      <c r="H43" s="45">
        <f>SUM(H39:H42)-H41</f>
        <v>11539</v>
      </c>
      <c r="I43" s="26"/>
      <c r="J43" s="45">
        <f>SUM(J39:J42)-J41</f>
        <v>269527</v>
      </c>
      <c r="K43" s="26"/>
      <c r="L43" s="45">
        <f>SUM(L39:L42)-L41</f>
        <v>1768118</v>
      </c>
    </row>
    <row r="44" spans="1:12" ht="24" customHeight="1" thickTop="1">
      <c r="A44" s="39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spans="1:12" ht="24" customHeight="1">
      <c r="A45" s="8" t="s">
        <v>24</v>
      </c>
    </row>
  </sheetData>
  <mergeCells count="4">
    <mergeCell ref="D6:L6"/>
    <mergeCell ref="D29:L29"/>
    <mergeCell ref="H7:J7"/>
    <mergeCell ref="H30:J30"/>
  </mergeCells>
  <printOptions horizontalCentered="1"/>
  <pageMargins left="0.98425196850393704" right="0" top="0.78740157480314965" bottom="0.19685039370078741" header="0.31496062992125984" footer="0.31496062992125984"/>
  <pageSetup paperSize="9" scale="70" fitToHeight="0" orientation="portrait" r:id="rId1"/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90D73-6C98-4A80-9872-7EFEE3D7CC99}">
  <dimension ref="A1:N83"/>
  <sheetViews>
    <sheetView showGridLines="0" view="pageBreakPreview" topLeftCell="A68" zoomScale="90" zoomScaleNormal="100" zoomScaleSheetLayoutView="90" workbookViewId="0">
      <selection activeCell="A82" sqref="A82"/>
    </sheetView>
  </sheetViews>
  <sheetFormatPr defaultColWidth="10.6640625" defaultRowHeight="24" customHeight="1"/>
  <cols>
    <col min="1" max="1" width="59.88671875" style="8" customWidth="1"/>
    <col min="2" max="2" width="1.6640625" style="9" customWidth="1"/>
    <col min="3" max="3" width="6.6640625" style="8" customWidth="1"/>
    <col min="4" max="4" width="1.6640625" style="9" customWidth="1"/>
    <col min="5" max="5" width="14.6640625" style="9" customWidth="1"/>
    <col min="6" max="6" width="1.6640625" style="9" customWidth="1"/>
    <col min="7" max="7" width="14.6640625" style="9" customWidth="1"/>
    <col min="8" max="8" width="1.6640625" style="9" customWidth="1"/>
    <col min="9" max="9" width="14.6640625" style="9" customWidth="1"/>
    <col min="10" max="10" width="1.6640625" style="9" customWidth="1"/>
    <col min="11" max="11" width="14.6640625" style="9" customWidth="1"/>
    <col min="12" max="12" width="1.6640625" style="9" customWidth="1"/>
    <col min="13" max="16384" width="10.6640625" style="9"/>
  </cols>
  <sheetData>
    <row r="1" spans="1:11" ht="24" customHeight="1">
      <c r="C1" s="34"/>
      <c r="E1" s="24"/>
      <c r="F1" s="24"/>
      <c r="G1" s="24"/>
      <c r="I1" s="24"/>
      <c r="J1" s="24"/>
      <c r="K1" s="24" t="s">
        <v>48</v>
      </c>
    </row>
    <row r="2" spans="1:11" s="5" customFormat="1" ht="24" customHeight="1">
      <c r="A2" s="1" t="s">
        <v>0</v>
      </c>
      <c r="B2" s="2"/>
      <c r="C2" s="3"/>
      <c r="D2" s="4"/>
      <c r="E2" s="4"/>
      <c r="F2" s="4"/>
      <c r="G2" s="4"/>
      <c r="H2" s="4"/>
      <c r="I2" s="4"/>
      <c r="J2" s="4"/>
    </row>
    <row r="3" spans="1:11" s="5" customFormat="1" ht="24" customHeight="1">
      <c r="A3" s="1" t="s">
        <v>199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4" customHeight="1">
      <c r="A4" s="1" t="s">
        <v>185</v>
      </c>
      <c r="B4" s="4"/>
      <c r="C4" s="3"/>
      <c r="D4" s="4"/>
      <c r="E4" s="4"/>
      <c r="F4" s="4"/>
      <c r="G4" s="4"/>
      <c r="H4" s="4"/>
      <c r="I4" s="4"/>
      <c r="J4" s="4"/>
      <c r="K4" s="4"/>
    </row>
    <row r="5" spans="1:11" s="5" customFormat="1" ht="24" customHeight="1">
      <c r="B5" s="4"/>
      <c r="C5" s="3"/>
      <c r="D5" s="4"/>
      <c r="E5" s="4"/>
      <c r="F5" s="4"/>
      <c r="G5" s="4"/>
      <c r="H5" s="4"/>
      <c r="I5" s="4"/>
      <c r="J5" s="4"/>
      <c r="K5" s="7" t="s">
        <v>1</v>
      </c>
    </row>
    <row r="6" spans="1:11" ht="24" customHeight="1">
      <c r="E6" s="10"/>
      <c r="F6" s="10" t="s">
        <v>2</v>
      </c>
      <c r="G6" s="10"/>
      <c r="H6" s="28"/>
      <c r="I6" s="10"/>
      <c r="J6" s="10" t="s">
        <v>3</v>
      </c>
      <c r="K6" s="10"/>
    </row>
    <row r="7" spans="1:11" ht="24" customHeight="1">
      <c r="C7" s="37" t="s">
        <v>4</v>
      </c>
      <c r="E7" s="37">
        <v>2026</v>
      </c>
      <c r="F7" s="37"/>
      <c r="G7" s="37">
        <v>2025</v>
      </c>
      <c r="H7" s="38"/>
      <c r="I7" s="37">
        <v>2026</v>
      </c>
      <c r="J7" s="38"/>
      <c r="K7" s="37">
        <v>2025</v>
      </c>
    </row>
    <row r="8" spans="1:11" s="39" customFormat="1" ht="24" customHeight="1">
      <c r="A8" s="1" t="s">
        <v>71</v>
      </c>
      <c r="C8" s="52"/>
      <c r="E8" s="40"/>
      <c r="F8" s="40"/>
      <c r="G8" s="40"/>
      <c r="I8" s="40"/>
      <c r="J8" s="40"/>
      <c r="K8" s="40"/>
    </row>
    <row r="9" spans="1:11" ht="24" customHeight="1">
      <c r="A9" s="8" t="s">
        <v>109</v>
      </c>
      <c r="C9" s="36"/>
      <c r="E9" s="26">
        <f>'PL '!E66</f>
        <v>249726</v>
      </c>
      <c r="F9" s="26"/>
      <c r="G9" s="26">
        <f>'PL '!G66</f>
        <v>181630</v>
      </c>
      <c r="H9" s="26"/>
      <c r="I9" s="26">
        <f>'PL '!I66</f>
        <v>140153</v>
      </c>
      <c r="J9" s="26"/>
      <c r="K9" s="26">
        <f>'PL '!K66</f>
        <v>122816</v>
      </c>
    </row>
    <row r="10" spans="1:11" ht="24" customHeight="1">
      <c r="A10" s="8" t="s">
        <v>110</v>
      </c>
      <c r="C10" s="36"/>
      <c r="E10" s="26"/>
      <c r="F10" s="26"/>
      <c r="G10" s="26"/>
      <c r="H10" s="26"/>
      <c r="I10" s="26"/>
      <c r="J10" s="26"/>
      <c r="K10" s="26"/>
    </row>
    <row r="11" spans="1:11" ht="24" customHeight="1">
      <c r="A11" s="8" t="s">
        <v>72</v>
      </c>
      <c r="C11" s="36"/>
      <c r="E11" s="26"/>
      <c r="F11" s="26"/>
      <c r="G11" s="26"/>
      <c r="H11" s="26"/>
      <c r="I11" s="26"/>
      <c r="J11" s="26"/>
      <c r="K11" s="26"/>
    </row>
    <row r="12" spans="1:11" ht="24" customHeight="1">
      <c r="A12" s="20" t="s">
        <v>73</v>
      </c>
      <c r="C12" s="36"/>
      <c r="E12" s="26">
        <v>12878</v>
      </c>
      <c r="F12" s="26"/>
      <c r="G12" s="26">
        <v>18188</v>
      </c>
      <c r="H12" s="26"/>
      <c r="I12" s="26">
        <v>3350</v>
      </c>
      <c r="J12" s="26"/>
      <c r="K12" s="26">
        <v>4073</v>
      </c>
    </row>
    <row r="13" spans="1:11" ht="24" customHeight="1">
      <c r="A13" s="20" t="s">
        <v>183</v>
      </c>
      <c r="C13" s="36"/>
      <c r="E13" s="26">
        <v>21</v>
      </c>
      <c r="F13" s="26"/>
      <c r="G13" s="26">
        <v>11</v>
      </c>
      <c r="H13" s="26"/>
      <c r="I13" s="26">
        <v>0</v>
      </c>
      <c r="J13" s="26"/>
      <c r="K13" s="26">
        <v>0</v>
      </c>
    </row>
    <row r="14" spans="1:11" ht="24" customHeight="1">
      <c r="A14" s="20" t="s">
        <v>121</v>
      </c>
      <c r="C14" s="16"/>
      <c r="E14" s="26">
        <v>235</v>
      </c>
      <c r="F14" s="26"/>
      <c r="G14" s="26">
        <v>280</v>
      </c>
      <c r="H14" s="26"/>
      <c r="I14" s="26">
        <v>380</v>
      </c>
      <c r="J14" s="26"/>
      <c r="K14" s="26">
        <v>380</v>
      </c>
    </row>
    <row r="15" spans="1:11" ht="24" customHeight="1">
      <c r="A15" s="20" t="s">
        <v>182</v>
      </c>
      <c r="C15" s="16"/>
      <c r="E15" s="26">
        <v>893</v>
      </c>
      <c r="F15" s="26"/>
      <c r="G15" s="26">
        <v>0</v>
      </c>
      <c r="H15" s="26"/>
      <c r="I15" s="26">
        <v>1479</v>
      </c>
      <c r="J15" s="26"/>
      <c r="K15" s="26">
        <v>893</v>
      </c>
    </row>
    <row r="16" spans="1:11" ht="24" customHeight="1">
      <c r="A16" s="20" t="s">
        <v>152</v>
      </c>
      <c r="C16" s="36"/>
      <c r="E16" s="26">
        <v>778</v>
      </c>
      <c r="F16" s="26"/>
      <c r="G16" s="26">
        <v>185</v>
      </c>
      <c r="H16" s="26"/>
      <c r="I16" s="26">
        <v>562</v>
      </c>
      <c r="J16" s="26"/>
      <c r="K16" s="26">
        <v>176</v>
      </c>
    </row>
    <row r="17" spans="1:14" ht="24" customHeight="1">
      <c r="A17" s="8" t="s">
        <v>142</v>
      </c>
      <c r="C17" s="36"/>
      <c r="E17" s="26">
        <v>1183</v>
      </c>
      <c r="F17" s="26"/>
      <c r="G17" s="26">
        <v>959</v>
      </c>
      <c r="H17" s="26"/>
      <c r="I17" s="26">
        <v>1136</v>
      </c>
      <c r="J17" s="26"/>
      <c r="K17" s="26">
        <v>959</v>
      </c>
    </row>
    <row r="18" spans="1:14" ht="24" customHeight="1">
      <c r="A18" s="8" t="s">
        <v>119</v>
      </c>
      <c r="C18" s="16" t="s">
        <v>161</v>
      </c>
      <c r="E18" s="26">
        <v>0</v>
      </c>
      <c r="F18" s="26"/>
      <c r="G18" s="26">
        <v>0</v>
      </c>
      <c r="H18" s="26"/>
      <c r="I18" s="26">
        <v>-101000</v>
      </c>
      <c r="J18" s="26"/>
      <c r="K18" s="26">
        <v>-156000</v>
      </c>
    </row>
    <row r="19" spans="1:14" ht="24" customHeight="1">
      <c r="A19" s="8" t="s">
        <v>181</v>
      </c>
      <c r="C19" s="36"/>
      <c r="E19" s="26">
        <v>78</v>
      </c>
      <c r="F19" s="26"/>
      <c r="G19" s="26">
        <v>106</v>
      </c>
      <c r="H19" s="26"/>
      <c r="I19" s="26">
        <v>0</v>
      </c>
      <c r="J19" s="26"/>
      <c r="K19" s="26">
        <v>0</v>
      </c>
    </row>
    <row r="20" spans="1:14" ht="24" customHeight="1">
      <c r="A20" s="8" t="s">
        <v>74</v>
      </c>
      <c r="C20" s="36"/>
      <c r="E20" s="26">
        <v>-1024</v>
      </c>
      <c r="F20" s="26"/>
      <c r="G20" s="26">
        <v>-1469</v>
      </c>
      <c r="H20" s="26"/>
      <c r="I20" s="26">
        <v>-54467</v>
      </c>
      <c r="J20" s="26"/>
      <c r="K20" s="26">
        <v>-52704</v>
      </c>
    </row>
    <row r="21" spans="1:14" ht="24" customHeight="1">
      <c r="A21" s="8" t="s">
        <v>75</v>
      </c>
      <c r="C21" s="36"/>
      <c r="E21" s="29">
        <v>26819</v>
      </c>
      <c r="F21" s="26"/>
      <c r="G21" s="29">
        <v>57587</v>
      </c>
      <c r="H21" s="26"/>
      <c r="I21" s="29">
        <v>87892</v>
      </c>
      <c r="J21" s="26"/>
      <c r="K21" s="29">
        <v>68836</v>
      </c>
    </row>
    <row r="22" spans="1:14" ht="24" customHeight="1">
      <c r="A22" s="20" t="s">
        <v>123</v>
      </c>
      <c r="C22" s="36"/>
      <c r="E22" s="26"/>
      <c r="F22" s="26"/>
      <c r="G22" s="26"/>
      <c r="H22" s="26"/>
      <c r="I22" s="26"/>
      <c r="J22" s="26"/>
      <c r="K22" s="26"/>
    </row>
    <row r="23" spans="1:14" ht="24" customHeight="1">
      <c r="A23" s="8" t="s">
        <v>76</v>
      </c>
      <c r="C23" s="36"/>
      <c r="E23" s="26">
        <f>SUM(E9:E21)</f>
        <v>291587</v>
      </c>
      <c r="F23" s="26"/>
      <c r="G23" s="26">
        <f>SUM(G9:G21)</f>
        <v>257477</v>
      </c>
      <c r="H23" s="26"/>
      <c r="I23" s="26">
        <f>SUM(I9:I21)</f>
        <v>79485</v>
      </c>
      <c r="J23" s="26"/>
      <c r="K23" s="26">
        <f>SUM(K9:K21)</f>
        <v>-10571</v>
      </c>
    </row>
    <row r="24" spans="1:14" ht="24" customHeight="1">
      <c r="A24" s="8" t="s">
        <v>77</v>
      </c>
      <c r="C24" s="36"/>
      <c r="E24" s="26"/>
      <c r="F24" s="26"/>
      <c r="G24" s="26"/>
      <c r="H24" s="26"/>
      <c r="I24" s="26"/>
      <c r="J24" s="26"/>
      <c r="K24" s="26"/>
    </row>
    <row r="25" spans="1:14" ht="24" customHeight="1">
      <c r="A25" s="8" t="s">
        <v>137</v>
      </c>
      <c r="C25" s="36"/>
      <c r="E25" s="26">
        <v>40443</v>
      </c>
      <c r="F25" s="26"/>
      <c r="G25" s="26">
        <v>-12956</v>
      </c>
      <c r="H25" s="26"/>
      <c r="I25" s="26">
        <v>308154</v>
      </c>
      <c r="J25" s="26"/>
      <c r="K25" s="26">
        <v>-345925</v>
      </c>
    </row>
    <row r="26" spans="1:14" ht="24" customHeight="1">
      <c r="A26" s="8" t="s">
        <v>78</v>
      </c>
      <c r="C26" s="36"/>
      <c r="E26" s="26">
        <v>1589706</v>
      </c>
      <c r="F26" s="26"/>
      <c r="G26" s="26">
        <v>1627941</v>
      </c>
      <c r="H26" s="26"/>
      <c r="I26" s="26">
        <v>0</v>
      </c>
      <c r="J26" s="26"/>
      <c r="K26" s="26">
        <v>0</v>
      </c>
    </row>
    <row r="27" spans="1:14" ht="24" customHeight="1">
      <c r="A27" s="20" t="s">
        <v>79</v>
      </c>
      <c r="B27" s="5"/>
      <c r="C27" s="36"/>
      <c r="E27" s="26">
        <v>97467</v>
      </c>
      <c r="F27" s="26"/>
      <c r="G27" s="26">
        <v>275153</v>
      </c>
      <c r="H27" s="26"/>
      <c r="I27" s="26">
        <v>-908</v>
      </c>
      <c r="J27" s="31"/>
      <c r="K27" s="26">
        <v>-2202</v>
      </c>
    </row>
    <row r="28" spans="1:14" ht="24" customHeight="1">
      <c r="A28" s="20" t="s">
        <v>80</v>
      </c>
      <c r="B28" s="5"/>
      <c r="C28" s="36"/>
      <c r="E28" s="26">
        <v>-41</v>
      </c>
      <c r="F28" s="26"/>
      <c r="G28" s="26">
        <v>1549</v>
      </c>
      <c r="H28" s="31"/>
      <c r="I28" s="26">
        <v>-104</v>
      </c>
      <c r="J28" s="26"/>
      <c r="K28" s="26">
        <v>-16</v>
      </c>
    </row>
    <row r="29" spans="1:14" ht="24" customHeight="1">
      <c r="A29" s="20" t="s">
        <v>136</v>
      </c>
      <c r="B29" s="5"/>
      <c r="C29" s="36"/>
      <c r="E29" s="26">
        <v>-18883</v>
      </c>
      <c r="F29" s="26"/>
      <c r="G29" s="26">
        <v>-14496</v>
      </c>
      <c r="H29" s="31"/>
      <c r="I29" s="26">
        <v>0</v>
      </c>
      <c r="J29" s="26"/>
      <c r="K29" s="26">
        <v>0</v>
      </c>
    </row>
    <row r="30" spans="1:14" ht="24" customHeight="1">
      <c r="A30" s="8" t="s">
        <v>81</v>
      </c>
      <c r="C30" s="36"/>
      <c r="E30" s="26"/>
      <c r="J30" s="26"/>
      <c r="K30" s="26"/>
    </row>
    <row r="31" spans="1:14" ht="24" customHeight="1">
      <c r="A31" s="20" t="s">
        <v>151</v>
      </c>
      <c r="C31" s="36"/>
      <c r="E31" s="26">
        <v>-264121</v>
      </c>
      <c r="F31" s="26"/>
      <c r="G31" s="26">
        <v>198465</v>
      </c>
      <c r="H31" s="26"/>
      <c r="I31" s="26">
        <v>-99590</v>
      </c>
      <c r="J31" s="26"/>
      <c r="K31" s="26">
        <v>-63659</v>
      </c>
      <c r="N31" s="26"/>
    </row>
    <row r="32" spans="1:14" ht="24" customHeight="1">
      <c r="A32" s="20" t="s">
        <v>82</v>
      </c>
      <c r="C32" s="36"/>
      <c r="E32" s="26">
        <v>-173335</v>
      </c>
      <c r="F32" s="26"/>
      <c r="G32" s="26">
        <v>-632632</v>
      </c>
      <c r="H32" s="26"/>
      <c r="I32" s="26">
        <v>0</v>
      </c>
      <c r="J32" s="26"/>
      <c r="K32" s="26">
        <v>0</v>
      </c>
    </row>
    <row r="33" spans="1:11" ht="24" customHeight="1">
      <c r="A33" s="8" t="s">
        <v>83</v>
      </c>
      <c r="C33" s="36"/>
      <c r="E33" s="26">
        <v>-32875</v>
      </c>
      <c r="F33" s="26"/>
      <c r="G33" s="26">
        <v>-795</v>
      </c>
      <c r="H33" s="26"/>
      <c r="I33" s="26">
        <v>-33539</v>
      </c>
      <c r="J33" s="26"/>
      <c r="K33" s="26">
        <v>0</v>
      </c>
    </row>
    <row r="34" spans="1:11" ht="24" customHeight="1">
      <c r="A34" s="8" t="s">
        <v>99</v>
      </c>
      <c r="C34" s="36"/>
      <c r="E34" s="26">
        <v>5658</v>
      </c>
      <c r="F34" s="26"/>
      <c r="G34" s="26">
        <v>-15492</v>
      </c>
      <c r="H34" s="26"/>
      <c r="I34" s="26">
        <v>-1026</v>
      </c>
      <c r="J34" s="26"/>
      <c r="K34" s="26">
        <v>0</v>
      </c>
    </row>
    <row r="35" spans="1:11" ht="24" customHeight="1">
      <c r="A35" s="8" t="s">
        <v>84</v>
      </c>
      <c r="C35" s="36"/>
      <c r="E35" s="29">
        <v>21628</v>
      </c>
      <c r="F35" s="26"/>
      <c r="G35" s="29">
        <v>6563</v>
      </c>
      <c r="H35" s="26"/>
      <c r="I35" s="29">
        <v>8773</v>
      </c>
      <c r="J35" s="26"/>
      <c r="K35" s="29">
        <v>9849</v>
      </c>
    </row>
    <row r="36" spans="1:11" ht="24" customHeight="1">
      <c r="A36" s="8" t="s">
        <v>101</v>
      </c>
      <c r="C36" s="36"/>
      <c r="E36" s="26">
        <f>SUM(E23:E35)</f>
        <v>1557234</v>
      </c>
      <c r="F36" s="26"/>
      <c r="G36" s="26">
        <f>SUM(G23:G35)</f>
        <v>1690777</v>
      </c>
      <c r="H36" s="26"/>
      <c r="I36" s="26">
        <f>SUM(I23:I35)</f>
        <v>261245</v>
      </c>
      <c r="J36" s="26"/>
      <c r="K36" s="26">
        <f>SUM(K23:K35)</f>
        <v>-412524</v>
      </c>
    </row>
    <row r="37" spans="1:11" ht="24" customHeight="1">
      <c r="A37" s="53" t="s">
        <v>85</v>
      </c>
      <c r="C37" s="36"/>
      <c r="E37" s="26">
        <v>1024</v>
      </c>
      <c r="F37" s="26"/>
      <c r="G37" s="26">
        <v>1469</v>
      </c>
      <c r="H37" s="26"/>
      <c r="I37" s="26">
        <v>31404</v>
      </c>
      <c r="J37" s="26"/>
      <c r="K37" s="26">
        <v>524</v>
      </c>
    </row>
    <row r="38" spans="1:11" ht="24" customHeight="1">
      <c r="A38" s="8" t="s">
        <v>86</v>
      </c>
      <c r="C38" s="36"/>
      <c r="E38" s="26">
        <v>-91349</v>
      </c>
      <c r="F38" s="26"/>
      <c r="G38" s="26">
        <v>-136346</v>
      </c>
      <c r="H38" s="26"/>
      <c r="I38" s="26">
        <v>-139984</v>
      </c>
      <c r="J38" s="26"/>
      <c r="K38" s="26">
        <v>-40231</v>
      </c>
    </row>
    <row r="39" spans="1:11" ht="24" customHeight="1">
      <c r="A39" s="8" t="s">
        <v>87</v>
      </c>
      <c r="C39" s="36"/>
      <c r="E39" s="29">
        <v>-42799</v>
      </c>
      <c r="F39" s="26"/>
      <c r="G39" s="29">
        <v>-58750</v>
      </c>
      <c r="H39" s="26"/>
      <c r="I39" s="29">
        <v>-321</v>
      </c>
      <c r="J39" s="26"/>
      <c r="K39" s="29">
        <v>-37</v>
      </c>
    </row>
    <row r="40" spans="1:11" ht="24" customHeight="1">
      <c r="A40" s="54" t="s">
        <v>88</v>
      </c>
      <c r="B40" s="5"/>
      <c r="C40" s="36"/>
      <c r="E40" s="29">
        <f>SUM(E36:E39)</f>
        <v>1424110</v>
      </c>
      <c r="F40" s="26"/>
      <c r="G40" s="29">
        <f>SUM(G36:G39)</f>
        <v>1497150</v>
      </c>
      <c r="H40" s="26"/>
      <c r="I40" s="29">
        <f>SUM(I36:I39)</f>
        <v>152344</v>
      </c>
      <c r="J40" s="26"/>
      <c r="K40" s="29">
        <f>SUM(K36:K39)</f>
        <v>-452268</v>
      </c>
    </row>
    <row r="41" spans="1:11" ht="24" customHeight="1">
      <c r="A41" s="54"/>
      <c r="B41" s="5"/>
      <c r="C41" s="36"/>
      <c r="E41" s="26"/>
      <c r="F41" s="26"/>
      <c r="G41" s="26"/>
      <c r="H41" s="26"/>
      <c r="I41" s="26"/>
      <c r="J41" s="26"/>
      <c r="K41" s="26"/>
    </row>
    <row r="42" spans="1:11" ht="24" customHeight="1">
      <c r="A42" s="20" t="s">
        <v>24</v>
      </c>
      <c r="B42" s="5"/>
      <c r="C42" s="36"/>
    </row>
    <row r="43" spans="1:11" ht="24" customHeight="1">
      <c r="A43" s="20"/>
      <c r="B43" s="5"/>
      <c r="C43" s="36"/>
      <c r="K43" s="24" t="s">
        <v>48</v>
      </c>
    </row>
    <row r="44" spans="1:11" s="5" customFormat="1" ht="24" customHeight="1">
      <c r="A44" s="1" t="s">
        <v>0</v>
      </c>
      <c r="B44" s="2"/>
      <c r="C44" s="3"/>
      <c r="D44" s="4"/>
      <c r="E44" s="4"/>
      <c r="F44" s="4"/>
      <c r="G44" s="4"/>
      <c r="H44" s="4"/>
      <c r="I44" s="4"/>
      <c r="J44" s="4"/>
    </row>
    <row r="45" spans="1:11" s="5" customFormat="1" ht="24" customHeight="1">
      <c r="A45" s="1" t="s">
        <v>200</v>
      </c>
      <c r="B45" s="2"/>
      <c r="C45" s="3"/>
      <c r="D45" s="4"/>
      <c r="E45" s="4"/>
      <c r="F45" s="4"/>
      <c r="G45" s="4"/>
      <c r="H45" s="4"/>
      <c r="I45" s="4"/>
      <c r="J45" s="4"/>
      <c r="K45" s="4"/>
    </row>
    <row r="46" spans="1:11" s="5" customFormat="1" ht="24" customHeight="1">
      <c r="A46" s="1" t="s">
        <v>185</v>
      </c>
      <c r="B46" s="4"/>
      <c r="C46" s="3"/>
      <c r="D46" s="4"/>
      <c r="E46" s="4"/>
      <c r="F46" s="4"/>
      <c r="G46" s="4"/>
      <c r="H46" s="4"/>
      <c r="I46" s="4"/>
      <c r="J46" s="4"/>
      <c r="K46" s="4"/>
    </row>
    <row r="47" spans="1:11" s="5" customFormat="1" ht="24" customHeight="1">
      <c r="B47" s="4"/>
      <c r="C47" s="3"/>
      <c r="D47" s="4"/>
      <c r="E47" s="4"/>
      <c r="F47" s="4"/>
      <c r="G47" s="4"/>
      <c r="H47" s="4"/>
      <c r="I47" s="4"/>
      <c r="J47" s="4"/>
      <c r="K47" s="7" t="s">
        <v>1</v>
      </c>
    </row>
    <row r="48" spans="1:11" ht="24" customHeight="1">
      <c r="E48" s="10"/>
      <c r="F48" s="10" t="s">
        <v>2</v>
      </c>
      <c r="G48" s="10"/>
      <c r="I48" s="10"/>
      <c r="J48" s="10" t="s">
        <v>3</v>
      </c>
      <c r="K48" s="10"/>
    </row>
    <row r="49" spans="1:11" ht="24" customHeight="1">
      <c r="C49" s="37" t="s">
        <v>4</v>
      </c>
      <c r="E49" s="37">
        <v>2026</v>
      </c>
      <c r="F49" s="37"/>
      <c r="G49" s="37">
        <v>2025</v>
      </c>
      <c r="H49" s="38"/>
      <c r="I49" s="37">
        <v>2026</v>
      </c>
      <c r="J49" s="38"/>
      <c r="K49" s="37">
        <v>2025</v>
      </c>
    </row>
    <row r="50" spans="1:11" ht="24" customHeight="1">
      <c r="A50" s="1" t="s">
        <v>89</v>
      </c>
      <c r="B50" s="39"/>
      <c r="C50" s="36"/>
      <c r="E50" s="24"/>
      <c r="F50" s="24"/>
      <c r="G50" s="24"/>
      <c r="I50" s="24"/>
      <c r="J50" s="24"/>
      <c r="K50" s="24"/>
    </row>
    <row r="51" spans="1:11" ht="24" customHeight="1">
      <c r="A51" s="20" t="s">
        <v>117</v>
      </c>
      <c r="B51" s="39"/>
      <c r="C51" s="16">
        <v>2</v>
      </c>
      <c r="E51" s="26">
        <v>0</v>
      </c>
      <c r="F51" s="26"/>
      <c r="G51" s="26">
        <v>0</v>
      </c>
      <c r="H51" s="26"/>
      <c r="I51" s="26">
        <v>285000</v>
      </c>
      <c r="J51" s="26"/>
      <c r="K51" s="26">
        <v>440000</v>
      </c>
    </row>
    <row r="52" spans="1:11" ht="24" customHeight="1">
      <c r="A52" s="20" t="s">
        <v>90</v>
      </c>
      <c r="C52" s="16">
        <v>2</v>
      </c>
      <c r="E52" s="26">
        <v>0</v>
      </c>
      <c r="F52" s="26"/>
      <c r="G52" s="26">
        <v>0</v>
      </c>
      <c r="H52" s="26"/>
      <c r="I52" s="26">
        <v>-829515</v>
      </c>
      <c r="J52" s="26"/>
      <c r="K52" s="26">
        <v>-669000</v>
      </c>
    </row>
    <row r="53" spans="1:11" ht="24" customHeight="1">
      <c r="A53" s="20" t="s">
        <v>189</v>
      </c>
      <c r="C53" s="16">
        <v>4</v>
      </c>
      <c r="E53" s="26">
        <v>0</v>
      </c>
      <c r="F53" s="26"/>
      <c r="G53" s="26">
        <v>0</v>
      </c>
      <c r="H53" s="26"/>
      <c r="I53" s="26">
        <v>-1000</v>
      </c>
      <c r="J53" s="26"/>
      <c r="K53" s="26">
        <v>0</v>
      </c>
    </row>
    <row r="54" spans="1:11" ht="24" customHeight="1">
      <c r="A54" s="20" t="s">
        <v>105</v>
      </c>
      <c r="B54" s="5"/>
      <c r="C54" s="16"/>
      <c r="E54" s="26">
        <v>0</v>
      </c>
      <c r="F54" s="26"/>
      <c r="G54" s="26">
        <v>0</v>
      </c>
      <c r="H54" s="26"/>
      <c r="I54" s="26">
        <v>0</v>
      </c>
      <c r="J54" s="26"/>
      <c r="K54" s="26">
        <v>186000</v>
      </c>
    </row>
    <row r="55" spans="1:11" ht="24" customHeight="1">
      <c r="A55" s="20" t="s">
        <v>180</v>
      </c>
      <c r="B55" s="5"/>
      <c r="C55" s="16"/>
      <c r="E55" s="26">
        <v>-12622</v>
      </c>
      <c r="F55" s="26"/>
      <c r="G55" s="26">
        <v>-1694</v>
      </c>
      <c r="H55" s="26"/>
      <c r="I55" s="26">
        <v>-157</v>
      </c>
      <c r="J55" s="26"/>
      <c r="K55" s="26">
        <v>-161</v>
      </c>
    </row>
    <row r="56" spans="1:11" ht="24" customHeight="1">
      <c r="A56" s="20" t="s">
        <v>190</v>
      </c>
      <c r="B56" s="5"/>
      <c r="C56" s="16"/>
      <c r="E56" s="26">
        <v>4</v>
      </c>
      <c r="F56" s="26"/>
      <c r="G56" s="26">
        <v>0</v>
      </c>
      <c r="H56" s="26"/>
      <c r="I56" s="26">
        <v>0</v>
      </c>
      <c r="J56" s="26"/>
      <c r="K56" s="26">
        <v>0</v>
      </c>
    </row>
    <row r="57" spans="1:11" ht="24" customHeight="1">
      <c r="A57" s="1" t="s">
        <v>191</v>
      </c>
      <c r="C57" s="36"/>
      <c r="E57" s="27">
        <f>SUM(E51:E56)</f>
        <v>-12618</v>
      </c>
      <c r="F57" s="26"/>
      <c r="G57" s="27">
        <f>SUM(G51:G56)</f>
        <v>-1694</v>
      </c>
      <c r="H57" s="26"/>
      <c r="I57" s="27">
        <f>SUM(I51:I56)</f>
        <v>-545672</v>
      </c>
      <c r="J57" s="26"/>
      <c r="K57" s="27">
        <f>SUM(K51:K56)</f>
        <v>-43161</v>
      </c>
    </row>
    <row r="58" spans="1:11" ht="24" customHeight="1">
      <c r="A58" s="1" t="s">
        <v>91</v>
      </c>
      <c r="B58" s="39"/>
      <c r="C58" s="36"/>
      <c r="E58" s="26"/>
      <c r="F58" s="26"/>
      <c r="G58" s="26"/>
      <c r="H58" s="26"/>
      <c r="I58" s="26"/>
      <c r="J58" s="26"/>
      <c r="K58" s="26"/>
    </row>
    <row r="59" spans="1:11" ht="24" customHeight="1">
      <c r="A59" s="20" t="s">
        <v>100</v>
      </c>
      <c r="B59" s="5"/>
      <c r="C59" s="36"/>
      <c r="E59" s="26">
        <v>-17139</v>
      </c>
      <c r="F59" s="26"/>
      <c r="G59" s="26">
        <v>11445</v>
      </c>
      <c r="H59" s="26"/>
      <c r="I59" s="26">
        <v>-14545</v>
      </c>
      <c r="J59" s="26"/>
      <c r="K59" s="26">
        <v>-715</v>
      </c>
    </row>
    <row r="60" spans="1:11" ht="24" customHeight="1">
      <c r="A60" s="20" t="s">
        <v>111</v>
      </c>
      <c r="B60" s="5"/>
      <c r="C60" s="16">
        <v>2</v>
      </c>
      <c r="E60" s="26">
        <v>0</v>
      </c>
      <c r="F60" s="26"/>
      <c r="G60" s="26">
        <v>0</v>
      </c>
      <c r="H60" s="26"/>
      <c r="I60" s="26">
        <v>809347</v>
      </c>
      <c r="J60" s="26"/>
      <c r="K60" s="26">
        <v>335000</v>
      </c>
    </row>
    <row r="61" spans="1:11" ht="24" customHeight="1">
      <c r="A61" s="20" t="s">
        <v>122</v>
      </c>
      <c r="B61" s="5"/>
      <c r="C61" s="16" t="s">
        <v>161</v>
      </c>
      <c r="E61" s="26">
        <v>0</v>
      </c>
      <c r="F61" s="26"/>
      <c r="G61" s="26">
        <v>0</v>
      </c>
      <c r="H61" s="26"/>
      <c r="I61" s="26">
        <v>-24700</v>
      </c>
      <c r="J61" s="26"/>
      <c r="K61" s="26">
        <v>-401000</v>
      </c>
    </row>
    <row r="62" spans="1:11" ht="24" customHeight="1">
      <c r="A62" s="20" t="s">
        <v>179</v>
      </c>
      <c r="C62" s="16">
        <v>5</v>
      </c>
      <c r="E62" s="26">
        <v>528199</v>
      </c>
      <c r="F62" s="26"/>
      <c r="G62" s="26">
        <v>857561</v>
      </c>
      <c r="H62" s="26"/>
      <c r="I62" s="26">
        <v>0</v>
      </c>
      <c r="J62" s="26"/>
      <c r="K62" s="26">
        <v>0</v>
      </c>
    </row>
    <row r="63" spans="1:11" ht="24" customHeight="1">
      <c r="A63" s="20" t="s">
        <v>178</v>
      </c>
      <c r="C63" s="16">
        <v>5</v>
      </c>
      <c r="E63" s="26">
        <v>-1245721</v>
      </c>
      <c r="F63" s="26"/>
      <c r="G63" s="26">
        <v>-2803771</v>
      </c>
      <c r="H63" s="26"/>
      <c r="I63" s="26">
        <v>-300000</v>
      </c>
      <c r="J63" s="26"/>
      <c r="K63" s="26">
        <v>0</v>
      </c>
    </row>
    <row r="64" spans="1:11" ht="24" customHeight="1">
      <c r="A64" s="20" t="s">
        <v>177</v>
      </c>
      <c r="C64" s="16"/>
      <c r="E64" s="26">
        <v>0</v>
      </c>
      <c r="F64" s="26"/>
      <c r="G64" s="26">
        <v>155000</v>
      </c>
      <c r="H64" s="26"/>
      <c r="I64" s="26">
        <v>0</v>
      </c>
      <c r="J64" s="26"/>
      <c r="K64" s="26">
        <v>0</v>
      </c>
    </row>
    <row r="65" spans="1:13" ht="24" customHeight="1">
      <c r="A65" s="20" t="s">
        <v>140</v>
      </c>
      <c r="C65" s="16">
        <v>7</v>
      </c>
      <c r="E65" s="26">
        <v>-326000</v>
      </c>
      <c r="F65" s="26"/>
      <c r="G65" s="26">
        <v>-402000</v>
      </c>
      <c r="H65" s="26"/>
      <c r="I65" s="26">
        <v>0</v>
      </c>
      <c r="J65" s="26"/>
      <c r="K65" s="26">
        <v>0</v>
      </c>
    </row>
    <row r="66" spans="1:13" ht="24" customHeight="1">
      <c r="A66" s="20" t="s">
        <v>176</v>
      </c>
      <c r="C66" s="16"/>
      <c r="E66" s="26">
        <v>0</v>
      </c>
      <c r="F66" s="26"/>
      <c r="G66" s="26">
        <v>-3717</v>
      </c>
      <c r="H66" s="26"/>
      <c r="I66" s="26">
        <v>0</v>
      </c>
      <c r="J66" s="26"/>
      <c r="K66" s="26">
        <v>0</v>
      </c>
    </row>
    <row r="67" spans="1:13" ht="24" customHeight="1">
      <c r="A67" s="20" t="s">
        <v>103</v>
      </c>
      <c r="C67" s="16"/>
      <c r="E67" s="26">
        <v>-3564</v>
      </c>
      <c r="F67" s="26"/>
      <c r="G67" s="26">
        <v>-3123</v>
      </c>
      <c r="H67" s="26"/>
      <c r="I67" s="26">
        <v>-1948</v>
      </c>
      <c r="J67" s="26"/>
      <c r="K67" s="26">
        <v>-2203</v>
      </c>
    </row>
    <row r="68" spans="1:13" ht="24" customHeight="1">
      <c r="A68" s="20" t="s">
        <v>138</v>
      </c>
      <c r="C68" s="16"/>
      <c r="E68" s="26">
        <v>0</v>
      </c>
      <c r="F68" s="26"/>
      <c r="G68" s="26">
        <v>550000</v>
      </c>
      <c r="H68" s="26"/>
      <c r="I68" s="26">
        <v>0</v>
      </c>
      <c r="J68" s="26"/>
      <c r="K68" s="26">
        <v>550000</v>
      </c>
    </row>
    <row r="69" spans="1:13" ht="24" customHeight="1">
      <c r="A69" s="20" t="s">
        <v>139</v>
      </c>
      <c r="C69" s="16"/>
      <c r="E69" s="26">
        <v>0</v>
      </c>
      <c r="F69" s="26"/>
      <c r="G69" s="26">
        <v>-5913</v>
      </c>
      <c r="H69" s="26"/>
      <c r="I69" s="26">
        <v>0</v>
      </c>
      <c r="J69" s="26"/>
      <c r="K69" s="26">
        <v>-5913</v>
      </c>
    </row>
    <row r="70" spans="1:13" ht="24" customHeight="1">
      <c r="A70" s="20" t="s">
        <v>201</v>
      </c>
      <c r="C70" s="16">
        <v>12</v>
      </c>
      <c r="E70" s="26">
        <v>-87661</v>
      </c>
      <c r="F70" s="26"/>
      <c r="G70" s="26">
        <v>0</v>
      </c>
      <c r="H70" s="26"/>
      <c r="I70" s="26">
        <v>-87661</v>
      </c>
      <c r="J70" s="26"/>
      <c r="K70" s="26">
        <v>0</v>
      </c>
    </row>
    <row r="71" spans="1:13" ht="24" customHeight="1">
      <c r="A71" s="1" t="s">
        <v>102</v>
      </c>
      <c r="C71" s="36"/>
      <c r="E71" s="27">
        <f>SUM(E59:E70)</f>
        <v>-1151886</v>
      </c>
      <c r="F71" s="26"/>
      <c r="G71" s="27">
        <f>SUM(G59:G70)</f>
        <v>-1644518</v>
      </c>
      <c r="H71" s="26"/>
      <c r="I71" s="27">
        <f>SUM(I59:I70)</f>
        <v>380493</v>
      </c>
      <c r="J71" s="26"/>
      <c r="K71" s="27">
        <f>SUM(K59:K70)</f>
        <v>475169</v>
      </c>
    </row>
    <row r="72" spans="1:13" ht="24" customHeight="1">
      <c r="A72" s="1" t="s">
        <v>175</v>
      </c>
      <c r="C72" s="36"/>
      <c r="E72" s="26">
        <f>E40+E57+E71</f>
        <v>259606</v>
      </c>
      <c r="F72" s="26"/>
      <c r="G72" s="26">
        <f>G40+G57+G71</f>
        <v>-149062</v>
      </c>
      <c r="H72" s="26"/>
      <c r="I72" s="26">
        <f>I40+I57+I71</f>
        <v>-12835</v>
      </c>
      <c r="J72" s="26"/>
      <c r="K72" s="26">
        <f>K40+K57+K71</f>
        <v>-20260</v>
      </c>
    </row>
    <row r="73" spans="1:13" ht="24" customHeight="1">
      <c r="A73" s="20" t="s">
        <v>92</v>
      </c>
      <c r="B73" s="5"/>
      <c r="C73" s="36"/>
      <c r="E73" s="29">
        <v>454245</v>
      </c>
      <c r="F73" s="26"/>
      <c r="G73" s="29">
        <v>484902</v>
      </c>
      <c r="H73" s="26"/>
      <c r="I73" s="29">
        <v>42809</v>
      </c>
      <c r="J73" s="26"/>
      <c r="K73" s="29">
        <v>24443</v>
      </c>
    </row>
    <row r="74" spans="1:13" ht="24" customHeight="1" thickBot="1">
      <c r="A74" s="54" t="s">
        <v>93</v>
      </c>
      <c r="B74" s="5"/>
      <c r="C74" s="36"/>
      <c r="E74" s="41">
        <f>SUM(E72:E73)</f>
        <v>713851</v>
      </c>
      <c r="F74" s="26"/>
      <c r="G74" s="41">
        <f>SUM(G72:G73)</f>
        <v>335840</v>
      </c>
      <c r="H74" s="26"/>
      <c r="I74" s="41">
        <f>SUM(I72:I73)</f>
        <v>29974</v>
      </c>
      <c r="J74" s="26"/>
      <c r="K74" s="41">
        <f>SUM(K72:K73)</f>
        <v>4183</v>
      </c>
    </row>
    <row r="75" spans="1:13" ht="24" customHeight="1" thickTop="1">
      <c r="C75" s="36"/>
      <c r="E75" s="26"/>
      <c r="F75" s="26"/>
      <c r="G75" s="26"/>
      <c r="H75" s="26"/>
      <c r="I75" s="26"/>
      <c r="J75" s="26"/>
      <c r="K75" s="26"/>
    </row>
    <row r="76" spans="1:13" ht="24" customHeight="1">
      <c r="A76" s="54" t="s">
        <v>94</v>
      </c>
      <c r="C76" s="36"/>
      <c r="E76" s="28"/>
      <c r="F76" s="28"/>
      <c r="G76" s="28"/>
      <c r="H76" s="28"/>
      <c r="I76" s="28"/>
      <c r="J76" s="28"/>
      <c r="K76" s="28"/>
    </row>
    <row r="77" spans="1:13" ht="24" customHeight="1">
      <c r="A77" s="8" t="s">
        <v>95</v>
      </c>
      <c r="C77" s="36"/>
      <c r="E77" s="26"/>
      <c r="F77" s="26"/>
      <c r="G77" s="26"/>
      <c r="H77" s="26"/>
      <c r="I77" s="26"/>
      <c r="J77" s="26"/>
      <c r="K77" s="26"/>
      <c r="L77" s="26"/>
      <c r="M77" s="26"/>
    </row>
    <row r="78" spans="1:13" ht="24" customHeight="1">
      <c r="A78" s="8" t="s">
        <v>193</v>
      </c>
      <c r="C78" s="36"/>
      <c r="E78" s="26"/>
      <c r="F78" s="26"/>
      <c r="G78" s="26"/>
      <c r="H78" s="26"/>
      <c r="I78" s="26"/>
      <c r="J78" s="26"/>
      <c r="K78" s="26"/>
      <c r="L78" s="26"/>
      <c r="M78" s="26"/>
    </row>
    <row r="79" spans="1:13" ht="24" customHeight="1">
      <c r="A79" s="8" t="s">
        <v>194</v>
      </c>
      <c r="C79" s="16">
        <v>4</v>
      </c>
      <c r="E79" s="26">
        <v>0</v>
      </c>
      <c r="F79" s="26"/>
      <c r="G79" s="26">
        <v>0</v>
      </c>
      <c r="H79" s="26"/>
      <c r="I79" s="26">
        <v>-600000</v>
      </c>
      <c r="J79" s="26"/>
      <c r="K79" s="26">
        <v>0</v>
      </c>
      <c r="L79" s="26"/>
      <c r="M79" s="26"/>
    </row>
    <row r="80" spans="1:13" ht="24" customHeight="1">
      <c r="A80" s="8" t="s">
        <v>192</v>
      </c>
      <c r="C80" s="36"/>
      <c r="E80" s="28">
        <v>19066</v>
      </c>
      <c r="F80" s="28"/>
      <c r="G80" s="26">
        <v>0</v>
      </c>
      <c r="H80" s="28"/>
      <c r="I80" s="28">
        <v>2490</v>
      </c>
      <c r="J80" s="28"/>
      <c r="K80" s="26">
        <v>0</v>
      </c>
      <c r="L80" s="26"/>
      <c r="M80" s="26"/>
    </row>
    <row r="81" spans="1:13" ht="24" customHeight="1">
      <c r="A81" s="8" t="s">
        <v>202</v>
      </c>
      <c r="C81" s="36" t="s">
        <v>161</v>
      </c>
      <c r="E81" s="28">
        <v>0</v>
      </c>
      <c r="F81" s="28"/>
      <c r="G81" s="26">
        <v>0</v>
      </c>
      <c r="H81" s="28"/>
      <c r="I81" s="28">
        <v>101000</v>
      </c>
      <c r="J81" s="28"/>
      <c r="K81" s="26">
        <v>0</v>
      </c>
      <c r="L81" s="26"/>
      <c r="M81" s="26"/>
    </row>
    <row r="82" spans="1:13" ht="24" customHeight="1">
      <c r="C82" s="36"/>
      <c r="E82" s="26"/>
      <c r="F82" s="26"/>
      <c r="G82" s="26"/>
      <c r="H82" s="26"/>
      <c r="I82" s="26"/>
      <c r="J82" s="26"/>
      <c r="K82" s="26"/>
      <c r="L82" s="26"/>
      <c r="M82" s="26"/>
    </row>
    <row r="83" spans="1:13" ht="24" customHeight="1">
      <c r="A83" s="20" t="s">
        <v>96</v>
      </c>
      <c r="B83" s="5"/>
      <c r="C83" s="36"/>
      <c r="E83" s="26"/>
      <c r="F83" s="26"/>
      <c r="G83" s="26"/>
      <c r="H83" s="26"/>
      <c r="I83" s="26"/>
      <c r="J83" s="26"/>
      <c r="K83" s="26"/>
      <c r="L83" s="26"/>
      <c r="M83" s="26"/>
    </row>
  </sheetData>
  <printOptions horizontalCentered="1"/>
  <pageMargins left="0.98425196850393704" right="0.19685039370078741" top="0.78740157480314965" bottom="0.19685039370078741" header="0.19685039370078741" footer="0.19685039370078741"/>
  <pageSetup paperSize="9" scale="67" fitToHeight="7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11E6C4CFF10340ACFB60C6532EE841" ma:contentTypeVersion="17" ma:contentTypeDescription="Create a new document." ma:contentTypeScope="" ma:versionID="149f09386e99b23e0cd0358c03ec6f7f">
  <xsd:schema xmlns:xsd="http://www.w3.org/2001/XMLSchema" xmlns:xs="http://www.w3.org/2001/XMLSchema" xmlns:p="http://schemas.microsoft.com/office/2006/metadata/properties" xmlns:ns2="a883f10b-3641-42ba-87cf-9989725e5e82" xmlns:ns3="50c908b1-f277-4340-90a9-4611d0b0f078" xmlns:ns4="a07f53d8-6ffd-48ac-b1fa-2c2046daba80" targetNamespace="http://schemas.microsoft.com/office/2006/metadata/properties" ma:root="true" ma:fieldsID="fea4ef9b290caf7c9608d9fc416a6315" ns2:_="" ns3:_="" ns4:_="">
    <xsd:import namespace="a883f10b-3641-42ba-87cf-9989725e5e82"/>
    <xsd:import namespace="50c908b1-f277-4340-90a9-4611d0b0f078"/>
    <xsd:import namespace="a07f53d8-6ffd-48ac-b1fa-2c2046daba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83f10b-3641-42ba-87cf-9989725e5e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3f916851-3113-4004-9aa6-44db6f42d952}" ma:internalName="TaxCatchAll" ma:showField="CatchAllData" ma:web="a07f53d8-6ffd-48ac-b1fa-2c2046daba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f53d8-6ffd-48ac-b1fa-2c2046daba80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883f10b-3641-42ba-87cf-9989725e5e8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502B70B-3412-4D63-BF7E-4134B716AD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83f10b-3641-42ba-87cf-9989725e5e82"/>
    <ds:schemaRef ds:uri="50c908b1-f277-4340-90a9-4611d0b0f078"/>
    <ds:schemaRef ds:uri="a07f53d8-6ffd-48ac-b1fa-2c2046daba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BC01B7-F0E5-4496-A8CF-796259B192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DDDC21-C81F-4869-A0D8-0EEB299D4C81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a883f10b-3641-42ba-87cf-9989725e5e82"/>
    <ds:schemaRef ds:uri="http://www.w3.org/XML/1998/namespace"/>
    <ds:schemaRef ds:uri="http://purl.org/dc/dcmitype/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</vt:lpstr>
      <vt:lpstr>CE</vt:lpstr>
      <vt:lpstr>CF</vt:lpstr>
      <vt:lpstr>BS!Print_Area</vt:lpstr>
      <vt:lpstr>CE!Print_Area</vt:lpstr>
      <vt:lpstr>CF!Print_Area</vt:lpstr>
      <vt:lpstr>'PL 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Yaowapa Boonlum</dc:creator>
  <cp:keywords/>
  <dc:description/>
  <cp:lastModifiedBy>Wanwimon Unanuya</cp:lastModifiedBy>
  <cp:revision/>
  <cp:lastPrinted>2026-08-04T04:12:23Z</cp:lastPrinted>
  <dcterms:created xsi:type="dcterms:W3CDTF">2011-03-15T03:50:46Z</dcterms:created>
  <dcterms:modified xsi:type="dcterms:W3CDTF">2026-08-13T02:43:28Z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0x010100DA11E6C4CFF10340ACFB60C6532EE841</vt:lpwstr>
  </property>
  <property fmtid="{D5CDD505-2E9C-101B-9397-08002B2CF9AE}" pid="3" name="MediaServiceImageTags">
    <vt:lpwstr/>
  </property>
</Properties>
</file>