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ud Real Estate\2026\Q2'2026\PROUD\"/>
    </mc:Choice>
  </mc:AlternateContent>
  <xr:revisionPtr revIDLastSave="0" documentId="8_{AB43E424-365E-4FBD-B44B-A5E183540CDD}" xr6:coauthVersionLast="47" xr6:coauthVersionMax="47" xr10:uidLastSave="{00000000-0000-0000-0000-000000000000}"/>
  <bookViews>
    <workbookView xWindow="-108" yWindow="-108" windowWidth="23256" windowHeight="12456" tabRatio="612" xr2:uid="{00000000-000D-0000-FFFF-FFFF00000000}"/>
  </bookViews>
  <sheets>
    <sheet name="BS" sheetId="1" r:id="rId1"/>
    <sheet name="PL" sheetId="10" r:id="rId2"/>
    <sheet name="CE" sheetId="11" r:id="rId3"/>
    <sheet name="CF" sheetId="12" r:id="rId4"/>
  </sheets>
  <definedNames>
    <definedName name="_xlnm.Print_Area" localSheetId="0">BS!$A$1:$K$104</definedName>
    <definedName name="_xlnm.Print_Area" localSheetId="2">CE!$A$1:$L$48</definedName>
    <definedName name="_xlnm.Print_Area" localSheetId="3">CF!$A$1:$K$82</definedName>
    <definedName name="_xlnm.Print_Area" localSheetId="1">PL!$A$1:$L$84</definedName>
    <definedName name="ฎุึ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0" l="1"/>
  <c r="E23" i="10"/>
  <c r="E20" i="10"/>
  <c r="E19" i="10"/>
  <c r="E14" i="10"/>
  <c r="J71" i="12"/>
  <c r="H71" i="12"/>
  <c r="F71" i="12"/>
  <c r="D71" i="12"/>
  <c r="J57" i="12"/>
  <c r="H57" i="12"/>
  <c r="F57" i="12"/>
  <c r="D57" i="12"/>
  <c r="H73" i="12"/>
  <c r="G19" i="11" l="1"/>
  <c r="G21" i="11" s="1"/>
  <c r="E19" i="11"/>
  <c r="E21" i="11" s="1"/>
  <c r="G42" i="11"/>
  <c r="G44" i="11" s="1"/>
  <c r="E42" i="11"/>
  <c r="E44" i="11" s="1"/>
  <c r="C42" i="11"/>
  <c r="C44" i="11" s="1"/>
  <c r="K20" i="11"/>
  <c r="K43" i="11" l="1"/>
  <c r="G36" i="11" l="1"/>
  <c r="G37" i="11" s="1"/>
  <c r="E36" i="11"/>
  <c r="C36" i="11"/>
  <c r="K33" i="11"/>
  <c r="G13" i="11"/>
  <c r="G14" i="11" s="1"/>
  <c r="E13" i="11"/>
  <c r="E14" i="11" s="1"/>
  <c r="C13" i="11"/>
  <c r="C14" i="11" s="1"/>
  <c r="K10" i="11"/>
  <c r="K74" i="10"/>
  <c r="K75" i="10" s="1"/>
  <c r="I35" i="11" s="1"/>
  <c r="K61" i="10"/>
  <c r="K56" i="10"/>
  <c r="K32" i="10"/>
  <c r="K33" i="10" s="1"/>
  <c r="K19" i="10"/>
  <c r="K14" i="10"/>
  <c r="G74" i="10"/>
  <c r="G75" i="10" s="1"/>
  <c r="G61" i="10"/>
  <c r="G56" i="10"/>
  <c r="G32" i="10"/>
  <c r="G33" i="10" s="1"/>
  <c r="G19" i="10"/>
  <c r="G14" i="10"/>
  <c r="G20" i="10" s="1"/>
  <c r="G23" i="10" s="1"/>
  <c r="G25" i="10" s="1"/>
  <c r="K16" i="11"/>
  <c r="C19" i="11"/>
  <c r="K39" i="11"/>
  <c r="I89" i="1"/>
  <c r="I90" i="1"/>
  <c r="I92" i="1"/>
  <c r="E32" i="10"/>
  <c r="E33" i="10" s="1"/>
  <c r="I32" i="10"/>
  <c r="I33" i="10" s="1"/>
  <c r="E56" i="10"/>
  <c r="I56" i="10"/>
  <c r="E61" i="10"/>
  <c r="I61" i="10"/>
  <c r="E74" i="10"/>
  <c r="E75" i="10" s="1"/>
  <c r="I18" i="11" s="1"/>
  <c r="K18" i="11" s="1"/>
  <c r="I74" i="10"/>
  <c r="I75" i="10" s="1"/>
  <c r="I41" i="11" s="1"/>
  <c r="K41" i="11" s="1"/>
  <c r="I39" i="10" l="1"/>
  <c r="G62" i="10"/>
  <c r="G65" i="10" s="1"/>
  <c r="F9" i="12" s="1"/>
  <c r="F23" i="12" s="1"/>
  <c r="I12" i="11"/>
  <c r="K12" i="11" s="1"/>
  <c r="K20" i="10"/>
  <c r="K23" i="10" s="1"/>
  <c r="K25" i="10" s="1"/>
  <c r="K35" i="10" s="1"/>
  <c r="E90" i="1"/>
  <c r="C21" i="11"/>
  <c r="E89" i="1" s="1"/>
  <c r="E92" i="1"/>
  <c r="K62" i="10"/>
  <c r="K65" i="10" s="1"/>
  <c r="J9" i="12" s="1"/>
  <c r="J23" i="12" s="1"/>
  <c r="J36" i="12" s="1"/>
  <c r="K35" i="11"/>
  <c r="C37" i="11"/>
  <c r="E37" i="11"/>
  <c r="I62" i="10"/>
  <c r="I65" i="10" s="1"/>
  <c r="E62" i="10"/>
  <c r="E65" i="10" s="1"/>
  <c r="E67" i="10" s="1"/>
  <c r="I17" i="11" s="1"/>
  <c r="E35" i="10"/>
  <c r="G35" i="10"/>
  <c r="I35" i="10"/>
  <c r="G67" i="10" l="1"/>
  <c r="G77" i="10" s="1"/>
  <c r="I11" i="11"/>
  <c r="K11" i="11" s="1"/>
  <c r="K13" i="11" s="1"/>
  <c r="K14" i="11" s="1"/>
  <c r="F36" i="12"/>
  <c r="F40" i="12" s="1"/>
  <c r="F72" i="12" s="1"/>
  <c r="F74" i="12" s="1"/>
  <c r="J40" i="12"/>
  <c r="J72" i="12" s="1"/>
  <c r="J74" i="12" s="1"/>
  <c r="I19" i="11"/>
  <c r="I21" i="11" s="1"/>
  <c r="E93" i="1" s="1"/>
  <c r="K17" i="11"/>
  <c r="D9" i="12"/>
  <c r="D23" i="12" s="1"/>
  <c r="K67" i="10"/>
  <c r="I34" i="11" s="1"/>
  <c r="E77" i="10"/>
  <c r="I67" i="10"/>
  <c r="H9" i="12"/>
  <c r="H23" i="12" s="1"/>
  <c r="I13" i="11" l="1"/>
  <c r="I14" i="11" s="1"/>
  <c r="D36" i="12"/>
  <c r="D40" i="12" s="1"/>
  <c r="D72" i="12" s="1"/>
  <c r="D74" i="12" s="1"/>
  <c r="H36" i="12"/>
  <c r="H40" i="12" s="1"/>
  <c r="H72" i="12" s="1"/>
  <c r="H74" i="12" s="1"/>
  <c r="K19" i="11"/>
  <c r="K21" i="11" s="1"/>
  <c r="K34" i="11"/>
  <c r="K36" i="11" s="1"/>
  <c r="K37" i="11" s="1"/>
  <c r="I36" i="11"/>
  <c r="I37" i="11" s="1"/>
  <c r="K77" i="10"/>
  <c r="I40" i="11"/>
  <c r="I77" i="10"/>
  <c r="K40" i="11" l="1"/>
  <c r="K42" i="11" s="1"/>
  <c r="K44" i="11" s="1"/>
  <c r="I42" i="11"/>
  <c r="I44" i="11" s="1"/>
  <c r="I93" i="1" s="1"/>
  <c r="K19" i="1"/>
  <c r="G27" i="1" l="1"/>
  <c r="G28" i="1" s="1"/>
  <c r="K71" i="1"/>
  <c r="I71" i="1"/>
  <c r="G71" i="1"/>
  <c r="E71" i="1"/>
  <c r="G59" i="1"/>
  <c r="E59" i="1"/>
  <c r="K28" i="1"/>
  <c r="I28" i="1"/>
  <c r="E28" i="1"/>
  <c r="K29" i="1"/>
  <c r="I19" i="1"/>
  <c r="G19" i="1"/>
  <c r="E19" i="1"/>
  <c r="I29" i="1" l="1"/>
  <c r="E94" i="1"/>
  <c r="E95" i="1" s="1"/>
  <c r="G94" i="1"/>
  <c r="G95" i="1" s="1"/>
  <c r="I94" i="1"/>
  <c r="I95" i="1" s="1"/>
  <c r="K94" i="1"/>
  <c r="K95" i="1" s="1"/>
  <c r="E29" i="1"/>
  <c r="G72" i="1"/>
  <c r="I59" i="1"/>
  <c r="I72" i="1" s="1"/>
  <c r="E72" i="1"/>
  <c r="G29" i="1"/>
  <c r="K59" i="1"/>
  <c r="K72" i="1" s="1"/>
  <c r="I96" i="1" l="1"/>
  <c r="E96" i="1"/>
  <c r="K96" i="1"/>
  <c r="G96" i="1"/>
</calcChain>
</file>

<file path=xl/sharedStrings.xml><?xml version="1.0" encoding="utf-8"?>
<sst xmlns="http://schemas.openxmlformats.org/spreadsheetml/2006/main" count="349" uniqueCount="204">
  <si>
    <t>บริษัท พราว เรียล เอสเตท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</si>
  <si>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</si>
  <si>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</si>
  <si>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</si>
  <si>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</si>
  <si>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</si>
  <si>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</si>
  <si>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</si>
  <si>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</si>
  <si>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</si>
  <si>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</si>
  <si>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</si>
  <si>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</si>
  <si>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</si>
  <si>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</si>
  <si>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</si>
  <si>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</si>
  <si>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</si>
  <si>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ที่ถึงกำหนดรับชำระภายในหนึ่งปี</t>
  </si>
  <si>
    <t>ต้นทุนการพัฒนาอสังหาริมทรัพย์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</si>
  <si>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</si>
  <si>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</si>
  <si>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</si>
  <si>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</si>
  <si>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</si>
  <si>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</si>
  <si>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</si>
  <si>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</si>
  <si>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</si>
  <si>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</si>
  <si>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</si>
  <si>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</si>
  <si>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</si>
  <si>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</si>
  <si>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</si>
  <si>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</si>
  <si>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</si>
  <si>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</si>
  <si>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</si>
  <si>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</si>
  <si>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ส่วนของเงินกู้ยืมระยะยาวจากบุคคลที่เกี่ยวข้องกัน</t>
  </si>
  <si>
    <t xml:space="preserve">   ที่ถึงกำหนดชำระภายในหนึ่งปี</t>
  </si>
  <si>
    <t>ส่วนของเงินกู้ยืมระยะยาวจากกิจการและบุคคลที่ไม่เกี่ยวข้องกัน</t>
  </si>
  <si>
    <t>ส่วนของเงินกู้ยืมระยะยาวจากสถาบันการเงิน</t>
  </si>
  <si>
    <t>หุ้นกู้ -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</si>
  <si>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</si>
  <si>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</si>
  <si>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รายได้รับล่วงหน้าจากการขายอสังหาริมทรัพย์</t>
  </si>
  <si>
    <t>ค่าใช้จ่ายสำหรับโครงการค้างจ่าย</t>
  </si>
  <si>
    <t>เจ้าหนี้เงินประกันผลงาน - 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</si>
  <si>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</si>
  <si>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</si>
  <si>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</si>
  <si>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</si>
  <si>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เงินกู้ยืมระยะยาวจากบุคคลที่เกี่ยวข้องกัน</t>
  </si>
  <si>
    <t>เงินกู้ยืมระยะยาวจากสถาบันการเงิน - สุทธิจากส่วนที่</t>
  </si>
  <si>
    <t xml:space="preserve">   ถึงกำหนดชำระภายในหนึ่งปี</t>
  </si>
  <si>
    <t>หู้นกู้</t>
  </si>
  <si>
    <t>หนี้สินตามสัญญาเช่า - สุทธิจากส่วนที่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</si>
  <si>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</si>
  <si>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</si>
  <si>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ประมาณการหนี้สินไม่หมุนเวียนสำหรับต้นทุนในการรื้อถอน</t>
  </si>
  <si>
    <t>เจ้าหนี้เงินประกันผลงาน - 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</si>
  <si>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</si>
  <si>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</si>
  <si>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</si>
  <si>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</si>
  <si>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</si>
  <si>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</si>
  <si>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1,217,517,512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</si>
  <si>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</si>
  <si>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974,014,010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</si>
  <si>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</si>
  <si>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</si>
  <si>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</si>
  <si>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</si>
  <si>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</si>
  <si>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</si>
  <si>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</si>
  <si>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</si>
  <si>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</si>
  <si>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</si>
  <si>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</si>
  <si>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(หน่วย: พันบาท ยกเว้นกำไรต่อหุ้นแสดงเป็นบาท)</t>
  </si>
  <si>
    <t> </t>
  </si>
  <si>
    <t>กำไรขาดทุน</t>
  </si>
  <si>
    <t>รายได้</t>
  </si>
  <si>
    <t>รายได้จากการขายอสังหาริมทรัพย์</t>
  </si>
  <si>
    <t xml:space="preserve">                        -</t>
  </si>
  <si>
    <t>รายได้ค่าบริหารจัดการ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</si>
  <si>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</si>
  <si>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</si>
  <si>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</si>
  <si>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</si>
  <si>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ต้นทุนจากการขายอสังหาริมทรัพย์</t>
  </si>
  <si>
    <t>ค่าใช้จ่ายในการบริหาร</t>
  </si>
  <si>
    <t>รวมค่าใช้จ่าย</t>
  </si>
  <si>
    <t>กำไร(ขาดทุน)จากการดำเนินงาน</t>
  </si>
  <si>
    <t>กำไรจากการดำเนินงาน</t>
  </si>
  <si>
    <t>รายได้ทางการเงิน</t>
  </si>
  <si>
    <t>ต้นทุนทางการเงิน</t>
  </si>
  <si>
    <t>กำไร(ขาดทุน)ก่อนรายได้(ค่าใช้จ่าย)ภาษีเงินได้</t>
  </si>
  <si>
    <t>กำไรก่อนรายได้(ค่าใช้จ่าย)ภาษีเงินได้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</si>
  <si>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</si>
  <si>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กำไร(ขาดทุน)สำหรับงวด</t>
  </si>
  <si>
    <t>กำไรสำหรับงวด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</si>
  <si>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</si>
  <si>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</si>
  <si>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</si>
  <si>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หัก: ผลกระทบของภาษีเงินได้</t>
  </si>
  <si>
    <t xml:space="preserve">   - สุทธิจากภาษีเงินได้</t>
  </si>
  <si>
    <t>กำไรเบ็ดเสร็จอื่นสำหรับงวด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</si>
  <si>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</si>
  <si>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</si>
  <si>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กำไรต่อหุ้นขั้นพื้นฐาน </t>
  </si>
  <si>
    <t xml:space="preserve">   กำไร(ขาดทุน)</t>
  </si>
  <si>
    <t>สำหรับงวดหกเดือนสิ้นสุดวันที่ 30 มิถุนายน 2569</t>
  </si>
  <si>
    <t>2, 4</t>
  </si>
  <si>
    <t>กำไรเบ็ดเสร็จรวมสำหรับงวด</t>
  </si>
  <si>
    <t xml:space="preserve">   กำไร</t>
  </si>
  <si>
    <t>งบการเปลี่ยนแปลงส่วนของผู้ถือหุ้น</t>
  </si>
  <si>
    <t>รวม</t>
  </si>
  <si>
    <t>ที่ออกและ</t>
  </si>
  <si>
    <t>ส่วนเกินมูลค่า</t>
  </si>
  <si>
    <t>จัดสรรแล้ว -</t>
  </si>
  <si>
    <t>ส่วนของ</t>
  </si>
  <si>
    <t>ชำระแล้ว</t>
  </si>
  <si>
    <t>หุ้นสามัญ</t>
  </si>
  <si>
    <t>สำรองตามกฎหมาย</t>
  </si>
  <si>
    <t>ยังไม่ได้จัดสรร</t>
  </si>
  <si>
    <t>ผู้ถือหุ้น</t>
  </si>
  <si>
    <t>ยอดคงเหลือ ณ วันที่ 1 มกราคม 2568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</si>
  <si>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</si>
  <si>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</si>
  <si>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</si>
  <si>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งบการเปลี่ยนแปลงส่วนของผู้ถือหุ้น (ต่อ)</t>
  </si>
  <si>
    <t xml:space="preserve">(หน่วย: พันบาท)  </t>
  </si>
  <si>
    <t>เงินปันผลจ่าย (หมายเหตุ 12)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</si>
  <si>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</si>
  <si>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</si>
  <si>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</si>
  <si>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</si>
  <si>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</si>
  <si>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</si>
  <si>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ขาดทุนจากการจำหน่ายและตัดจำหน่ายอุปกรณ์</t>
  </si>
  <si>
    <t xml:space="preserve">   ตัดจำหน่ายค่าธรรมเนียมในการจัดหาเงินกู้ยืม</t>
  </si>
  <si>
    <t xml:space="preserve">   ตัดจำหน่ายค่าธรรมเนียมในการออกหุ้นกู้</t>
  </si>
  <si>
    <t xml:space="preserve">   ค่าตัดจำหน่ายดอกเบี้ยของหนี้สินตามสัญญาเช่า</t>
  </si>
  <si>
    <t xml:space="preserve">   ประมาณการหนี้สินสำหรับผลประโยชน์พนักงาน</t>
  </si>
  <si>
    <t xml:space="preserve">   เงินปันผลรับ</t>
  </si>
  <si>
    <t xml:space="preserve">   ตัดจำหน่ายภาษีเงินได้ถูกหัก ณ ที่จ่าย 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</si>
  <si>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</si>
  <si>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</si>
  <si>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</si>
  <si>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</si>
  <si>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</si>
  <si>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ลูกหนี้หมุนเวียนอื่น</t>
  </si>
  <si>
    <t xml:space="preserve">   ต้นทุนการพัฒนาอสังหาริมทรัพย์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</si>
  <si>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</si>
  <si>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</si>
  <si>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</si>
  <si>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</si>
  <si>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เจ้าหนี้การค้าและเจ้าหนี้หมุนเวียนอื่น</t>
  </si>
  <si>
    <t xml:space="preserve">   รายได้รับล่วงหน้าจากการขายอสังหาริมทรัพย์</t>
  </si>
  <si>
    <t xml:space="preserve">   ค่าใช้จ่ายสำหรับโครงการค้างจ่าย</t>
  </si>
  <si>
    <t xml:space="preserve">   เจ้าหนี้เงินประกันผลงาน</t>
  </si>
  <si>
    <t xml:space="preserve">   หนี้สินหมุนเวียนอื่น</t>
  </si>
  <si>
    <t>กระแสเงินสดจาก(ใช้ไปใน)กิจกรรมดำเนินงาน</t>
  </si>
  <si>
    <t xml:space="preserve">   เงินสดรับค่าดอกเบี้ย</t>
  </si>
  <si>
    <t xml:space="preserve">   เงินสดจ่ายดอกเบี้ย</t>
  </si>
  <si>
    <t xml:space="preserve">   เงินสดจ่ายภาษีเงินได้</t>
  </si>
  <si>
    <t>กระแสเงินสดสุทธิจาก(ใช้ไปใน)กิจกรรมดำเนินงาน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</si>
  <si>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</si>
  <si>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</si>
  <si>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เงินสดรับคืนจากเงินให้กู้ยืมระยะสั้นแก่กิจการที่เกี่ยวข้องกัน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</si>
  <si>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</si>
  <si>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เงินสดจ่ายเพื่อซื้อเงินลงทุนในบริษัทย่อย</t>
  </si>
  <si>
    <t>เงินสดรับจากเงินปันผล</t>
  </si>
  <si>
    <t>เงินสดจ่ายซื้ออุปกรณ์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</si>
  <si>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</si>
  <si>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</si>
  <si>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เงินสดรับจากการกู้ยืมระยะสั้นจากกิจการที่เกี่ยวข้องกัน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</si>
  <si>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</si>
  <si>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เงินสดรับจากการกู้ยืมระยะยาวจากสถาบันการเงิน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</si>
  <si>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</si>
  <si>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เงินสดรับจากการกู้ยืมระยะยาวจากกิจการและบุคคลที่ไม่เกี่ยวข้องกัน</t>
  </si>
  <si>
    <t>เงินสดจ่ายชำระคืนเงินกู้ยืมระยะยาวจากกิจการที่ไม่เกี่ยวข้องกัน</t>
  </si>
  <si>
    <t>ชำระคืนเงินต้นของหนี้สินตามสัญญาเช่า</t>
  </si>
  <si>
    <t>เงินสดรับจากการออกหุ้นกู้</t>
  </si>
  <si>
    <t>เงินสดจ่ายค่าธรรมเนียมในการออกหุ้นกู้</t>
  </si>
  <si>
    <t>กระแสเงินสดสุทธิจาก(ใช้ไปใน)กิจกรรมจัดหาเงิน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</si>
  <si>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</si>
  <si>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</si>
  <si>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 </t>
  </si>
  <si>
    <t>ข้อมูลกระแสเงินสดเปิดเผยเพิ่มเติม</t>
  </si>
  <si>
    <t>รายการที่ไม่ใช่เงินสด</t>
  </si>
  <si>
    <t xml:space="preserve">   การลดทุนในบริษัทย่อยโดยหักกลบกับเงินให้กู้ยืมระยะสั้น</t>
  </si>
  <si>
    <t xml:space="preserve">   สินทรัพย์สิทธิการใช้เพิ่มขึ้น</t>
  </si>
  <si>
    <t>เงินสดรับจากการขายอุปกรณ์</t>
  </si>
  <si>
    <t>เงินสดจ่ายค่าธรรมเนียมในการจัดหาเงินกู้ยืม</t>
  </si>
  <si>
    <t>กระแสเงินสดสุทธิใช้ไปในกิจกรรมลงทุน</t>
  </si>
  <si>
    <t>ค่าใช้จ่ายในการขาย</t>
  </si>
  <si>
    <t>จ่ายเงินปันผล</t>
  </si>
  <si>
    <t xml:space="preserve">   เงินปันผลค้างรับจากบริษัทย่อย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</si>
</sst>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.000_);_(* \(#,##0.000\);_(* &quot;-&quot;??_);_(@_)"/>
    <numFmt numFmtId="170" formatCode="#,##0.0_);[Red]\(#,##0.0\)"/>
    <numFmt numFmtId="171" formatCode="#,##0;\(#,##0\)"/>
    <numFmt numFmtId="172" formatCode="\$#,##0.00;\(\$#,##0.00\)"/>
    <numFmt numFmtId="173" formatCode="\$#,##0;\(\$#,##0\)"/>
    <numFmt numFmtId="174" formatCode="_(* #,##0.000000000_);_(* \(#,##0.000000000\);_(* &quot;-&quot;??_);_(@_)"/>
  </numFmts>
  <fonts count="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Cordi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Times New Roman"/>
      <family val="1"/>
    </font>
    <font>
      <sz val="15"/>
      <name val="CordiaUPC"/>
      <family val="1"/>
    </font>
    <font>
      <sz val="10"/>
      <color theme="1"/>
      <name val="Arial"/>
      <family val="2"/>
    </font>
    <font>
      <sz val="14"/>
      <name val="BrowalliaUPC"/>
      <family val="2"/>
    </font>
    <font>
      <sz val="16"/>
      <color theme="1"/>
      <name val="Angsana New"/>
      <family val="1"/>
    </font>
    <font>
      <i/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/>
    <xf numFmtId="0" fontId="10" fillId="0" borderId="0"/>
    <xf numFmtId="0" fontId="5" fillId="0" borderId="0"/>
    <xf numFmtId="39" fontId="12" fillId="0" borderId="0"/>
    <xf numFmtId="40" fontId="11" fillId="0" borderId="0" applyFont="0" applyFill="0" applyBorder="0" applyAlignment="0" applyProtection="0"/>
    <xf numFmtId="168" fontId="14" fillId="0" borderId="0"/>
    <xf numFmtId="167" fontId="14" fillId="0" borderId="0"/>
    <xf numFmtId="165" fontId="14" fillId="0" borderId="0"/>
    <xf numFmtId="38" fontId="15" fillId="2" borderId="0" applyNumberFormat="0" applyBorder="0" applyAlignment="0" applyProtection="0"/>
    <xf numFmtId="10" fontId="15" fillId="3" borderId="6" applyNumberFormat="0" applyBorder="0" applyAlignment="0" applyProtection="0"/>
    <xf numFmtId="37" fontId="16" fillId="0" borderId="0"/>
    <xf numFmtId="166" fontId="17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39" fontId="12" fillId="0" borderId="0"/>
    <xf numFmtId="39" fontId="12" fillId="0" borderId="0"/>
    <xf numFmtId="39" fontId="12" fillId="0" borderId="0"/>
    <xf numFmtId="0" fontId="14" fillId="0" borderId="0"/>
    <xf numFmtId="0" fontId="18" fillId="0" borderId="0"/>
    <xf numFmtId="4" fontId="18" fillId="0" borderId="0" applyFont="0" applyFill="0" applyBorder="0" applyAlignment="0" applyProtection="0"/>
    <xf numFmtId="171" fontId="19" fillId="0" borderId="0"/>
    <xf numFmtId="172" fontId="19" fillId="0" borderId="0"/>
    <xf numFmtId="173" fontId="19" fillId="0" borderId="0"/>
    <xf numFmtId="170" fontId="20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  <xf numFmtId="0" fontId="21" fillId="0" borderId="0"/>
    <xf numFmtId="0" fontId="4" fillId="0" borderId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174" fontId="7" fillId="0" borderId="0" xfId="31" applyNumberFormat="1" applyFont="1" applyFill="1" applyBorder="1" applyAlignment="1">
      <alignment horizontal="right"/>
    </xf>
    <xf numFmtId="0" fontId="6" fillId="0" borderId="0" xfId="0" applyFont="1"/>
    <xf numFmtId="37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7" fillId="0" borderId="0" xfId="0" applyFont="1"/>
    <xf numFmtId="164" fontId="7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41" fontId="7" fillId="0" borderId="0" xfId="0" applyNumberFormat="1" applyFont="1" applyAlignment="1">
      <alignment horizontal="center"/>
    </xf>
    <xf numFmtId="41" fontId="7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left"/>
    </xf>
    <xf numFmtId="164" fontId="6" fillId="0" borderId="0" xfId="0" quotePrefix="1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right"/>
    </xf>
    <xf numFmtId="41" fontId="7" fillId="0" borderId="3" xfId="0" applyNumberFormat="1" applyFont="1" applyBorder="1" applyAlignment="1">
      <alignment horizontal="center"/>
    </xf>
    <xf numFmtId="0" fontId="6" fillId="0" borderId="0" xfId="0" quotePrefix="1" applyFont="1" applyAlignment="1">
      <alignment horizontal="left"/>
    </xf>
    <xf numFmtId="164" fontId="7" fillId="0" borderId="0" xfId="0" quotePrefix="1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left"/>
    </xf>
    <xf numFmtId="37" fontId="7" fillId="0" borderId="0" xfId="1" applyNumberFormat="1" applyFont="1"/>
    <xf numFmtId="0" fontId="7" fillId="0" borderId="1" xfId="0" applyFont="1" applyBorder="1" applyAlignment="1">
      <alignment horizontal="center"/>
    </xf>
    <xf numFmtId="164" fontId="7" fillId="0" borderId="0" xfId="0" applyNumberFormat="1" applyFont="1" applyAlignment="1">
      <alignment horizontal="right"/>
    </xf>
    <xf numFmtId="0" fontId="7" fillId="0" borderId="1" xfId="0" quotePrefix="1" applyFont="1" applyBorder="1" applyAlignment="1">
      <alignment horizontal="center"/>
    </xf>
    <xf numFmtId="1" fontId="7" fillId="0" borderId="0" xfId="0" applyNumberFormat="1" applyFont="1" applyAlignment="1">
      <alignment horizontal="center"/>
    </xf>
    <xf numFmtId="1" fontId="7" fillId="0" borderId="0" xfId="0" applyNumberFormat="1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41" fontId="7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4" fontId="7" fillId="0" borderId="0" xfId="0" quotePrefix="1" applyNumberFormat="1" applyFont="1" applyAlignment="1">
      <alignment horizontal="left"/>
    </xf>
    <xf numFmtId="0" fontId="7" fillId="0" borderId="0" xfId="0" quotePrefix="1" applyFont="1" applyAlignment="1">
      <alignment horizontal="left"/>
    </xf>
    <xf numFmtId="41" fontId="7" fillId="0" borderId="2" xfId="0" applyNumberFormat="1" applyFont="1" applyBorder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3" fontId="23" fillId="0" borderId="0" xfId="0" applyNumberFormat="1" applyFont="1"/>
    <xf numFmtId="41" fontId="7" fillId="0" borderId="2" xfId="0" applyNumberFormat="1" applyFont="1" applyBorder="1" applyAlignment="1">
      <alignment horizontal="center"/>
    </xf>
    <xf numFmtId="41" fontId="7" fillId="0" borderId="4" xfId="0" applyNumberFormat="1" applyFont="1" applyBorder="1" applyAlignment="1">
      <alignment horizontal="right"/>
    </xf>
    <xf numFmtId="41" fontId="7" fillId="0" borderId="0" xfId="0" applyNumberFormat="1" applyFont="1"/>
    <xf numFmtId="41" fontId="23" fillId="0" borderId="0" xfId="0" applyNumberFormat="1" applyFont="1" applyAlignment="1">
      <alignment horizontal="right"/>
    </xf>
    <xf numFmtId="37" fontId="9" fillId="0" borderId="0" xfId="17" applyNumberFormat="1" applyFont="1" applyAlignment="1">
      <alignment horizontal="center"/>
    </xf>
    <xf numFmtId="0" fontId="7" fillId="0" borderId="5" xfId="0" applyFont="1" applyBorder="1"/>
    <xf numFmtId="37" fontId="7" fillId="0" borderId="0" xfId="0" applyNumberFormat="1" applyFont="1"/>
    <xf numFmtId="0" fontId="7" fillId="0" borderId="1" xfId="0" applyFont="1" applyBorder="1"/>
    <xf numFmtId="1" fontId="8" fillId="0" borderId="0" xfId="0" applyNumberFormat="1" applyFont="1" applyAlignment="1">
      <alignment horizontal="center"/>
    </xf>
    <xf numFmtId="0" fontId="8" fillId="0" borderId="0" xfId="0" applyFont="1"/>
    <xf numFmtId="3" fontId="7" fillId="0" borderId="0" xfId="0" applyNumberFormat="1" applyFont="1"/>
    <xf numFmtId="3" fontId="7" fillId="0" borderId="2" xfId="0" applyNumberFormat="1" applyFont="1" applyBorder="1"/>
    <xf numFmtId="3" fontId="7" fillId="0" borderId="1" xfId="0" applyNumberFormat="1" applyFont="1" applyBorder="1"/>
    <xf numFmtId="0" fontId="9" fillId="0" borderId="0" xfId="0" applyFont="1" applyAlignment="1">
      <alignment horizontal="left"/>
    </xf>
    <xf numFmtId="41" fontId="7" fillId="0" borderId="4" xfId="0" applyNumberFormat="1" applyFont="1" applyBorder="1" applyAlignment="1">
      <alignment horizontal="center"/>
    </xf>
    <xf numFmtId="169" fontId="7" fillId="0" borderId="4" xfId="0" applyNumberFormat="1" applyFont="1" applyBorder="1"/>
    <xf numFmtId="169" fontId="7" fillId="0" borderId="0" xfId="0" applyNumberFormat="1" applyFont="1"/>
    <xf numFmtId="169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0" fontId="24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</cellXfs>
  <cellStyles count="57">
    <cellStyle name="Comma" xfId="31" builtinId="3"/>
    <cellStyle name="Comma 2" xfId="4" xr:uid="{00000000-0005-0000-0000-000031000000}"/>
    <cellStyle name="Comma 2 24" xfId="34" xr:uid="{F93E5EC9-5E5D-4B2C-9929-5CA9D2FD5CFD}"/>
    <cellStyle name="Comma 3" xfId="19" xr:uid="{00000000-0005-0000-0000-000040000000}"/>
    <cellStyle name="comma zerodec" xfId="5" xr:uid="{00000000-0005-0000-0000-000032000000}"/>
    <cellStyle name="comma zerodec 2" xfId="20" xr:uid="{00000000-0005-0000-0000-000041000000}"/>
    <cellStyle name="Currency1" xfId="6" xr:uid="{00000000-0005-0000-0000-000033000000}"/>
    <cellStyle name="Currency1 2" xfId="21" xr:uid="{00000000-0005-0000-0000-000043000000}"/>
    <cellStyle name="Dollar (zero dec)" xfId="7" xr:uid="{00000000-0005-0000-0000-000034000000}"/>
    <cellStyle name="Dollar (zero dec) 2" xfId="22" xr:uid="{00000000-0005-0000-0000-000044000000}"/>
    <cellStyle name="Grey" xfId="8" xr:uid="{00000000-0005-0000-0000-000035000000}"/>
    <cellStyle name="Input [yellow]" xfId="9" xr:uid="{00000000-0005-0000-0000-000036000000}"/>
    <cellStyle name="no dec" xfId="10" xr:uid="{00000000-0005-0000-0000-000037000000}"/>
    <cellStyle name="Normal" xfId="0" builtinId="0"/>
    <cellStyle name="Normal - Style1" xfId="11" xr:uid="{00000000-0005-0000-0000-000039000000}"/>
    <cellStyle name="Normal - Style1 2" xfId="23" xr:uid="{00000000-0005-0000-0000-000046000000}"/>
    <cellStyle name="Normal 2" xfId="2" xr:uid="{00000000-0005-0000-0000-000001000000}"/>
    <cellStyle name="Normal 2 2" xfId="25" xr:uid="{00000000-0005-0000-0000-000048000000}"/>
    <cellStyle name="Normal 2 3" xfId="24" xr:uid="{00000000-0005-0000-0000-000047000000}"/>
    <cellStyle name="Normal 2 4" xfId="33" xr:uid="{C677274F-6A98-4223-8132-83015D124430}"/>
    <cellStyle name="Normal 2 4 2" xfId="36" xr:uid="{7C30247A-CCE6-479C-9491-943AF3D77E64}"/>
    <cellStyle name="Normal 2 4 2 2" xfId="40" xr:uid="{8E5C0698-C4C1-4EAA-888E-E1456A665322}"/>
    <cellStyle name="Normal 2 4 2 2 2" xfId="56" xr:uid="{143B8CE4-2A3B-4D78-88FE-8D48C8E8AB79}"/>
    <cellStyle name="Normal 2 4 2 2 3" xfId="48" xr:uid="{FBA53CD1-4539-484B-B2EA-BA95E53948D6}"/>
    <cellStyle name="Normal 2 4 2 3" xfId="52" xr:uid="{03BDCEAF-8C30-4A6C-977F-F85CB932A02A}"/>
    <cellStyle name="Normal 2 4 2 4" xfId="44" xr:uid="{547C61E8-AAE5-41C2-B41E-A345506795F7}"/>
    <cellStyle name="Normal 2 4 3" xfId="38" xr:uid="{92C173F9-DA17-45E7-AE29-2E391E545797}"/>
    <cellStyle name="Normal 2 4 3 2" xfId="54" xr:uid="{16D02B19-224E-46E3-9E1A-576FB6DFB5A1}"/>
    <cellStyle name="Normal 2 4 3 3" xfId="46" xr:uid="{4C1E43FE-EFDE-4BCF-B40D-4DC6D2CBAA37}"/>
    <cellStyle name="Normal 2 4 4" xfId="50" xr:uid="{E5BDCF23-976A-40E0-83ED-94D33E386C95}"/>
    <cellStyle name="Normal 2 4 5" xfId="42" xr:uid="{E21CD954-2746-45DB-A30A-3D5F252AA5C2}"/>
    <cellStyle name="Normal 2 5" xfId="35" xr:uid="{638EB6B2-55FF-4B46-88F8-912314D42AE1}"/>
    <cellStyle name="Normal 2 5 2" xfId="39" xr:uid="{6B651E93-FBAD-4F5F-AD02-73D4331A6B4C}"/>
    <cellStyle name="Normal 2 5 2 2" xfId="55" xr:uid="{79097F77-02E1-4709-9582-7FABDDDFB926}"/>
    <cellStyle name="Normal 2 5 2 3" xfId="47" xr:uid="{5BCC92DC-EBBA-4C58-9405-81900BE32EF4}"/>
    <cellStyle name="Normal 2 5 3" xfId="51" xr:uid="{481C68C9-EB05-4BB0-A294-A25D2D14837E}"/>
    <cellStyle name="Normal 2 5 4" xfId="43" xr:uid="{923A9148-D162-4306-892A-7F74E17057AC}"/>
    <cellStyle name="Normal 2 6" xfId="37" xr:uid="{C5DB8114-7E48-42B8-ABFB-6D3C95A088CD}"/>
    <cellStyle name="Normal 2 6 2" xfId="53" xr:uid="{CA378C34-4943-4FDB-B9B4-219A7377AEA8}"/>
    <cellStyle name="Normal 2 6 3" xfId="45" xr:uid="{5B0897AA-4096-4972-BEF2-CE9A343BD67A}"/>
    <cellStyle name="Normal 2 7" xfId="49" xr:uid="{6A6C52F2-51F3-41A9-99DB-A1ABB0F774C7}"/>
    <cellStyle name="Normal 2 8" xfId="41" xr:uid="{82E412F3-2F0A-4C5D-9C18-1EF96FF832F2}"/>
    <cellStyle name="Normal 3" xfId="3" xr:uid="{00000000-0005-0000-0000-000038000000}"/>
    <cellStyle name="Normal 3 3" xfId="32" xr:uid="{4B153AB0-B3D4-4B7E-B681-DCE73460E592}"/>
    <cellStyle name="Normal 4" xfId="14" xr:uid="{00000000-0005-0000-0000-00003C000000}"/>
    <cellStyle name="Normal 5" xfId="15" xr:uid="{00000000-0005-0000-0000-00003D000000}"/>
    <cellStyle name="Normal 6" xfId="16" xr:uid="{00000000-0005-0000-0000-00003E000000}"/>
    <cellStyle name="Normal 7" xfId="18" xr:uid="{00000000-0005-0000-0000-000045000000}"/>
    <cellStyle name="Normal 8" xfId="28" xr:uid="{00000000-0005-0000-0000-00004A000000}"/>
    <cellStyle name="Normal 9" xfId="30" xr:uid="{00000000-0005-0000-0000-00004C000000}"/>
    <cellStyle name="Normal_BS&amp;PLT Q1'2006" xfId="1" xr:uid="{00000000-0005-0000-0000-000002000000}"/>
    <cellStyle name="Normal_Samart Corp" xfId="17" xr:uid="{A8ED26C3-8253-4ACF-B1B7-0BC49903C881}"/>
    <cellStyle name="Percent [2]" xfId="12" xr:uid="{00000000-0005-0000-0000-00003A000000}"/>
    <cellStyle name="Percent 2" xfId="26" xr:uid="{00000000-0005-0000-0000-000049000000}"/>
    <cellStyle name="Percent 3" xfId="29" xr:uid="{00000000-0005-0000-0000-00004B000000}"/>
    <cellStyle name="Percent 4" xfId="27" xr:uid="{00000000-0005-0000-0000-00004D000000}"/>
    <cellStyle name="Quantity" xfId="13" xr:uid="{00000000-0005-0000-0000-00003B000000}"/>
  </cellStyles>
  <dxfs count="0"/>
  <tableStyles count="0" defaultTableStyle="TableStyleMedium9" defaultPivotStyle="PivotStyleLight16"/>
  <colors>
    <mruColors>
      <color rgb="FFCCFF66"/>
      <color rgb="FFFFFF99"/>
      <color rgb="FFFFFFCC"/>
      <color rgb="FFCCFFCC"/>
      <color rgb="FFDDF9FF"/>
      <color rgb="FFCCECFF"/>
      <color rgb="FF61E1FF"/>
      <color rgb="FF00CCFF"/>
      <color rgb="FF66FF33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3"/>
  <sheetViews>
    <sheetView showGridLines="0" tabSelected="1" view="pageBreakPreview" zoomScale="90" zoomScaleNormal="80" zoomScaleSheetLayoutView="90" workbookViewId="0">
      <selection activeCell="A2" sqref="A2"/>
    </sheetView>
  </sheetViews>
  <sheetFormatPr defaultColWidth="15.5546875" defaultRowHeight="23.25" customHeight="1"/>
  <cols>
    <col min="1" max="1" width="44.44140625" style="5" customWidth="1"/>
    <col min="2" max="2" width="2.5546875" style="4" customWidth="1"/>
    <col min="3" max="3" width="7.44140625" style="5" customWidth="1"/>
    <col min="4" max="4" width="1.5546875" style="4" customWidth="1"/>
    <col min="5" max="5" width="14.44140625" style="4" customWidth="1"/>
    <col min="6" max="6" width="0.5546875" style="4" customWidth="1"/>
    <col min="7" max="7" width="14.44140625" style="4" customWidth="1"/>
    <col min="8" max="8" width="0.5546875" style="4" customWidth="1"/>
    <col min="9" max="9" width="14.44140625" style="4" customWidth="1"/>
    <col min="10" max="10" width="0.5546875" style="4" customWidth="1"/>
    <col min="11" max="11" width="14" style="4" customWidth="1"/>
    <col min="12" max="12" width="0.5546875" style="4" customWidth="1"/>
    <col min="13" max="16384" width="15.5546875" style="4"/>
  </cols>
  <sheetData>
    <row r="1" spans="1:11" s="20" customFormat="1" ht="23.25" customHeight="1">
      <c r="A1" s="16" t="s">
        <v>0</v>
      </c>
      <c r="B1" s="17"/>
      <c r="C1" s="18"/>
      <c r="D1" s="19"/>
      <c r="E1" s="19"/>
      <c r="F1" s="19"/>
      <c r="G1" s="19"/>
      <c r="H1" s="19"/>
      <c r="I1" s="19"/>
      <c r="J1" s="19"/>
      <c r="K1" s="19"/>
    </row>
    <row r="2" spans="1:11" s="20" customFormat="1" ht="23.25" customHeight="1">
      <c r="A2" s="11" t="s">
        <v>1</v>
      </c>
      <c r="B2" s="17"/>
      <c r="C2" s="18"/>
      <c r="D2" s="19"/>
      <c r="E2" s="19"/>
      <c r="F2" s="19"/>
      <c r="G2" s="19"/>
      <c r="H2" s="19"/>
      <c r="I2" s="17"/>
      <c r="J2" s="19"/>
      <c r="K2" s="17"/>
    </row>
    <row r="3" spans="1:11" s="21" customFormat="1" ht="23.2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3.25" customHeight="1">
      <c r="A4" s="18"/>
      <c r="B4" s="19"/>
      <c r="C4" s="18"/>
      <c r="D4" s="19"/>
      <c r="E4" s="19"/>
      <c r="F4" s="19"/>
      <c r="G4" s="19"/>
      <c r="H4" s="19"/>
      <c r="I4" s="19"/>
      <c r="J4" s="19"/>
      <c r="K4" s="3" t="s">
        <v>3</v>
      </c>
    </row>
    <row r="5" spans="1:11" ht="23.25" customHeight="1">
      <c r="E5" s="64" t="s">
        <v>4</v>
      </c>
      <c r="F5" s="64"/>
      <c r="G5" s="64"/>
      <c r="I5" s="64" t="s">
        <v>5</v>
      </c>
      <c r="J5" s="64"/>
      <c r="K5" s="64"/>
    </row>
    <row r="6" spans="1:11" ht="23.25" customHeight="1">
      <c r="C6" s="22" t="s">
        <v>6</v>
      </c>
      <c r="D6" s="23"/>
      <c r="E6" s="24" t="s">
        <v>7</v>
      </c>
      <c r="F6" s="25"/>
      <c r="G6" s="24" t="s">
        <v>8</v>
      </c>
      <c r="H6" s="26"/>
      <c r="I6" s="24" t="s">
        <v>7</v>
      </c>
      <c r="J6" s="25"/>
      <c r="K6" s="24" t="s">
        <v>8</v>
      </c>
    </row>
    <row r="7" spans="1:11" ht="23.25" customHeight="1">
      <c r="C7" s="27"/>
      <c r="D7" s="28"/>
      <c r="E7" s="29" t="s">
        <v>9</v>
      </c>
      <c r="F7" s="30"/>
      <c r="G7" s="31" t="s">
        <v>10</v>
      </c>
      <c r="H7" s="32"/>
      <c r="I7" s="29" t="s">
        <v>9</v>
      </c>
      <c r="J7" s="30"/>
      <c r="K7" s="31" t="s">
        <v>10</v>
      </c>
    </row>
    <row r="8" spans="1:11" ht="23.25" customHeight="1">
      <c r="C8" s="27"/>
      <c r="D8" s="28"/>
      <c r="E8" s="30" t="s">
        <v>11</v>
      </c>
      <c r="F8" s="30"/>
      <c r="G8" s="31"/>
      <c r="H8" s="32"/>
      <c r="I8" s="30" t="s">
        <v>11</v>
      </c>
      <c r="J8" s="30"/>
      <c r="K8" s="31"/>
    </row>
    <row r="9" spans="1:11" ht="24" customHeight="1">
      <c r="A9" s="2" t="s">
        <v>12</v>
      </c>
    </row>
    <row r="10" spans="1:11" ht="24" customHeight="1">
      <c r="A10" s="2" t="s">
        <v>13</v>
      </c>
      <c r="C10" s="33"/>
    </row>
    <row r="11" spans="1:11" ht="24" customHeight="1">
      <c r="A11" s="5" t="s">
        <v>14</v>
      </c>
      <c r="C11" s="33"/>
      <c r="E11" s="34">
        <v>713851</v>
      </c>
      <c r="F11" s="34"/>
      <c r="G11" s="34">
        <v>454245</v>
      </c>
      <c r="H11" s="34"/>
      <c r="I11" s="34">
        <v>29974</v>
      </c>
      <c r="J11" s="34"/>
      <c r="K11" s="34">
        <v>42809</v>
      </c>
    </row>
    <row r="12" spans="1:11" ht="24" customHeight="1">
      <c r="A12" s="5" t="s">
        <v>15</v>
      </c>
      <c r="C12" s="33"/>
      <c r="D12" s="35"/>
      <c r="E12" s="34">
        <v>54289</v>
      </c>
      <c r="F12" s="34"/>
      <c r="G12" s="34">
        <v>47575</v>
      </c>
      <c r="H12" s="34"/>
      <c r="I12" s="34">
        <v>919334</v>
      </c>
      <c r="J12" s="34"/>
      <c r="K12" s="34">
        <v>1103425</v>
      </c>
    </row>
    <row r="13" spans="1:11" ht="24" customHeight="1">
      <c r="A13" s="36" t="s">
        <v>16</v>
      </c>
      <c r="B13" s="37"/>
      <c r="C13" s="33">
        <v>2</v>
      </c>
      <c r="E13" s="34">
        <v>0</v>
      </c>
      <c r="F13" s="34"/>
      <c r="G13" s="34">
        <v>0</v>
      </c>
      <c r="H13" s="34"/>
      <c r="I13" s="34">
        <v>2055518</v>
      </c>
      <c r="J13" s="34"/>
      <c r="K13" s="34">
        <v>1511003</v>
      </c>
    </row>
    <row r="14" spans="1:11" ht="24" customHeight="1">
      <c r="A14" s="36" t="s">
        <v>17</v>
      </c>
      <c r="B14" s="37"/>
      <c r="C14" s="33"/>
      <c r="E14" s="34"/>
      <c r="F14" s="34"/>
      <c r="G14" s="34"/>
      <c r="H14" s="34"/>
      <c r="I14" s="34"/>
      <c r="J14" s="34"/>
      <c r="K14" s="34"/>
    </row>
    <row r="15" spans="1:11" ht="24" customHeight="1">
      <c r="A15" s="36" t="s">
        <v>18</v>
      </c>
      <c r="B15" s="37"/>
      <c r="C15" s="33">
        <v>2</v>
      </c>
      <c r="E15" s="34">
        <v>0</v>
      </c>
      <c r="F15" s="34"/>
      <c r="G15" s="34">
        <v>0</v>
      </c>
      <c r="H15" s="34"/>
      <c r="I15" s="34">
        <v>100000</v>
      </c>
      <c r="J15" s="34"/>
      <c r="K15" s="34">
        <v>100000</v>
      </c>
    </row>
    <row r="16" spans="1:11" ht="24" customHeight="1">
      <c r="A16" s="38" t="s">
        <v>19</v>
      </c>
      <c r="B16" s="37"/>
      <c r="C16" s="33">
        <v>3</v>
      </c>
      <c r="E16" s="34">
        <v>4828333</v>
      </c>
      <c r="F16" s="34"/>
      <c r="G16" s="34">
        <v>6349870</v>
      </c>
      <c r="H16" s="34"/>
      <c r="I16" s="34">
        <v>0</v>
      </c>
      <c r="J16" s="34"/>
      <c r="K16" s="34">
        <v>0</v>
      </c>
    </row>
    <row r="17" spans="1:11" ht="24" customHeight="1">
      <c r="A17" s="38" t="s">
        <v>20</v>
      </c>
      <c r="B17" s="37"/>
      <c r="C17" s="33"/>
      <c r="E17" s="34">
        <v>31852</v>
      </c>
      <c r="F17" s="34"/>
      <c r="G17" s="34">
        <v>50520</v>
      </c>
      <c r="H17" s="34"/>
      <c r="I17" s="34">
        <v>0</v>
      </c>
      <c r="J17" s="34"/>
      <c r="K17" s="34">
        <v>249</v>
      </c>
    </row>
    <row r="18" spans="1:11" ht="24" customHeight="1">
      <c r="A18" s="5" t="s">
        <v>21</v>
      </c>
      <c r="C18" s="33"/>
      <c r="E18" s="34">
        <v>136644</v>
      </c>
      <c r="F18" s="34"/>
      <c r="G18" s="34">
        <v>234111</v>
      </c>
      <c r="H18" s="34"/>
      <c r="I18" s="34">
        <v>13091</v>
      </c>
      <c r="J18" s="34"/>
      <c r="K18" s="34">
        <v>12183</v>
      </c>
    </row>
    <row r="19" spans="1:11" ht="24" customHeight="1">
      <c r="A19" s="2" t="s">
        <v>22</v>
      </c>
      <c r="C19" s="33"/>
      <c r="E19" s="39">
        <f>SUM(E11:E18)</f>
        <v>5764969</v>
      </c>
      <c r="F19" s="34"/>
      <c r="G19" s="39">
        <f>SUM(G11:G18)</f>
        <v>7136321</v>
      </c>
      <c r="H19" s="34"/>
      <c r="I19" s="39">
        <f>SUM(I11:I18)</f>
        <v>3117917</v>
      </c>
      <c r="J19" s="34"/>
      <c r="K19" s="39">
        <f>SUM(K11:K18)</f>
        <v>2769669</v>
      </c>
    </row>
    <row r="20" spans="1:11" ht="24" customHeight="1">
      <c r="A20" s="2" t="s">
        <v>23</v>
      </c>
      <c r="C20" s="33"/>
      <c r="E20" s="34"/>
      <c r="F20" s="34"/>
      <c r="G20" s="34"/>
      <c r="H20" s="34"/>
      <c r="I20" s="34"/>
      <c r="J20" s="34"/>
      <c r="K20" s="34"/>
    </row>
    <row r="21" spans="1:11" ht="24" customHeight="1">
      <c r="A21" s="5" t="s">
        <v>24</v>
      </c>
      <c r="C21" s="33">
        <v>4</v>
      </c>
      <c r="E21" s="34">
        <v>0</v>
      </c>
      <c r="F21" s="34"/>
      <c r="G21" s="34">
        <v>0</v>
      </c>
      <c r="H21" s="34"/>
      <c r="I21" s="34">
        <v>1872716</v>
      </c>
      <c r="J21" s="34"/>
      <c r="K21" s="34">
        <v>2471716</v>
      </c>
    </row>
    <row r="22" spans="1:11" ht="24" customHeight="1">
      <c r="A22" s="38" t="s">
        <v>25</v>
      </c>
      <c r="B22" s="37"/>
      <c r="C22" s="33"/>
      <c r="E22" s="34">
        <v>39749</v>
      </c>
      <c r="F22" s="34"/>
      <c r="G22" s="34">
        <v>41565</v>
      </c>
      <c r="H22" s="34"/>
      <c r="I22" s="34">
        <v>1666</v>
      </c>
      <c r="J22" s="34"/>
      <c r="K22" s="34">
        <v>3225</v>
      </c>
    </row>
    <row r="23" spans="1:11" ht="24" customHeight="1">
      <c r="A23" s="38" t="s">
        <v>26</v>
      </c>
      <c r="B23" s="37"/>
      <c r="C23" s="33"/>
      <c r="E23" s="34">
        <v>19371</v>
      </c>
      <c r="F23" s="34"/>
      <c r="G23" s="34">
        <v>3780</v>
      </c>
      <c r="H23" s="34"/>
      <c r="I23" s="34">
        <v>4888</v>
      </c>
      <c r="J23" s="34"/>
      <c r="K23" s="34">
        <v>3780</v>
      </c>
    </row>
    <row r="24" spans="1:11" ht="24" customHeight="1">
      <c r="A24" s="36" t="s">
        <v>27</v>
      </c>
      <c r="B24" s="37"/>
      <c r="C24" s="33"/>
      <c r="E24" s="34">
        <v>5031</v>
      </c>
      <c r="F24" s="34"/>
      <c r="G24" s="34">
        <v>5371</v>
      </c>
      <c r="H24" s="34"/>
      <c r="I24" s="34">
        <v>3383</v>
      </c>
      <c r="J24" s="34"/>
      <c r="K24" s="34">
        <v>3635</v>
      </c>
    </row>
    <row r="25" spans="1:11" ht="24" customHeight="1">
      <c r="A25" s="36" t="s">
        <v>28</v>
      </c>
      <c r="B25" s="37"/>
      <c r="C25" s="33"/>
      <c r="E25" s="34">
        <v>59595</v>
      </c>
      <c r="F25" s="34"/>
      <c r="G25" s="34">
        <v>139819</v>
      </c>
      <c r="H25" s="34"/>
      <c r="I25" s="34">
        <v>2273</v>
      </c>
      <c r="J25" s="34"/>
      <c r="K25" s="34">
        <v>2196</v>
      </c>
    </row>
    <row r="26" spans="1:11" ht="24" customHeight="1">
      <c r="A26" s="36" t="s">
        <v>29</v>
      </c>
      <c r="B26" s="37"/>
      <c r="C26" s="33"/>
      <c r="E26" s="34">
        <v>3058</v>
      </c>
      <c r="F26" s="34"/>
      <c r="G26" s="34">
        <v>3017</v>
      </c>
      <c r="H26" s="34"/>
      <c r="I26" s="34">
        <v>1830</v>
      </c>
      <c r="J26" s="34"/>
      <c r="K26" s="34">
        <v>1726</v>
      </c>
    </row>
    <row r="27" spans="1:11" ht="24" customHeight="1">
      <c r="A27" s="5" t="s">
        <v>30</v>
      </c>
      <c r="B27" s="37"/>
      <c r="C27" s="33"/>
      <c r="E27" s="40">
        <v>179657</v>
      </c>
      <c r="F27" s="34"/>
      <c r="G27" s="40">
        <f>160774</f>
        <v>160774</v>
      </c>
      <c r="H27" s="34"/>
      <c r="I27" s="40">
        <v>0</v>
      </c>
      <c r="J27" s="34"/>
      <c r="K27" s="40">
        <v>0</v>
      </c>
    </row>
    <row r="28" spans="1:11" ht="24" customHeight="1">
      <c r="A28" s="2" t="s">
        <v>31</v>
      </c>
      <c r="C28" s="33"/>
      <c r="E28" s="34">
        <f>SUM(E21:E27)</f>
        <v>306461</v>
      </c>
      <c r="F28" s="34"/>
      <c r="G28" s="34">
        <f>SUM(G21:G27)</f>
        <v>354326</v>
      </c>
      <c r="H28" s="34"/>
      <c r="I28" s="34">
        <f>SUM(I21:I27)</f>
        <v>1886756</v>
      </c>
      <c r="J28" s="34"/>
      <c r="K28" s="34">
        <f>SUM(K21:K27)</f>
        <v>2486278</v>
      </c>
    </row>
    <row r="29" spans="1:11" ht="24" customHeight="1" thickBot="1">
      <c r="A29" s="2" t="s">
        <v>32</v>
      </c>
      <c r="E29" s="41">
        <f>SUM(E19,E28)</f>
        <v>6071430</v>
      </c>
      <c r="F29" s="34"/>
      <c r="G29" s="41">
        <f>SUM(G19,G28)</f>
        <v>7490647</v>
      </c>
      <c r="H29" s="34"/>
      <c r="I29" s="41">
        <f>SUM(I19,I28)</f>
        <v>5004673</v>
      </c>
      <c r="J29" s="34"/>
      <c r="K29" s="41">
        <f>SUM(K19,K28)</f>
        <v>5255947</v>
      </c>
    </row>
    <row r="30" spans="1:11" ht="24" customHeight="1" thickTop="1"/>
    <row r="31" spans="1:11" ht="24" customHeight="1">
      <c r="A31" s="5" t="s">
        <v>33</v>
      </c>
    </row>
    <row r="32" spans="1:11" s="20" customFormat="1" ht="24" customHeight="1">
      <c r="A32" s="16" t="s">
        <v>0</v>
      </c>
      <c r="B32" s="17"/>
      <c r="C32" s="18"/>
      <c r="D32" s="19"/>
      <c r="E32" s="19"/>
      <c r="F32" s="19"/>
      <c r="G32" s="19"/>
      <c r="H32" s="19"/>
      <c r="I32" s="19"/>
      <c r="J32" s="19"/>
      <c r="K32" s="19"/>
    </row>
    <row r="33" spans="1:13" s="20" customFormat="1" ht="24" customHeight="1">
      <c r="A33" s="7" t="s">
        <v>34</v>
      </c>
      <c r="B33" s="17"/>
      <c r="C33" s="18"/>
      <c r="D33" s="19"/>
      <c r="E33" s="19"/>
      <c r="F33" s="19"/>
      <c r="G33" s="19"/>
      <c r="H33" s="19"/>
      <c r="I33" s="17"/>
      <c r="J33" s="19"/>
      <c r="K33" s="17"/>
    </row>
    <row r="34" spans="1:13" s="21" customFormat="1" ht="23.25" customHeight="1">
      <c r="A34" s="2" t="s">
        <v>2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3" ht="23.25" customHeight="1">
      <c r="A35" s="18"/>
      <c r="B35" s="19"/>
      <c r="C35" s="18"/>
      <c r="D35" s="19"/>
      <c r="E35" s="19"/>
      <c r="F35" s="19"/>
      <c r="G35" s="19"/>
      <c r="H35" s="19"/>
      <c r="I35" s="19"/>
      <c r="J35" s="19"/>
      <c r="K35" s="3" t="s">
        <v>3</v>
      </c>
    </row>
    <row r="36" spans="1:13" ht="23.25" customHeight="1">
      <c r="E36" s="64" t="s">
        <v>4</v>
      </c>
      <c r="F36" s="64"/>
      <c r="G36" s="64"/>
      <c r="I36" s="64" t="s">
        <v>5</v>
      </c>
      <c r="J36" s="64"/>
      <c r="K36" s="64"/>
    </row>
    <row r="37" spans="1:13" ht="23.25" customHeight="1">
      <c r="C37" s="22" t="s">
        <v>6</v>
      </c>
      <c r="D37" s="23"/>
      <c r="E37" s="24" t="s">
        <v>7</v>
      </c>
      <c r="F37" s="25"/>
      <c r="G37" s="24" t="s">
        <v>8</v>
      </c>
      <c r="H37" s="26"/>
      <c r="I37" s="24" t="s">
        <v>7</v>
      </c>
      <c r="J37" s="25"/>
      <c r="K37" s="24" t="s">
        <v>8</v>
      </c>
    </row>
    <row r="38" spans="1:13" ht="23.25" customHeight="1">
      <c r="C38" s="27"/>
      <c r="D38" s="28"/>
      <c r="E38" s="29" t="s">
        <v>9</v>
      </c>
      <c r="F38" s="30"/>
      <c r="G38" s="31" t="s">
        <v>10</v>
      </c>
      <c r="H38" s="32"/>
      <c r="I38" s="29" t="s">
        <v>9</v>
      </c>
      <c r="J38" s="30"/>
      <c r="K38" s="31" t="s">
        <v>10</v>
      </c>
    </row>
    <row r="39" spans="1:13" ht="23.25" customHeight="1">
      <c r="C39" s="27"/>
      <c r="D39" s="28"/>
      <c r="E39" s="30" t="s">
        <v>11</v>
      </c>
      <c r="F39" s="30"/>
      <c r="G39" s="31"/>
      <c r="H39" s="32"/>
      <c r="I39" s="30" t="s">
        <v>11</v>
      </c>
      <c r="J39" s="30"/>
      <c r="K39" s="31"/>
    </row>
    <row r="40" spans="1:13" ht="24" customHeight="1">
      <c r="A40" s="2" t="s">
        <v>35</v>
      </c>
    </row>
    <row r="41" spans="1:13" ht="24" customHeight="1">
      <c r="A41" s="2" t="s">
        <v>36</v>
      </c>
    </row>
    <row r="42" spans="1:13" ht="24" customHeight="1">
      <c r="A42" s="38" t="s">
        <v>37</v>
      </c>
      <c r="B42" s="37"/>
      <c r="C42" s="33"/>
      <c r="E42" s="8">
        <v>314</v>
      </c>
      <c r="F42" s="8"/>
      <c r="G42" s="8">
        <v>17453</v>
      </c>
      <c r="H42" s="8"/>
      <c r="I42" s="34">
        <v>0</v>
      </c>
      <c r="J42" s="8"/>
      <c r="K42" s="8">
        <v>14545</v>
      </c>
    </row>
    <row r="43" spans="1:13" ht="24" customHeight="1">
      <c r="A43" s="38" t="s">
        <v>38</v>
      </c>
      <c r="B43" s="37"/>
      <c r="C43" s="33"/>
      <c r="E43" s="8">
        <v>182224</v>
      </c>
      <c r="F43" s="8"/>
      <c r="G43" s="8">
        <v>446806</v>
      </c>
      <c r="H43" s="8"/>
      <c r="I43" s="8">
        <v>253405</v>
      </c>
      <c r="J43" s="8"/>
      <c r="K43" s="8">
        <v>405213</v>
      </c>
      <c r="M43" s="42"/>
    </row>
    <row r="44" spans="1:13" ht="24" customHeight="1">
      <c r="A44" s="36" t="s">
        <v>39</v>
      </c>
      <c r="B44" s="37"/>
      <c r="C44" s="33">
        <v>2</v>
      </c>
      <c r="E44" s="34">
        <v>0</v>
      </c>
      <c r="F44" s="8"/>
      <c r="G44" s="8">
        <v>0</v>
      </c>
      <c r="H44" s="8"/>
      <c r="I44" s="34">
        <v>2135844</v>
      </c>
      <c r="J44" s="8"/>
      <c r="K44" s="8">
        <v>1951197</v>
      </c>
    </row>
    <row r="45" spans="1:13" ht="24" customHeight="1">
      <c r="A45" s="38" t="s">
        <v>40</v>
      </c>
      <c r="B45" s="37"/>
      <c r="C45" s="33"/>
      <c r="E45" s="8"/>
      <c r="F45" s="8"/>
      <c r="G45" s="8"/>
      <c r="H45" s="8"/>
      <c r="I45" s="8"/>
      <c r="J45" s="8"/>
      <c r="K45" s="8"/>
      <c r="M45" s="42"/>
    </row>
    <row r="46" spans="1:13" ht="24" customHeight="1">
      <c r="A46" s="36" t="s">
        <v>41</v>
      </c>
      <c r="B46" s="37"/>
      <c r="C46" s="33">
        <v>2</v>
      </c>
      <c r="E46" s="8">
        <v>200000</v>
      </c>
      <c r="F46" s="8"/>
      <c r="G46" s="8">
        <v>0</v>
      </c>
      <c r="H46" s="8"/>
      <c r="I46" s="8">
        <v>200000</v>
      </c>
      <c r="J46" s="8"/>
      <c r="K46" s="8">
        <v>0</v>
      </c>
      <c r="M46" s="42"/>
    </row>
    <row r="47" spans="1:13" ht="24" customHeight="1">
      <c r="A47" s="36" t="s">
        <v>42</v>
      </c>
      <c r="B47" s="37"/>
      <c r="C47" s="33"/>
      <c r="E47" s="8"/>
      <c r="F47" s="8"/>
      <c r="G47" s="8"/>
      <c r="H47" s="8"/>
      <c r="I47" s="8"/>
      <c r="J47" s="8"/>
      <c r="K47" s="8"/>
    </row>
    <row r="48" spans="1:13" ht="24" customHeight="1">
      <c r="A48" s="36" t="s">
        <v>41</v>
      </c>
      <c r="B48" s="37"/>
      <c r="C48" s="33">
        <v>7</v>
      </c>
      <c r="E48" s="34">
        <v>0</v>
      </c>
      <c r="F48" s="8"/>
      <c r="G48" s="8">
        <v>325398</v>
      </c>
      <c r="H48" s="8"/>
      <c r="I48" s="34">
        <v>0</v>
      </c>
      <c r="J48" s="8"/>
      <c r="K48" s="8">
        <v>0</v>
      </c>
    </row>
    <row r="49" spans="1:11" ht="24" customHeight="1">
      <c r="A49" s="38" t="s">
        <v>43</v>
      </c>
      <c r="B49" s="37"/>
      <c r="C49" s="4"/>
      <c r="F49" s="8"/>
      <c r="H49" s="8"/>
      <c r="J49" s="8"/>
    </row>
    <row r="50" spans="1:11" ht="24" customHeight="1">
      <c r="A50" s="36" t="s">
        <v>41</v>
      </c>
      <c r="B50" s="37"/>
      <c r="C50" s="33">
        <v>5</v>
      </c>
      <c r="E50" s="8">
        <v>1219897</v>
      </c>
      <c r="F50" s="8"/>
      <c r="G50" s="8">
        <v>1582070</v>
      </c>
      <c r="H50" s="8"/>
      <c r="I50" s="34">
        <v>0</v>
      </c>
      <c r="J50" s="8"/>
      <c r="K50" s="8">
        <v>299620</v>
      </c>
    </row>
    <row r="51" spans="1:11" ht="24" customHeight="1">
      <c r="A51" s="36" t="s">
        <v>44</v>
      </c>
      <c r="B51" s="37"/>
      <c r="C51" s="33">
        <v>8</v>
      </c>
      <c r="E51" s="8">
        <v>547897</v>
      </c>
      <c r="F51" s="8"/>
      <c r="G51" s="8">
        <v>0</v>
      </c>
      <c r="H51" s="8"/>
      <c r="I51" s="8">
        <v>547897</v>
      </c>
      <c r="J51" s="8"/>
      <c r="K51" s="8">
        <v>0</v>
      </c>
    </row>
    <row r="52" spans="1:11" ht="24" customHeight="1">
      <c r="A52" s="36" t="s">
        <v>45</v>
      </c>
      <c r="B52" s="37"/>
      <c r="C52" s="33"/>
      <c r="E52" s="8"/>
      <c r="F52" s="8"/>
      <c r="G52" s="8"/>
      <c r="H52" s="8"/>
      <c r="I52" s="8"/>
      <c r="J52" s="8"/>
      <c r="K52" s="8"/>
    </row>
    <row r="53" spans="1:11" ht="24" customHeight="1">
      <c r="A53" s="36" t="s">
        <v>46</v>
      </c>
      <c r="B53" s="37"/>
      <c r="C53" s="33"/>
      <c r="E53" s="8">
        <v>7935</v>
      </c>
      <c r="F53" s="8"/>
      <c r="G53" s="8">
        <v>2249</v>
      </c>
      <c r="H53" s="8"/>
      <c r="I53" s="8">
        <v>3970</v>
      </c>
      <c r="J53" s="8"/>
      <c r="K53" s="8">
        <v>2249</v>
      </c>
    </row>
    <row r="54" spans="1:11" ht="24" customHeight="1">
      <c r="A54" s="36" t="s">
        <v>47</v>
      </c>
      <c r="B54" s="37"/>
      <c r="C54" s="33">
        <v>6</v>
      </c>
      <c r="E54" s="8">
        <v>1110253</v>
      </c>
      <c r="F54" s="8"/>
      <c r="G54" s="8">
        <v>1283588</v>
      </c>
      <c r="H54" s="8"/>
      <c r="I54" s="34">
        <v>0</v>
      </c>
      <c r="J54" s="8"/>
      <c r="K54" s="8">
        <v>0</v>
      </c>
    </row>
    <row r="55" spans="1:11" ht="24" customHeight="1">
      <c r="A55" s="36" t="s">
        <v>48</v>
      </c>
      <c r="B55" s="37"/>
      <c r="C55" s="33"/>
      <c r="E55" s="8">
        <v>51060</v>
      </c>
      <c r="F55" s="8"/>
      <c r="G55" s="8">
        <v>83935</v>
      </c>
      <c r="H55" s="8"/>
      <c r="I55" s="8">
        <v>49710</v>
      </c>
      <c r="J55" s="8"/>
      <c r="K55" s="8">
        <v>83249</v>
      </c>
    </row>
    <row r="56" spans="1:11" ht="24" customHeight="1">
      <c r="A56" s="5" t="s">
        <v>49</v>
      </c>
      <c r="B56" s="37"/>
      <c r="C56" s="33"/>
      <c r="E56" s="8">
        <v>5769</v>
      </c>
      <c r="F56" s="8"/>
      <c r="G56" s="8">
        <v>8727</v>
      </c>
      <c r="H56" s="8"/>
      <c r="I56" s="8">
        <v>131</v>
      </c>
      <c r="J56" s="8"/>
      <c r="K56" s="8">
        <v>1157</v>
      </c>
    </row>
    <row r="57" spans="1:11" ht="24" customHeight="1">
      <c r="A57" s="5" t="s">
        <v>50</v>
      </c>
      <c r="B57" s="37"/>
      <c r="C57" s="33"/>
      <c r="E57" s="8">
        <v>6243</v>
      </c>
      <c r="F57" s="8"/>
      <c r="G57" s="8">
        <v>12009</v>
      </c>
      <c r="H57" s="8"/>
      <c r="I57" s="8">
        <v>1449</v>
      </c>
      <c r="J57" s="8"/>
      <c r="K57" s="8">
        <v>0</v>
      </c>
    </row>
    <row r="58" spans="1:11" ht="24" customHeight="1">
      <c r="A58" s="5" t="s">
        <v>51</v>
      </c>
      <c r="C58" s="33"/>
      <c r="E58" s="8">
        <v>66022</v>
      </c>
      <c r="F58" s="8"/>
      <c r="G58" s="8">
        <v>44394</v>
      </c>
      <c r="H58" s="8"/>
      <c r="I58" s="8">
        <v>32550</v>
      </c>
      <c r="J58" s="8"/>
      <c r="K58" s="8">
        <v>23777</v>
      </c>
    </row>
    <row r="59" spans="1:11" ht="24" customHeight="1">
      <c r="A59" s="2" t="s">
        <v>52</v>
      </c>
      <c r="C59" s="33"/>
      <c r="E59" s="43">
        <f>SUM(E42:E58)</f>
        <v>3397614</v>
      </c>
      <c r="F59" s="8"/>
      <c r="G59" s="43">
        <f>SUM(G42:G58)</f>
        <v>3806629</v>
      </c>
      <c r="H59" s="8"/>
      <c r="I59" s="43">
        <f>SUM(I42:I58)</f>
        <v>3224956</v>
      </c>
      <c r="J59" s="8"/>
      <c r="K59" s="43">
        <f>SUM(K42:K58)</f>
        <v>2781007</v>
      </c>
    </row>
    <row r="60" spans="1:11" ht="24" customHeight="1">
      <c r="A60" s="2" t="s">
        <v>53</v>
      </c>
      <c r="C60" s="33"/>
      <c r="E60" s="8"/>
      <c r="F60" s="8"/>
      <c r="G60" s="8"/>
      <c r="H60" s="8"/>
      <c r="I60" s="8"/>
      <c r="J60" s="8"/>
      <c r="K60" s="8"/>
    </row>
    <row r="61" spans="1:11" ht="24" customHeight="1">
      <c r="A61" s="5" t="s">
        <v>54</v>
      </c>
      <c r="C61" s="33">
        <v>2</v>
      </c>
      <c r="E61" s="34">
        <v>0</v>
      </c>
      <c r="F61" s="8"/>
      <c r="G61" s="8">
        <v>200000</v>
      </c>
      <c r="H61" s="8"/>
      <c r="I61" s="34">
        <v>0</v>
      </c>
      <c r="J61" s="8"/>
      <c r="K61" s="8">
        <v>200000</v>
      </c>
    </row>
    <row r="62" spans="1:11" ht="24" customHeight="1">
      <c r="A62" s="5" t="s">
        <v>55</v>
      </c>
      <c r="E62" s="8"/>
      <c r="F62" s="8"/>
      <c r="G62" s="8"/>
      <c r="H62" s="8"/>
      <c r="I62" s="8"/>
      <c r="J62" s="8"/>
      <c r="K62" s="8"/>
    </row>
    <row r="63" spans="1:11" ht="24" customHeight="1">
      <c r="A63" s="5" t="s">
        <v>56</v>
      </c>
      <c r="C63" s="33">
        <v>5</v>
      </c>
      <c r="E63" s="8">
        <v>744503</v>
      </c>
      <c r="F63" s="8"/>
      <c r="G63" s="8">
        <v>1096693</v>
      </c>
      <c r="H63" s="8"/>
      <c r="I63" s="34">
        <v>0</v>
      </c>
      <c r="J63" s="8"/>
      <c r="K63" s="8">
        <v>0</v>
      </c>
    </row>
    <row r="64" spans="1:11" ht="24" customHeight="1">
      <c r="A64" s="5" t="s">
        <v>57</v>
      </c>
      <c r="C64" s="33">
        <v>8</v>
      </c>
      <c r="E64" s="34">
        <v>0</v>
      </c>
      <c r="F64" s="8"/>
      <c r="G64" s="8">
        <v>546418</v>
      </c>
      <c r="H64" s="8"/>
      <c r="I64" s="34">
        <v>0</v>
      </c>
      <c r="J64" s="8"/>
      <c r="K64" s="8">
        <v>546418</v>
      </c>
    </row>
    <row r="65" spans="1:11" ht="24" customHeight="1">
      <c r="A65" s="5" t="s">
        <v>58</v>
      </c>
      <c r="E65" s="8"/>
      <c r="F65" s="8"/>
      <c r="G65" s="8"/>
      <c r="H65" s="8"/>
      <c r="I65" s="8"/>
      <c r="J65" s="8"/>
      <c r="K65" s="8"/>
    </row>
    <row r="66" spans="1:11" ht="24" customHeight="1">
      <c r="A66" s="5" t="s">
        <v>56</v>
      </c>
      <c r="C66" s="33"/>
      <c r="E66" s="8">
        <v>7867</v>
      </c>
      <c r="F66" s="8"/>
      <c r="G66" s="8">
        <v>1335</v>
      </c>
      <c r="H66" s="8"/>
      <c r="I66" s="8">
        <v>947</v>
      </c>
      <c r="J66" s="8"/>
      <c r="K66" s="8">
        <v>1335</v>
      </c>
    </row>
    <row r="67" spans="1:11" ht="24" customHeight="1">
      <c r="A67" s="5" t="s">
        <v>59</v>
      </c>
      <c r="C67" s="33"/>
      <c r="E67" s="8"/>
      <c r="F67" s="8"/>
      <c r="G67" s="8"/>
      <c r="H67" s="8"/>
      <c r="I67" s="8"/>
      <c r="J67" s="8"/>
      <c r="K67" s="8"/>
    </row>
    <row r="68" spans="1:11" ht="24" customHeight="1">
      <c r="A68" s="5" t="s">
        <v>60</v>
      </c>
      <c r="C68" s="33"/>
      <c r="E68" s="8">
        <v>8984</v>
      </c>
      <c r="F68" s="8"/>
      <c r="G68" s="8">
        <v>7801</v>
      </c>
      <c r="H68" s="8"/>
      <c r="I68" s="8">
        <v>8867</v>
      </c>
      <c r="J68" s="8"/>
      <c r="K68" s="8">
        <v>7731</v>
      </c>
    </row>
    <row r="69" spans="1:11" ht="24" customHeight="1">
      <c r="A69" s="5" t="s">
        <v>61</v>
      </c>
      <c r="C69" s="33"/>
      <c r="E69" s="8">
        <v>6167</v>
      </c>
      <c r="F69" s="8"/>
      <c r="G69" s="8">
        <v>7238</v>
      </c>
      <c r="H69" s="8"/>
      <c r="I69" s="8">
        <v>1785</v>
      </c>
      <c r="J69" s="8"/>
      <c r="K69" s="8">
        <v>1888</v>
      </c>
    </row>
    <row r="70" spans="1:11" ht="24" customHeight="1">
      <c r="A70" s="5" t="s">
        <v>62</v>
      </c>
      <c r="C70" s="33"/>
      <c r="E70" s="9">
        <v>100317</v>
      </c>
      <c r="F70" s="8"/>
      <c r="G70" s="9">
        <v>91701</v>
      </c>
      <c r="H70" s="8"/>
      <c r="I70" s="40">
        <v>0</v>
      </c>
      <c r="J70" s="8"/>
      <c r="K70" s="9">
        <v>0</v>
      </c>
    </row>
    <row r="71" spans="1:11" ht="24" customHeight="1">
      <c r="A71" s="2" t="s">
        <v>63</v>
      </c>
      <c r="C71" s="33"/>
      <c r="E71" s="8">
        <f>SUM(E61:E70)</f>
        <v>867838</v>
      </c>
      <c r="F71" s="8"/>
      <c r="G71" s="8">
        <f>SUM(G61:G70)</f>
        <v>1951186</v>
      </c>
      <c r="H71" s="8"/>
      <c r="I71" s="8">
        <f>SUM(I61:I70)</f>
        <v>11599</v>
      </c>
      <c r="J71" s="8"/>
      <c r="K71" s="8">
        <f>SUM(K61:K70)</f>
        <v>757372</v>
      </c>
    </row>
    <row r="72" spans="1:11" ht="24" customHeight="1">
      <c r="A72" s="2" t="s">
        <v>64</v>
      </c>
      <c r="E72" s="43">
        <f>SUM(E59,E71)</f>
        <v>4265452</v>
      </c>
      <c r="F72" s="8"/>
      <c r="G72" s="43">
        <f>SUM(G59,G71)</f>
        <v>5757815</v>
      </c>
      <c r="H72" s="8"/>
      <c r="I72" s="43">
        <f>SUM(I59,I71)</f>
        <v>3236555</v>
      </c>
      <c r="J72" s="8"/>
      <c r="K72" s="43">
        <f>SUM(K59,K71)</f>
        <v>3538379</v>
      </c>
    </row>
    <row r="73" spans="1:11" ht="9" customHeight="1">
      <c r="E73" s="23"/>
      <c r="F73" s="23"/>
      <c r="G73" s="23"/>
      <c r="I73" s="23"/>
      <c r="J73" s="23"/>
      <c r="K73" s="23"/>
    </row>
    <row r="74" spans="1:11" ht="24" customHeight="1">
      <c r="A74" s="5" t="s">
        <v>33</v>
      </c>
      <c r="E74" s="23"/>
      <c r="F74" s="23"/>
      <c r="G74" s="23"/>
      <c r="I74" s="23"/>
      <c r="J74" s="23"/>
      <c r="K74" s="23"/>
    </row>
    <row r="75" spans="1:11" s="20" customFormat="1" ht="24" customHeight="1">
      <c r="A75" s="16" t="s">
        <v>0</v>
      </c>
      <c r="B75" s="17"/>
      <c r="C75" s="18"/>
      <c r="D75" s="19"/>
      <c r="E75" s="19"/>
      <c r="F75" s="19"/>
      <c r="G75" s="19"/>
      <c r="H75" s="19"/>
      <c r="I75" s="19"/>
      <c r="J75" s="19"/>
      <c r="K75" s="19"/>
    </row>
    <row r="76" spans="1:11" s="20" customFormat="1" ht="24" customHeight="1">
      <c r="A76" s="16" t="s">
        <v>34</v>
      </c>
      <c r="B76" s="17"/>
      <c r="C76" s="18"/>
      <c r="D76" s="19"/>
      <c r="E76" s="19"/>
      <c r="F76" s="19"/>
      <c r="G76" s="19"/>
      <c r="H76" s="19"/>
      <c r="I76" s="17"/>
      <c r="J76" s="19"/>
      <c r="K76" s="17"/>
    </row>
    <row r="77" spans="1:11" s="21" customFormat="1" ht="23.25" customHeight="1">
      <c r="A77" s="2" t="s">
        <v>2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23.25" customHeight="1">
      <c r="A78" s="18"/>
      <c r="B78" s="19"/>
      <c r="C78" s="18"/>
      <c r="D78" s="19"/>
      <c r="E78" s="19"/>
      <c r="F78" s="19"/>
      <c r="G78" s="19"/>
      <c r="H78" s="19"/>
      <c r="I78" s="19"/>
      <c r="J78" s="19"/>
      <c r="K78" s="3" t="s">
        <v>3</v>
      </c>
    </row>
    <row r="79" spans="1:11" ht="23.25" customHeight="1">
      <c r="E79" s="64" t="s">
        <v>4</v>
      </c>
      <c r="F79" s="64"/>
      <c r="G79" s="64"/>
      <c r="I79" s="64" t="s">
        <v>5</v>
      </c>
      <c r="J79" s="64"/>
      <c r="K79" s="64"/>
    </row>
    <row r="80" spans="1:11" ht="23.25" customHeight="1">
      <c r="C80" s="18"/>
      <c r="D80" s="23"/>
      <c r="E80" s="24" t="s">
        <v>7</v>
      </c>
      <c r="F80" s="25"/>
      <c r="G80" s="24" t="s">
        <v>8</v>
      </c>
      <c r="H80" s="26"/>
      <c r="I80" s="24" t="s">
        <v>7</v>
      </c>
      <c r="J80" s="25"/>
      <c r="K80" s="24" t="s">
        <v>8</v>
      </c>
    </row>
    <row r="81" spans="1:11" ht="23.25" customHeight="1">
      <c r="C81" s="27"/>
      <c r="D81" s="28"/>
      <c r="E81" s="29" t="s">
        <v>9</v>
      </c>
      <c r="F81" s="30"/>
      <c r="G81" s="31" t="s">
        <v>10</v>
      </c>
      <c r="H81" s="32"/>
      <c r="I81" s="29" t="s">
        <v>9</v>
      </c>
      <c r="J81" s="30"/>
      <c r="K81" s="31" t="s">
        <v>10</v>
      </c>
    </row>
    <row r="82" spans="1:11" ht="23.25" customHeight="1">
      <c r="C82" s="27"/>
      <c r="D82" s="28"/>
      <c r="E82" s="30" t="s">
        <v>11</v>
      </c>
      <c r="F82" s="30"/>
      <c r="G82" s="31"/>
      <c r="H82" s="32"/>
      <c r="I82" s="30" t="s">
        <v>11</v>
      </c>
      <c r="J82" s="30"/>
      <c r="K82" s="31"/>
    </row>
    <row r="83" spans="1:11" ht="24" customHeight="1">
      <c r="A83" s="2" t="s">
        <v>65</v>
      </c>
    </row>
    <row r="84" spans="1:11" ht="24" customHeight="1">
      <c r="A84" s="2" t="s">
        <v>66</v>
      </c>
      <c r="E84" s="23"/>
      <c r="F84" s="23"/>
      <c r="G84" s="23"/>
      <c r="I84" s="23"/>
      <c r="J84" s="23"/>
      <c r="K84" s="23"/>
    </row>
    <row r="85" spans="1:11" ht="24" customHeight="1">
      <c r="A85" s="5" t="s">
        <v>67</v>
      </c>
      <c r="C85" s="33"/>
      <c r="E85" s="23"/>
      <c r="F85" s="23"/>
      <c r="G85" s="23"/>
      <c r="I85" s="23"/>
      <c r="J85" s="23"/>
      <c r="K85" s="23"/>
    </row>
    <row r="86" spans="1:11" ht="24" customHeight="1">
      <c r="A86" s="36" t="s">
        <v>68</v>
      </c>
      <c r="B86" s="37"/>
      <c r="C86" s="33"/>
      <c r="E86" s="23"/>
      <c r="F86" s="23"/>
      <c r="G86" s="23"/>
      <c r="I86" s="23"/>
      <c r="J86" s="23"/>
      <c r="K86" s="23"/>
    </row>
    <row r="87" spans="1:11" ht="24" customHeight="1" thickBot="1">
      <c r="A87" s="36" t="s">
        <v>69</v>
      </c>
      <c r="B87" s="20"/>
      <c r="C87" s="33"/>
      <c r="E87" s="44">
        <v>1217517</v>
      </c>
      <c r="F87" s="34"/>
      <c r="G87" s="44">
        <v>1217517</v>
      </c>
      <c r="H87" s="45"/>
      <c r="I87" s="44">
        <v>1217517</v>
      </c>
      <c r="J87" s="34"/>
      <c r="K87" s="44">
        <v>1217517</v>
      </c>
    </row>
    <row r="88" spans="1:11" ht="24" customHeight="1" thickTop="1">
      <c r="A88" s="36" t="s">
        <v>70</v>
      </c>
      <c r="B88" s="37"/>
      <c r="C88" s="33"/>
      <c r="E88" s="34"/>
      <c r="F88" s="34"/>
      <c r="G88" s="34"/>
      <c r="H88" s="45"/>
      <c r="I88" s="34"/>
      <c r="J88" s="34"/>
      <c r="K88" s="34"/>
    </row>
    <row r="89" spans="1:11" ht="24" customHeight="1">
      <c r="A89" s="36" t="s">
        <v>71</v>
      </c>
      <c r="B89" s="37"/>
      <c r="E89" s="34">
        <f>CE!C21</f>
        <v>974014</v>
      </c>
      <c r="F89" s="34"/>
      <c r="G89" s="34">
        <v>974014</v>
      </c>
      <c r="H89" s="45"/>
      <c r="I89" s="46">
        <f>CE!C44</f>
        <v>974014</v>
      </c>
      <c r="J89" s="34"/>
      <c r="K89" s="46">
        <v>974014</v>
      </c>
    </row>
    <row r="90" spans="1:11" ht="24" customHeight="1">
      <c r="A90" s="5" t="s">
        <v>72</v>
      </c>
      <c r="C90" s="47"/>
      <c r="E90" s="45">
        <f>CE!E21</f>
        <v>513038</v>
      </c>
      <c r="F90" s="34"/>
      <c r="G90" s="45">
        <v>513038</v>
      </c>
      <c r="H90" s="45"/>
      <c r="I90" s="45">
        <f>CE!E44</f>
        <v>513038</v>
      </c>
      <c r="J90" s="34"/>
      <c r="K90" s="45">
        <v>513038</v>
      </c>
    </row>
    <row r="91" spans="1:11" ht="24" customHeight="1">
      <c r="A91" s="36" t="s">
        <v>73</v>
      </c>
      <c r="B91" s="20"/>
      <c r="C91" s="33"/>
      <c r="E91" s="34"/>
      <c r="F91" s="34"/>
      <c r="G91" s="34"/>
      <c r="H91" s="45"/>
      <c r="I91" s="34"/>
      <c r="J91" s="34"/>
      <c r="K91" s="34"/>
    </row>
    <row r="92" spans="1:11" ht="24" customHeight="1">
      <c r="A92" s="36" t="s">
        <v>74</v>
      </c>
      <c r="B92" s="20"/>
      <c r="C92" s="33"/>
      <c r="E92" s="34">
        <f>CE!G21</f>
        <v>11539</v>
      </c>
      <c r="F92" s="34"/>
      <c r="G92" s="34">
        <v>11539</v>
      </c>
      <c r="H92" s="45"/>
      <c r="I92" s="34">
        <f>CE!G44</f>
        <v>11539</v>
      </c>
      <c r="J92" s="34"/>
      <c r="K92" s="34">
        <v>11539</v>
      </c>
    </row>
    <row r="93" spans="1:11" ht="24" customHeight="1">
      <c r="A93" s="36" t="s">
        <v>75</v>
      </c>
      <c r="B93" s="20"/>
      <c r="C93" s="33"/>
      <c r="E93" s="40">
        <f>CE!I21</f>
        <v>307387</v>
      </c>
      <c r="F93" s="34"/>
      <c r="G93" s="40">
        <v>234241</v>
      </c>
      <c r="H93" s="45"/>
      <c r="I93" s="40">
        <f>CE!I44</f>
        <v>269527</v>
      </c>
      <c r="J93" s="34"/>
      <c r="K93" s="40">
        <v>218977</v>
      </c>
    </row>
    <row r="94" spans="1:11" ht="24" customHeight="1">
      <c r="A94" s="36" t="s">
        <v>76</v>
      </c>
      <c r="B94" s="20"/>
      <c r="E94" s="39">
        <f>SUM(E89:E93)</f>
        <v>1805978</v>
      </c>
      <c r="F94" s="34"/>
      <c r="G94" s="39">
        <f>SUM(G89:G93)</f>
        <v>1732832</v>
      </c>
      <c r="H94" s="45"/>
      <c r="I94" s="39">
        <f>SUM(I89:I93)</f>
        <v>1768118</v>
      </c>
      <c r="J94" s="34"/>
      <c r="K94" s="39">
        <f>SUM(K89:K93)</f>
        <v>1717568</v>
      </c>
    </row>
    <row r="95" spans="1:11" ht="24" customHeight="1">
      <c r="A95" s="7" t="s">
        <v>77</v>
      </c>
      <c r="B95" s="20"/>
      <c r="E95" s="40">
        <f>SUM(E94:E94)</f>
        <v>1805978</v>
      </c>
      <c r="F95" s="34"/>
      <c r="G95" s="40">
        <f>SUM(G94:G94)</f>
        <v>1732832</v>
      </c>
      <c r="H95" s="45"/>
      <c r="I95" s="40">
        <f>SUM(I94:I94)</f>
        <v>1768118</v>
      </c>
      <c r="J95" s="34"/>
      <c r="K95" s="40">
        <f>SUM(K94:K94)</f>
        <v>1717568</v>
      </c>
    </row>
    <row r="96" spans="1:11" ht="24" customHeight="1" thickBot="1">
      <c r="A96" s="2" t="s">
        <v>78</v>
      </c>
      <c r="E96" s="44">
        <f>E95+E72</f>
        <v>6071430</v>
      </c>
      <c r="F96" s="34"/>
      <c r="G96" s="44">
        <f>G95+G72</f>
        <v>7490647</v>
      </c>
      <c r="H96" s="45"/>
      <c r="I96" s="44">
        <f>I95+I72</f>
        <v>5004673</v>
      </c>
      <c r="J96" s="34"/>
      <c r="K96" s="44">
        <f>K95+K72</f>
        <v>5255947</v>
      </c>
    </row>
    <row r="97" spans="1:11" ht="23.25" customHeight="1" thickTop="1">
      <c r="C97" s="31"/>
      <c r="E97" s="34"/>
      <c r="F97" s="45"/>
      <c r="G97" s="34"/>
      <c r="H97" s="45"/>
      <c r="I97" s="34"/>
      <c r="J97" s="45"/>
      <c r="K97" s="34"/>
    </row>
    <row r="98" spans="1:11" ht="23.25" customHeight="1">
      <c r="A98" s="5" t="s">
        <v>33</v>
      </c>
      <c r="C98" s="31"/>
    </row>
    <row r="99" spans="1:11" ht="23.25" customHeight="1">
      <c r="C99" s="31"/>
    </row>
    <row r="100" spans="1:11" ht="23.25" customHeight="1">
      <c r="A100" s="48"/>
      <c r="B100" s="48"/>
      <c r="C100" s="48"/>
    </row>
    <row r="101" spans="1:11" ht="23.25" customHeight="1">
      <c r="C101" s="31"/>
    </row>
    <row r="102" spans="1:11" ht="23.25" customHeight="1">
      <c r="D102" s="36" t="s">
        <v>79</v>
      </c>
    </row>
    <row r="103" spans="1:11" ht="23.25" customHeight="1">
      <c r="A103" s="48"/>
      <c r="B103" s="48"/>
      <c r="C103" s="48"/>
    </row>
  </sheetData>
  <mergeCells count="6">
    <mergeCell ref="E5:G5"/>
    <mergeCell ref="I5:K5"/>
    <mergeCell ref="E36:G36"/>
    <mergeCell ref="I36:K36"/>
    <mergeCell ref="E79:G79"/>
    <mergeCell ref="I79:K79"/>
  </mergeCells>
  <printOptions horizontalCentered="1"/>
  <pageMargins left="0.79" right="0.196850393700787" top="0.59" bottom="0.196850393700787" header="0.196850393700787" footer="0.196850393700787"/>
  <pageSetup paperSize="9" scale="75" fitToHeight="7" orientation="portrait" cellComments="asDisplayed" r:id="rId1"/>
  <rowBreaks count="2" manualBreakCount="2">
    <brk id="31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BE2C5-57C5-4AAC-BDE4-D24FF52A1A11}">
  <dimension ref="A1:Q139"/>
  <sheetViews>
    <sheetView showGridLines="0" view="pageBreakPreview" topLeftCell="A4" zoomScale="90" zoomScaleNormal="49" zoomScaleSheetLayoutView="90" workbookViewId="0">
      <selection activeCell="G11" sqref="G11"/>
    </sheetView>
  </sheetViews>
  <sheetFormatPr defaultColWidth="15.5546875" defaultRowHeight="23.4"/>
  <cols>
    <col min="1" max="1" width="45.5546875" style="5" customWidth="1"/>
    <col min="2" max="2" width="1.5546875" style="4" customWidth="1"/>
    <col min="3" max="3" width="8.5546875" style="5" customWidth="1"/>
    <col min="4" max="4" width="1.5546875" style="4" customWidth="1"/>
    <col min="5" max="5" width="12.5546875" style="4" customWidth="1"/>
    <col min="6" max="6" width="1.5546875" style="4" customWidth="1"/>
    <col min="7" max="7" width="12.5546875" style="4" customWidth="1"/>
    <col min="8" max="8" width="1.5546875" style="4" customWidth="1"/>
    <col min="9" max="9" width="12.5546875" style="4" customWidth="1"/>
    <col min="10" max="10" width="1.5546875" style="4" customWidth="1"/>
    <col min="11" max="11" width="12.5546875" style="4" customWidth="1"/>
    <col min="12" max="12" width="1.5546875" style="4" customWidth="1"/>
    <col min="13" max="13" width="6.109375" style="4" customWidth="1"/>
    <col min="14" max="14" width="15.5546875" style="4"/>
    <col min="15" max="15" width="0" style="4" hidden="1" customWidth="1"/>
    <col min="16" max="16384" width="15.5546875" style="4"/>
  </cols>
  <sheetData>
    <row r="1" spans="1:17">
      <c r="A1" s="49"/>
      <c r="B1" s="49"/>
      <c r="C1" s="49"/>
      <c r="D1" s="49"/>
      <c r="E1" s="49"/>
      <c r="F1" s="49"/>
      <c r="G1" s="49"/>
      <c r="H1" s="49"/>
      <c r="I1" s="49"/>
      <c r="J1" s="49"/>
      <c r="K1" s="3" t="s">
        <v>80</v>
      </c>
      <c r="L1" s="3"/>
      <c r="M1" s="3"/>
      <c r="O1" s="5" t="s">
        <v>80</v>
      </c>
      <c r="P1" s="5"/>
      <c r="Q1" s="5"/>
    </row>
    <row r="2" spans="1:17">
      <c r="A2" s="16" t="s">
        <v>0</v>
      </c>
      <c r="B2" s="17"/>
      <c r="C2" s="18"/>
      <c r="D2" s="19"/>
      <c r="E2" s="19"/>
      <c r="F2" s="19"/>
      <c r="G2" s="19"/>
      <c r="H2" s="19"/>
      <c r="I2" s="19"/>
      <c r="J2" s="19"/>
      <c r="K2" s="19"/>
      <c r="L2" s="19"/>
      <c r="M2" s="19"/>
      <c r="O2" s="5"/>
      <c r="P2" s="5"/>
      <c r="Q2" s="5"/>
    </row>
    <row r="3" spans="1:17">
      <c r="A3" s="16" t="s">
        <v>81</v>
      </c>
      <c r="B3" s="17"/>
      <c r="C3" s="18"/>
      <c r="D3" s="19"/>
      <c r="E3" s="19"/>
      <c r="F3" s="19"/>
      <c r="G3" s="19"/>
      <c r="H3" s="19"/>
      <c r="I3" s="19"/>
      <c r="J3" s="19"/>
      <c r="K3" s="19"/>
      <c r="L3" s="19"/>
      <c r="M3" s="19"/>
      <c r="O3" s="5"/>
      <c r="P3" s="5"/>
      <c r="Q3" s="5"/>
    </row>
    <row r="4" spans="1:17">
      <c r="A4" s="16" t="s">
        <v>82</v>
      </c>
      <c r="B4" s="17"/>
      <c r="C4" s="18"/>
      <c r="D4" s="19"/>
      <c r="E4" s="19"/>
      <c r="F4" s="19"/>
      <c r="G4" s="19"/>
      <c r="H4" s="19"/>
      <c r="I4" s="19"/>
      <c r="J4" s="19"/>
      <c r="K4" s="19"/>
      <c r="L4" s="19"/>
      <c r="M4" s="19"/>
      <c r="O4" s="5"/>
      <c r="P4" s="5"/>
      <c r="Q4" s="5"/>
    </row>
    <row r="5" spans="1:17">
      <c r="A5" s="20"/>
      <c r="B5" s="17"/>
      <c r="C5" s="18"/>
      <c r="D5" s="19"/>
      <c r="E5" s="19"/>
      <c r="F5" s="19"/>
      <c r="G5" s="19"/>
      <c r="H5" s="19"/>
      <c r="I5" s="17"/>
      <c r="J5" s="19"/>
      <c r="K5" s="3" t="s">
        <v>83</v>
      </c>
      <c r="L5" s="3"/>
      <c r="M5" s="3"/>
      <c r="O5" s="5" t="s">
        <v>83</v>
      </c>
      <c r="P5" s="5"/>
      <c r="Q5" s="5"/>
    </row>
    <row r="6" spans="1:17">
      <c r="E6" s="6"/>
      <c r="F6" s="6" t="s">
        <v>4</v>
      </c>
      <c r="G6" s="6"/>
      <c r="H6" s="10"/>
      <c r="I6" s="6"/>
      <c r="J6" s="6" t="s">
        <v>5</v>
      </c>
      <c r="K6" s="6"/>
      <c r="L6" s="10"/>
      <c r="M6" s="10"/>
      <c r="O6" s="50" t="s">
        <v>84</v>
      </c>
      <c r="P6" s="5"/>
      <c r="Q6" s="5"/>
    </row>
    <row r="7" spans="1:17">
      <c r="C7" s="27" t="s">
        <v>6</v>
      </c>
      <c r="D7" s="28"/>
      <c r="E7" s="27">
        <v>2569</v>
      </c>
      <c r="F7" s="27"/>
      <c r="G7" s="27">
        <v>2568</v>
      </c>
      <c r="H7" s="51"/>
      <c r="I7" s="27">
        <v>2569</v>
      </c>
      <c r="J7" s="51"/>
      <c r="K7" s="27">
        <v>2568</v>
      </c>
      <c r="L7" s="27"/>
      <c r="M7" s="27"/>
      <c r="O7" s="52">
        <v>2568</v>
      </c>
      <c r="P7" s="5"/>
      <c r="Q7" s="52"/>
    </row>
    <row r="8" spans="1:17">
      <c r="A8" s="2" t="s">
        <v>85</v>
      </c>
      <c r="C8" s="27"/>
      <c r="D8" s="28"/>
      <c r="E8" s="27"/>
      <c r="F8" s="27"/>
      <c r="G8" s="27"/>
      <c r="H8" s="51"/>
      <c r="I8" s="27"/>
      <c r="J8" s="51"/>
      <c r="K8" s="27"/>
      <c r="L8" s="27"/>
      <c r="M8" s="27"/>
      <c r="O8" s="52"/>
      <c r="P8" s="5"/>
      <c r="Q8" s="52"/>
    </row>
    <row r="9" spans="1:17">
      <c r="A9" s="2" t="s">
        <v>86</v>
      </c>
      <c r="O9" s="5"/>
      <c r="P9" s="5"/>
      <c r="Q9" s="5"/>
    </row>
    <row r="10" spans="1:17">
      <c r="A10" s="36" t="s">
        <v>87</v>
      </c>
      <c r="E10" s="45">
        <v>1717937</v>
      </c>
      <c r="F10" s="45"/>
      <c r="G10" s="45">
        <v>2079703</v>
      </c>
      <c r="H10" s="45"/>
      <c r="I10" s="45">
        <v>0</v>
      </c>
      <c r="J10" s="45"/>
      <c r="K10" s="45">
        <v>0</v>
      </c>
      <c r="L10" s="45"/>
      <c r="M10" s="45"/>
      <c r="O10" s="5" t="s">
        <v>88</v>
      </c>
      <c r="P10" s="5"/>
      <c r="Q10" s="5"/>
    </row>
    <row r="11" spans="1:17">
      <c r="A11" s="36" t="s">
        <v>89</v>
      </c>
      <c r="C11" s="33">
        <v>2</v>
      </c>
      <c r="E11" s="45">
        <v>0</v>
      </c>
      <c r="F11" s="45"/>
      <c r="G11" s="45">
        <v>0</v>
      </c>
      <c r="H11" s="45"/>
      <c r="I11" s="45">
        <v>62350</v>
      </c>
      <c r="J11" s="45"/>
      <c r="K11" s="45">
        <v>39743</v>
      </c>
      <c r="L11" s="45"/>
      <c r="M11" s="45"/>
      <c r="O11" s="53">
        <v>39744</v>
      </c>
      <c r="P11" s="5"/>
      <c r="Q11" s="5"/>
    </row>
    <row r="12" spans="1:17">
      <c r="A12" s="36" t="s">
        <v>90</v>
      </c>
      <c r="C12" s="33" t="s">
        <v>117</v>
      </c>
      <c r="E12" s="45">
        <v>0</v>
      </c>
      <c r="F12" s="45"/>
      <c r="G12" s="45">
        <v>0</v>
      </c>
      <c r="H12" s="45"/>
      <c r="I12" s="45">
        <v>101000</v>
      </c>
      <c r="J12" s="45"/>
      <c r="K12" s="45">
        <v>0</v>
      </c>
      <c r="L12" s="45"/>
      <c r="M12" s="45"/>
      <c r="O12" s="53">
        <v>156000</v>
      </c>
      <c r="P12" s="5"/>
      <c r="Q12" s="5"/>
    </row>
    <row r="13" spans="1:17">
      <c r="A13" s="36" t="s">
        <v>91</v>
      </c>
      <c r="B13" s="37"/>
      <c r="C13" s="33"/>
      <c r="E13" s="45">
        <v>11114</v>
      </c>
      <c r="F13" s="8"/>
      <c r="G13" s="45">
        <v>1260</v>
      </c>
      <c r="H13" s="8"/>
      <c r="I13" s="45">
        <v>765</v>
      </c>
      <c r="J13" s="8"/>
      <c r="K13" s="45">
        <v>45</v>
      </c>
      <c r="L13" s="8"/>
      <c r="M13" s="8"/>
      <c r="O13" s="5">
        <v>153</v>
      </c>
      <c r="P13" s="5"/>
      <c r="Q13" s="5"/>
    </row>
    <row r="14" spans="1:17">
      <c r="A14" s="2" t="s">
        <v>92</v>
      </c>
      <c r="E14" s="43">
        <f>SUM(E10:E13)</f>
        <v>1729051</v>
      </c>
      <c r="F14" s="8"/>
      <c r="G14" s="43">
        <f>SUM(G10:G13)</f>
        <v>2080963</v>
      </c>
      <c r="H14" s="8"/>
      <c r="I14" s="43">
        <v>164115</v>
      </c>
      <c r="J14" s="8"/>
      <c r="K14" s="43">
        <f>SUM(K10:K13)</f>
        <v>39788</v>
      </c>
      <c r="L14" s="8"/>
      <c r="M14" s="8"/>
      <c r="O14" s="54">
        <v>195897</v>
      </c>
      <c r="P14" s="5"/>
      <c r="Q14" s="5"/>
    </row>
    <row r="15" spans="1:17">
      <c r="A15" s="2" t="s">
        <v>93</v>
      </c>
      <c r="E15" s="8"/>
      <c r="F15" s="8"/>
      <c r="G15" s="8"/>
      <c r="H15" s="8"/>
      <c r="I15" s="8"/>
      <c r="J15" s="8"/>
      <c r="K15" s="8"/>
      <c r="L15" s="8"/>
      <c r="M15" s="8"/>
      <c r="O15" s="5"/>
      <c r="P15" s="5"/>
      <c r="Q15" s="5"/>
    </row>
    <row r="16" spans="1:17">
      <c r="A16" s="36" t="s">
        <v>94</v>
      </c>
      <c r="E16" s="45">
        <v>1274935</v>
      </c>
      <c r="F16" s="8"/>
      <c r="G16" s="8">
        <v>1607112</v>
      </c>
      <c r="H16" s="8"/>
      <c r="I16" s="45">
        <v>0</v>
      </c>
      <c r="J16" s="8"/>
      <c r="K16" s="8">
        <v>0</v>
      </c>
      <c r="L16" s="8"/>
      <c r="M16" s="8"/>
      <c r="O16" s="5" t="s">
        <v>88</v>
      </c>
      <c r="P16" s="5"/>
      <c r="Q16" s="5"/>
    </row>
    <row r="17" spans="1:17">
      <c r="A17" s="36" t="s">
        <v>201</v>
      </c>
      <c r="B17" s="37"/>
      <c r="C17" s="33"/>
      <c r="E17" s="45">
        <v>200839</v>
      </c>
      <c r="F17" s="8"/>
      <c r="G17" s="8">
        <v>237890</v>
      </c>
      <c r="H17" s="8"/>
      <c r="I17" s="45">
        <v>2663</v>
      </c>
      <c r="J17" s="8"/>
      <c r="K17" s="8">
        <v>1192</v>
      </c>
      <c r="L17" s="8"/>
      <c r="M17" s="8"/>
      <c r="O17" s="53">
        <v>3333</v>
      </c>
      <c r="P17" s="5"/>
      <c r="Q17" s="5"/>
    </row>
    <row r="18" spans="1:17">
      <c r="A18" s="36" t="s">
        <v>95</v>
      </c>
      <c r="B18" s="37"/>
      <c r="C18" s="33"/>
      <c r="E18" s="45">
        <v>67277</v>
      </c>
      <c r="F18" s="8"/>
      <c r="G18" s="8">
        <v>70359</v>
      </c>
      <c r="H18" s="8"/>
      <c r="I18" s="45">
        <v>48974</v>
      </c>
      <c r="J18" s="8"/>
      <c r="K18" s="8">
        <v>44532</v>
      </c>
      <c r="L18" s="8"/>
      <c r="M18" s="8"/>
      <c r="O18" s="53">
        <v>47504</v>
      </c>
      <c r="P18" s="5"/>
      <c r="Q18" s="5"/>
    </row>
    <row r="19" spans="1:17">
      <c r="A19" s="2" t="s">
        <v>96</v>
      </c>
      <c r="E19" s="43">
        <f>SUM(E16:E18)</f>
        <v>1543051</v>
      </c>
      <c r="F19" s="8"/>
      <c r="G19" s="43">
        <f>SUM(G16:G18)</f>
        <v>1915361</v>
      </c>
      <c r="H19" s="8"/>
      <c r="I19" s="43">
        <v>51637</v>
      </c>
      <c r="J19" s="8"/>
      <c r="K19" s="43">
        <f>SUM(K16:K18)</f>
        <v>45724</v>
      </c>
      <c r="L19" s="8"/>
      <c r="M19" s="8"/>
      <c r="O19" s="54">
        <v>50837</v>
      </c>
      <c r="P19" s="5"/>
      <c r="Q19" s="5"/>
    </row>
    <row r="20" spans="1:17">
      <c r="A20" s="7" t="s">
        <v>97</v>
      </c>
      <c r="E20" s="8">
        <f>E14-E19</f>
        <v>186000</v>
      </c>
      <c r="F20" s="8"/>
      <c r="G20" s="8">
        <f>G14-G19</f>
        <v>165602</v>
      </c>
      <c r="H20" s="8"/>
      <c r="I20" s="8">
        <v>112478</v>
      </c>
      <c r="J20" s="8"/>
      <c r="K20" s="8">
        <f>K14-K19</f>
        <v>-5936</v>
      </c>
      <c r="L20" s="8"/>
      <c r="M20" s="8"/>
      <c r="O20" s="53">
        <v>145060</v>
      </c>
      <c r="P20" s="5"/>
      <c r="Q20" s="5"/>
    </row>
    <row r="21" spans="1:17">
      <c r="A21" s="36" t="s">
        <v>99</v>
      </c>
      <c r="E21" s="45">
        <v>1019</v>
      </c>
      <c r="F21" s="8"/>
      <c r="G21" s="8">
        <v>1395</v>
      </c>
      <c r="H21" s="8"/>
      <c r="I21" s="45">
        <v>29987</v>
      </c>
      <c r="J21" s="8"/>
      <c r="K21" s="8">
        <v>27237</v>
      </c>
      <c r="L21" s="8"/>
      <c r="M21" s="8"/>
      <c r="O21" s="53">
        <v>25467</v>
      </c>
      <c r="P21" s="5"/>
      <c r="Q21" s="5"/>
    </row>
    <row r="22" spans="1:17">
      <c r="A22" s="36" t="s">
        <v>100</v>
      </c>
      <c r="E22" s="9">
        <v>-19174</v>
      </c>
      <c r="F22" s="8"/>
      <c r="G22" s="9">
        <v>-45327</v>
      </c>
      <c r="H22" s="8"/>
      <c r="I22" s="9">
        <v>-45818</v>
      </c>
      <c r="J22" s="8"/>
      <c r="K22" s="9">
        <v>-35291</v>
      </c>
      <c r="L22" s="8"/>
      <c r="M22" s="8"/>
      <c r="O22" s="55">
        <v>-33721</v>
      </c>
      <c r="P22" s="5"/>
      <c r="Q22" s="5"/>
    </row>
    <row r="23" spans="1:17">
      <c r="A23" s="7" t="s">
        <v>101</v>
      </c>
      <c r="E23" s="8">
        <f>SUM(E20:E22)</f>
        <v>167845</v>
      </c>
      <c r="F23" s="8"/>
      <c r="G23" s="8">
        <f>SUM(G20:G22)</f>
        <v>121670</v>
      </c>
      <c r="H23" s="8"/>
      <c r="I23" s="8">
        <v>96647</v>
      </c>
      <c r="J23" s="8"/>
      <c r="K23" s="8">
        <f>SUM(K20:K22)</f>
        <v>-13990</v>
      </c>
      <c r="L23" s="8"/>
      <c r="M23" s="8"/>
      <c r="O23" s="53">
        <v>136806</v>
      </c>
      <c r="P23" s="5"/>
      <c r="Q23" s="5"/>
    </row>
    <row r="24" spans="1:17">
      <c r="A24" s="36" t="s">
        <v>103</v>
      </c>
      <c r="C24" s="33">
        <v>9</v>
      </c>
      <c r="E24" s="45">
        <v>-61395</v>
      </c>
      <c r="F24" s="8"/>
      <c r="G24" s="9">
        <v>-96486</v>
      </c>
      <c r="H24" s="8"/>
      <c r="I24" s="45">
        <v>-1965</v>
      </c>
      <c r="J24" s="8"/>
      <c r="K24" s="9">
        <v>535</v>
      </c>
      <c r="L24" s="8"/>
      <c r="M24" s="8"/>
      <c r="O24" s="50">
        <v>21</v>
      </c>
      <c r="P24" s="5"/>
      <c r="Q24" s="5"/>
    </row>
    <row r="25" spans="1:17">
      <c r="A25" s="7" t="s">
        <v>104</v>
      </c>
      <c r="E25" s="43">
        <f>SUM(E23:E24)</f>
        <v>106450</v>
      </c>
      <c r="F25" s="8"/>
      <c r="G25" s="43">
        <f>SUM(G23:G24)</f>
        <v>25184</v>
      </c>
      <c r="H25" s="8"/>
      <c r="I25" s="43">
        <v>94682</v>
      </c>
      <c r="J25" s="8"/>
      <c r="K25" s="43">
        <f>SUM(K23:K24)</f>
        <v>-13455</v>
      </c>
      <c r="L25" s="8"/>
      <c r="M25" s="8"/>
      <c r="O25" s="55">
        <v>136827</v>
      </c>
      <c r="P25" s="5"/>
      <c r="Q25" s="5"/>
    </row>
    <row r="26" spans="1:17">
      <c r="A26" s="7"/>
      <c r="E26" s="10"/>
      <c r="F26" s="10"/>
      <c r="G26" s="10"/>
      <c r="H26" s="10"/>
      <c r="I26" s="10"/>
      <c r="J26" s="10"/>
      <c r="K26" s="10"/>
      <c r="L26" s="10"/>
      <c r="M26" s="10"/>
      <c r="O26" s="5"/>
      <c r="P26" s="5"/>
      <c r="Q26" s="5"/>
    </row>
    <row r="27" spans="1:17">
      <c r="A27" s="7" t="s">
        <v>106</v>
      </c>
      <c r="C27" s="33"/>
      <c r="E27" s="23"/>
      <c r="F27" s="23"/>
      <c r="G27" s="23"/>
      <c r="I27" s="23"/>
      <c r="J27" s="23"/>
      <c r="K27" s="23"/>
      <c r="L27" s="23"/>
      <c r="M27" s="23"/>
    </row>
    <row r="28" spans="1:17">
      <c r="A28" s="56" t="s">
        <v>107</v>
      </c>
      <c r="C28" s="33"/>
      <c r="E28" s="23"/>
      <c r="F28" s="23"/>
      <c r="G28" s="23"/>
      <c r="I28" s="23"/>
      <c r="J28" s="23"/>
      <c r="K28" s="23"/>
      <c r="L28" s="23"/>
      <c r="M28" s="23"/>
    </row>
    <row r="29" spans="1:17">
      <c r="A29" s="36" t="s">
        <v>108</v>
      </c>
      <c r="C29" s="33"/>
      <c r="E29" s="34">
        <v>0</v>
      </c>
      <c r="F29" s="34"/>
      <c r="G29" s="34">
        <v>674</v>
      </c>
      <c r="H29" s="45"/>
      <c r="I29" s="34">
        <v>0</v>
      </c>
      <c r="J29" s="34"/>
      <c r="K29" s="34">
        <v>674</v>
      </c>
      <c r="L29" s="23"/>
      <c r="M29" s="23"/>
    </row>
    <row r="30" spans="1:17">
      <c r="A30" s="36" t="s">
        <v>109</v>
      </c>
      <c r="C30" s="33"/>
      <c r="E30" s="40">
        <v>0</v>
      </c>
      <c r="F30" s="34"/>
      <c r="G30" s="40">
        <v>-135</v>
      </c>
      <c r="H30" s="45"/>
      <c r="I30" s="40">
        <v>0</v>
      </c>
      <c r="J30" s="34"/>
      <c r="K30" s="40">
        <v>-135</v>
      </c>
      <c r="L30" s="23"/>
      <c r="M30" s="23"/>
    </row>
    <row r="31" spans="1:17">
      <c r="A31" s="36" t="s">
        <v>107</v>
      </c>
      <c r="C31" s="33"/>
      <c r="E31" s="34"/>
      <c r="F31" s="34"/>
      <c r="G31" s="34"/>
      <c r="H31" s="45"/>
      <c r="I31" s="34"/>
      <c r="J31" s="34"/>
      <c r="K31" s="34"/>
      <c r="L31" s="23"/>
      <c r="M31" s="23"/>
    </row>
    <row r="32" spans="1:17">
      <c r="A32" s="36" t="s">
        <v>110</v>
      </c>
      <c r="C32" s="33"/>
      <c r="E32" s="40">
        <f>SUM(E29:E31)</f>
        <v>0</v>
      </c>
      <c r="F32" s="34"/>
      <c r="G32" s="40">
        <f>SUM(G29:G31)</f>
        <v>539</v>
      </c>
      <c r="H32" s="45"/>
      <c r="I32" s="40">
        <f>SUM(I29:I31)</f>
        <v>0</v>
      </c>
      <c r="J32" s="34"/>
      <c r="K32" s="40">
        <f>SUM(K29:K31)</f>
        <v>539</v>
      </c>
      <c r="L32" s="23"/>
      <c r="M32" s="23"/>
    </row>
    <row r="33" spans="1:13">
      <c r="A33" s="7" t="s">
        <v>111</v>
      </c>
      <c r="C33" s="33"/>
      <c r="E33" s="9">
        <f>SUM(E32)</f>
        <v>0</v>
      </c>
      <c r="F33" s="34"/>
      <c r="G33" s="9">
        <f>SUM(G32)</f>
        <v>539</v>
      </c>
      <c r="H33" s="45"/>
      <c r="I33" s="9">
        <f>SUM(I32)</f>
        <v>0</v>
      </c>
      <c r="J33" s="34"/>
      <c r="K33" s="9">
        <f>SUM(K32)</f>
        <v>539</v>
      </c>
      <c r="L33" s="8"/>
      <c r="M33" s="8"/>
    </row>
    <row r="34" spans="1:13">
      <c r="A34" s="7"/>
      <c r="C34" s="33"/>
      <c r="E34" s="34"/>
      <c r="F34" s="34"/>
      <c r="G34" s="34"/>
      <c r="H34" s="45"/>
      <c r="I34" s="34"/>
      <c r="J34" s="34"/>
      <c r="K34" s="34"/>
      <c r="L34" s="34"/>
      <c r="M34" s="34"/>
    </row>
    <row r="35" spans="1:13" ht="24" thickBot="1">
      <c r="A35" s="7" t="s">
        <v>112</v>
      </c>
      <c r="C35" s="33"/>
      <c r="E35" s="57">
        <f>SUM(E25,E33)</f>
        <v>106450</v>
      </c>
      <c r="F35" s="8"/>
      <c r="G35" s="57">
        <f>SUM(G25,G33)</f>
        <v>25723</v>
      </c>
      <c r="H35" s="45"/>
      <c r="I35" s="57">
        <f>SUM(I25,I33)</f>
        <v>94682</v>
      </c>
      <c r="J35" s="34"/>
      <c r="K35" s="57">
        <f>SUM(K25,K33)</f>
        <v>-12916</v>
      </c>
      <c r="L35" s="8"/>
      <c r="M35" s="8"/>
    </row>
    <row r="36" spans="1:13" ht="24" thickTop="1">
      <c r="A36" s="2"/>
      <c r="C36" s="4"/>
      <c r="E36" s="23"/>
      <c r="F36" s="23"/>
      <c r="G36" s="23"/>
      <c r="I36" s="23"/>
      <c r="J36" s="23"/>
      <c r="K36" s="23"/>
      <c r="L36" s="23"/>
      <c r="M36" s="23"/>
    </row>
    <row r="37" spans="1:13">
      <c r="A37" s="7" t="s">
        <v>113</v>
      </c>
      <c r="B37" s="37"/>
      <c r="C37" s="33">
        <v>10</v>
      </c>
      <c r="E37" s="23"/>
      <c r="F37" s="23"/>
      <c r="G37" s="23"/>
      <c r="I37" s="23"/>
      <c r="J37" s="23"/>
      <c r="K37" s="23"/>
      <c r="L37" s="23"/>
      <c r="M37" s="23"/>
    </row>
    <row r="38" spans="1:13">
      <c r="A38" s="36" t="s">
        <v>114</v>
      </c>
      <c r="B38" s="37"/>
      <c r="C38" s="33"/>
      <c r="E38" s="23"/>
      <c r="F38" s="23"/>
      <c r="G38" s="23"/>
      <c r="I38" s="23"/>
      <c r="J38" s="23"/>
      <c r="K38" s="23"/>
      <c r="L38" s="23"/>
      <c r="M38" s="23"/>
    </row>
    <row r="39" spans="1:13" ht="24" thickBot="1">
      <c r="A39" s="36" t="s">
        <v>115</v>
      </c>
      <c r="B39" s="20"/>
      <c r="C39" s="33"/>
      <c r="E39" s="58">
        <v>0.10929001020519212</v>
      </c>
      <c r="F39" s="59"/>
      <c r="G39" s="58">
        <v>2.5855891188422343E-2</v>
      </c>
      <c r="H39" s="59"/>
      <c r="I39" s="58">
        <f>I25/BS!I89</f>
        <v>9.7208048344274309E-2</v>
      </c>
      <c r="J39" s="60"/>
      <c r="K39" s="58">
        <v>-1.3813969819735651E-2</v>
      </c>
      <c r="L39" s="59"/>
      <c r="M39" s="59"/>
    </row>
    <row r="40" spans="1:13" ht="24" thickTop="1">
      <c r="A40" s="36"/>
      <c r="C40" s="33"/>
      <c r="E40" s="8"/>
      <c r="F40" s="8"/>
      <c r="G40" s="8"/>
      <c r="H40" s="45"/>
      <c r="I40" s="8"/>
      <c r="J40" s="34"/>
      <c r="K40" s="8"/>
      <c r="L40" s="8"/>
      <c r="M40" s="8"/>
    </row>
    <row r="41" spans="1:13">
      <c r="A41" s="5" t="s">
        <v>33</v>
      </c>
      <c r="C41" s="31"/>
      <c r="E41" s="23"/>
      <c r="F41" s="23"/>
      <c r="G41" s="23"/>
      <c r="I41" s="1"/>
      <c r="J41" s="23"/>
      <c r="K41" s="23"/>
      <c r="L41" s="23"/>
      <c r="M41" s="23"/>
    </row>
    <row r="42" spans="1:13">
      <c r="C42" s="31"/>
      <c r="E42" s="23"/>
      <c r="F42" s="23"/>
      <c r="G42" s="23"/>
      <c r="I42" s="23"/>
      <c r="J42" s="23"/>
      <c r="K42" s="23"/>
      <c r="L42" s="23"/>
      <c r="M42" s="23"/>
    </row>
    <row r="43" spans="1:1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3" t="s">
        <v>80</v>
      </c>
      <c r="L43" s="3"/>
      <c r="M43" s="3"/>
    </row>
    <row r="44" spans="1:13">
      <c r="A44" s="16" t="s">
        <v>0</v>
      </c>
      <c r="B44" s="17"/>
      <c r="C44" s="18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13">
      <c r="A45" s="16" t="s">
        <v>81</v>
      </c>
      <c r="B45" s="17"/>
      <c r="C45" s="18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13">
      <c r="A46" s="16" t="s">
        <v>116</v>
      </c>
      <c r="B46" s="17"/>
      <c r="C46" s="18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13">
      <c r="A47" s="20"/>
      <c r="B47" s="17"/>
      <c r="C47" s="18"/>
      <c r="D47" s="19"/>
      <c r="E47" s="19"/>
      <c r="F47" s="19"/>
      <c r="G47" s="19"/>
      <c r="H47" s="19"/>
      <c r="I47" s="17"/>
      <c r="J47" s="19"/>
      <c r="K47" s="3" t="s">
        <v>83</v>
      </c>
      <c r="L47" s="3"/>
      <c r="M47" s="3"/>
    </row>
    <row r="48" spans="1:13">
      <c r="E48" s="6"/>
      <c r="F48" s="6" t="s">
        <v>4</v>
      </c>
      <c r="G48" s="6"/>
      <c r="H48" s="10"/>
      <c r="I48" s="6"/>
      <c r="J48" s="6" t="s">
        <v>5</v>
      </c>
      <c r="K48" s="6"/>
      <c r="L48" s="10"/>
      <c r="M48" s="10"/>
    </row>
    <row r="49" spans="1:13">
      <c r="C49" s="27" t="s">
        <v>6</v>
      </c>
      <c r="D49" s="28"/>
      <c r="E49" s="27">
        <v>2569</v>
      </c>
      <c r="F49" s="27"/>
      <c r="G49" s="27">
        <v>2568</v>
      </c>
      <c r="H49" s="51"/>
      <c r="I49" s="27">
        <v>2569</v>
      </c>
      <c r="J49" s="51"/>
      <c r="K49" s="27">
        <v>2568</v>
      </c>
      <c r="L49" s="27"/>
      <c r="M49" s="27"/>
    </row>
    <row r="50" spans="1:13">
      <c r="A50" s="2" t="s">
        <v>85</v>
      </c>
      <c r="C50" s="27"/>
      <c r="D50" s="28"/>
      <c r="E50" s="27"/>
      <c r="F50" s="27"/>
      <c r="G50" s="27"/>
      <c r="H50" s="51"/>
      <c r="I50" s="27"/>
      <c r="J50" s="51"/>
      <c r="K50" s="27"/>
      <c r="L50" s="27"/>
      <c r="M50" s="27"/>
    </row>
    <row r="51" spans="1:13">
      <c r="A51" s="2" t="s">
        <v>86</v>
      </c>
    </row>
    <row r="52" spans="1:13">
      <c r="A52" s="36" t="s">
        <v>87</v>
      </c>
      <c r="E52" s="45">
        <v>2923535</v>
      </c>
      <c r="F52" s="45"/>
      <c r="G52" s="45">
        <v>3768359</v>
      </c>
      <c r="H52" s="45"/>
      <c r="I52" s="45">
        <v>0</v>
      </c>
      <c r="J52" s="45"/>
      <c r="K52" s="45">
        <v>0</v>
      </c>
      <c r="L52" s="45"/>
      <c r="M52" s="45"/>
    </row>
    <row r="53" spans="1:13">
      <c r="A53" s="36" t="s">
        <v>89</v>
      </c>
      <c r="C53" s="33">
        <v>2</v>
      </c>
      <c r="E53" s="45">
        <v>0</v>
      </c>
      <c r="F53" s="45"/>
      <c r="G53" s="45">
        <v>0</v>
      </c>
      <c r="H53" s="45"/>
      <c r="I53" s="45">
        <v>124701</v>
      </c>
      <c r="J53" s="45"/>
      <c r="K53" s="45">
        <v>79487</v>
      </c>
      <c r="L53" s="45"/>
      <c r="M53" s="45"/>
    </row>
    <row r="54" spans="1:13">
      <c r="A54" s="36" t="s">
        <v>90</v>
      </c>
      <c r="C54" s="33" t="s">
        <v>117</v>
      </c>
      <c r="E54" s="45">
        <v>0</v>
      </c>
      <c r="F54" s="45"/>
      <c r="G54" s="45">
        <v>0</v>
      </c>
      <c r="H54" s="45"/>
      <c r="I54" s="45">
        <v>101000</v>
      </c>
      <c r="J54" s="45"/>
      <c r="K54" s="45">
        <v>156000</v>
      </c>
      <c r="L54" s="45"/>
      <c r="M54" s="45"/>
    </row>
    <row r="55" spans="1:13">
      <c r="A55" s="36" t="s">
        <v>91</v>
      </c>
      <c r="B55" s="37"/>
      <c r="C55" s="33"/>
      <c r="E55" s="8">
        <v>70474</v>
      </c>
      <c r="F55" s="8"/>
      <c r="G55" s="8">
        <v>5426</v>
      </c>
      <c r="H55" s="8"/>
      <c r="I55" s="8">
        <v>33958</v>
      </c>
      <c r="J55" s="8"/>
      <c r="K55" s="8">
        <v>198</v>
      </c>
      <c r="L55" s="8"/>
      <c r="M55" s="8"/>
    </row>
    <row r="56" spans="1:13">
      <c r="A56" s="2" t="s">
        <v>92</v>
      </c>
      <c r="C56" s="33"/>
      <c r="E56" s="43">
        <f>SUM(E52:E55)</f>
        <v>2994009</v>
      </c>
      <c r="F56" s="8"/>
      <c r="G56" s="43">
        <f>SUM(G52:G55)</f>
        <v>3773785</v>
      </c>
      <c r="H56" s="8"/>
      <c r="I56" s="43">
        <f>SUM(I52:I55)</f>
        <v>259659</v>
      </c>
      <c r="J56" s="8"/>
      <c r="K56" s="43">
        <f>SUM(K52:K55)</f>
        <v>235685</v>
      </c>
      <c r="L56" s="8"/>
      <c r="M56" s="8"/>
    </row>
    <row r="57" spans="1:13">
      <c r="A57" s="2" t="s">
        <v>93</v>
      </c>
      <c r="E57" s="8"/>
      <c r="F57" s="8"/>
      <c r="G57" s="8"/>
      <c r="H57" s="8"/>
      <c r="I57" s="8"/>
      <c r="J57" s="8"/>
      <c r="K57" s="8"/>
      <c r="L57" s="8"/>
      <c r="M57" s="8"/>
    </row>
    <row r="58" spans="1:13">
      <c r="A58" s="36" t="s">
        <v>94</v>
      </c>
      <c r="E58" s="8">
        <v>2239514</v>
      </c>
      <c r="F58" s="8"/>
      <c r="G58" s="8">
        <v>2951696</v>
      </c>
      <c r="H58" s="8"/>
      <c r="I58" s="34">
        <v>0</v>
      </c>
      <c r="J58" s="8"/>
      <c r="K58" s="34">
        <v>0</v>
      </c>
      <c r="L58" s="8"/>
      <c r="M58" s="8"/>
    </row>
    <row r="59" spans="1:13">
      <c r="A59" s="36" t="s">
        <v>201</v>
      </c>
      <c r="B59" s="37"/>
      <c r="C59" s="33"/>
      <c r="E59" s="8">
        <v>345790</v>
      </c>
      <c r="F59" s="8"/>
      <c r="G59" s="8">
        <v>444955</v>
      </c>
      <c r="H59" s="8"/>
      <c r="I59" s="8">
        <v>5196</v>
      </c>
      <c r="J59" s="8"/>
      <c r="K59" s="8">
        <v>4525</v>
      </c>
      <c r="L59" s="8"/>
      <c r="M59" s="8"/>
    </row>
    <row r="60" spans="1:13">
      <c r="A60" s="36" t="s">
        <v>95</v>
      </c>
      <c r="B60" s="37"/>
      <c r="C60" s="33"/>
      <c r="E60" s="8">
        <v>132406</v>
      </c>
      <c r="F60" s="8"/>
      <c r="G60" s="8">
        <v>139206</v>
      </c>
      <c r="H60" s="8"/>
      <c r="I60" s="8">
        <v>80323</v>
      </c>
      <c r="J60" s="8"/>
      <c r="K60" s="8">
        <v>92036</v>
      </c>
      <c r="L60" s="8"/>
      <c r="M60" s="8"/>
    </row>
    <row r="61" spans="1:13">
      <c r="A61" s="2" t="s">
        <v>96</v>
      </c>
      <c r="E61" s="43">
        <f>SUM(E58:E60)</f>
        <v>2717710</v>
      </c>
      <c r="F61" s="8"/>
      <c r="G61" s="43">
        <f>SUM(G58:G60)</f>
        <v>3535857</v>
      </c>
      <c r="H61" s="8"/>
      <c r="I61" s="43">
        <f>SUM(I58:I60)</f>
        <v>85519</v>
      </c>
      <c r="J61" s="8"/>
      <c r="K61" s="43">
        <f>SUM(K58:K60)</f>
        <v>96561</v>
      </c>
      <c r="L61" s="8"/>
      <c r="M61" s="8"/>
    </row>
    <row r="62" spans="1:13">
      <c r="A62" s="7" t="s">
        <v>98</v>
      </c>
      <c r="E62" s="8">
        <f>E56-E61</f>
        <v>276299</v>
      </c>
      <c r="F62" s="8"/>
      <c r="G62" s="8">
        <f>G56-G61</f>
        <v>237928</v>
      </c>
      <c r="H62" s="8"/>
      <c r="I62" s="8">
        <f>I56-I61</f>
        <v>174140</v>
      </c>
      <c r="J62" s="8"/>
      <c r="K62" s="8">
        <f>K56-K61</f>
        <v>139124</v>
      </c>
      <c r="L62" s="8"/>
      <c r="M62" s="8"/>
    </row>
    <row r="63" spans="1:13">
      <c r="A63" s="36" t="s">
        <v>99</v>
      </c>
      <c r="E63" s="8">
        <v>1024</v>
      </c>
      <c r="F63" s="8"/>
      <c r="G63" s="8">
        <v>1474</v>
      </c>
      <c r="H63" s="8"/>
      <c r="I63" s="8">
        <v>54467</v>
      </c>
      <c r="J63" s="8"/>
      <c r="K63" s="8">
        <v>52704</v>
      </c>
      <c r="L63" s="8"/>
      <c r="M63" s="8"/>
    </row>
    <row r="64" spans="1:13">
      <c r="A64" s="36" t="s">
        <v>100</v>
      </c>
      <c r="E64" s="9">
        <v>-27597</v>
      </c>
      <c r="F64" s="8"/>
      <c r="G64" s="9">
        <v>-57772</v>
      </c>
      <c r="H64" s="8"/>
      <c r="I64" s="9">
        <v>-88454</v>
      </c>
      <c r="J64" s="8"/>
      <c r="K64" s="9">
        <v>-69012</v>
      </c>
      <c r="L64" s="8"/>
      <c r="M64" s="8"/>
    </row>
    <row r="65" spans="1:13">
      <c r="A65" s="7" t="s">
        <v>102</v>
      </c>
      <c r="E65" s="8">
        <f>SUM(E62:E64)</f>
        <v>249726</v>
      </c>
      <c r="F65" s="8"/>
      <c r="G65" s="8">
        <f>SUM(G62:G64)</f>
        <v>181630</v>
      </c>
      <c r="H65" s="8"/>
      <c r="I65" s="8">
        <f>SUM(I62:I64)</f>
        <v>140153</v>
      </c>
      <c r="J65" s="8"/>
      <c r="K65" s="8">
        <f>SUM(K62:K64)</f>
        <v>122816</v>
      </c>
      <c r="L65" s="8"/>
      <c r="M65" s="8"/>
    </row>
    <row r="66" spans="1:13">
      <c r="A66" s="36" t="s">
        <v>103</v>
      </c>
      <c r="C66" s="33">
        <v>9</v>
      </c>
      <c r="E66" s="9">
        <v>-88919</v>
      </c>
      <c r="F66" s="8"/>
      <c r="G66" s="9">
        <v>-91891</v>
      </c>
      <c r="H66" s="8"/>
      <c r="I66" s="9">
        <v>-1942</v>
      </c>
      <c r="J66" s="8"/>
      <c r="K66" s="9">
        <v>556</v>
      </c>
      <c r="L66" s="8"/>
      <c r="M66" s="8"/>
    </row>
    <row r="67" spans="1:13">
      <c r="A67" s="7" t="s">
        <v>105</v>
      </c>
      <c r="E67" s="43">
        <f>SUM(E65:E66)</f>
        <v>160807</v>
      </c>
      <c r="F67" s="8"/>
      <c r="G67" s="43">
        <f>SUM(G65:G66)</f>
        <v>89739</v>
      </c>
      <c r="H67" s="8"/>
      <c r="I67" s="43">
        <f>SUM(I65:I66)</f>
        <v>138211</v>
      </c>
      <c r="J67" s="8"/>
      <c r="K67" s="43">
        <f>SUM(K65:K66)</f>
        <v>123372</v>
      </c>
      <c r="L67" s="8"/>
      <c r="M67" s="8"/>
    </row>
    <row r="68" spans="1:13">
      <c r="A68" s="7"/>
      <c r="E68" s="10"/>
      <c r="F68" s="10"/>
      <c r="G68" s="10"/>
      <c r="H68" s="10"/>
      <c r="I68" s="10"/>
      <c r="J68" s="10"/>
      <c r="K68" s="10"/>
      <c r="L68" s="10"/>
      <c r="M68" s="10"/>
    </row>
    <row r="69" spans="1:13">
      <c r="A69" s="7" t="s">
        <v>106</v>
      </c>
      <c r="C69" s="33"/>
      <c r="E69" s="23"/>
      <c r="F69" s="23"/>
      <c r="G69" s="23"/>
      <c r="I69" s="23"/>
      <c r="J69" s="23"/>
      <c r="K69" s="23"/>
      <c r="L69" s="23"/>
      <c r="M69" s="23"/>
    </row>
    <row r="70" spans="1:13">
      <c r="A70" s="56" t="s">
        <v>107</v>
      </c>
      <c r="C70" s="33"/>
      <c r="E70" s="23"/>
      <c r="F70" s="23"/>
      <c r="G70" s="23"/>
      <c r="I70" s="23"/>
      <c r="J70" s="23"/>
      <c r="K70" s="23"/>
      <c r="L70" s="23"/>
      <c r="M70" s="23"/>
    </row>
    <row r="71" spans="1:13">
      <c r="A71" s="36" t="s">
        <v>108</v>
      </c>
      <c r="C71" s="33"/>
      <c r="E71" s="34">
        <v>0</v>
      </c>
      <c r="F71" s="34"/>
      <c r="G71" s="34">
        <v>674</v>
      </c>
      <c r="H71" s="45"/>
      <c r="I71" s="34">
        <v>0</v>
      </c>
      <c r="J71" s="34"/>
      <c r="K71" s="34">
        <v>674</v>
      </c>
      <c r="L71" s="23"/>
      <c r="M71" s="23"/>
    </row>
    <row r="72" spans="1:13">
      <c r="A72" s="36" t="s">
        <v>109</v>
      </c>
      <c r="C72" s="33"/>
      <c r="E72" s="40">
        <v>0</v>
      </c>
      <c r="F72" s="34"/>
      <c r="G72" s="40">
        <v>-135</v>
      </c>
      <c r="H72" s="45"/>
      <c r="I72" s="40">
        <v>0</v>
      </c>
      <c r="J72" s="34"/>
      <c r="K72" s="40">
        <v>-135</v>
      </c>
      <c r="L72" s="23"/>
      <c r="M72" s="23"/>
    </row>
    <row r="73" spans="1:13">
      <c r="A73" s="36" t="s">
        <v>107</v>
      </c>
      <c r="C73" s="33"/>
      <c r="E73" s="34"/>
      <c r="F73" s="34"/>
      <c r="G73" s="34"/>
      <c r="H73" s="45"/>
      <c r="I73" s="34"/>
      <c r="J73" s="34"/>
      <c r="K73" s="34"/>
      <c r="L73" s="23"/>
      <c r="M73" s="23"/>
    </row>
    <row r="74" spans="1:13">
      <c r="A74" s="36" t="s">
        <v>110</v>
      </c>
      <c r="C74" s="33"/>
      <c r="E74" s="40">
        <f>SUM(E71:E73)</f>
        <v>0</v>
      </c>
      <c r="F74" s="34"/>
      <c r="G74" s="40">
        <f>SUM(G71:G73)</f>
        <v>539</v>
      </c>
      <c r="H74" s="45"/>
      <c r="I74" s="40">
        <f>SUM(I71:I73)</f>
        <v>0</v>
      </c>
      <c r="J74" s="34"/>
      <c r="K74" s="40">
        <f>SUM(K71:K73)</f>
        <v>539</v>
      </c>
      <c r="L74" s="23"/>
      <c r="M74" s="23"/>
    </row>
    <row r="75" spans="1:13">
      <c r="A75" s="7" t="s">
        <v>111</v>
      </c>
      <c r="C75" s="33"/>
      <c r="E75" s="9">
        <f>E74</f>
        <v>0</v>
      </c>
      <c r="F75" s="34"/>
      <c r="G75" s="9">
        <f>G74</f>
        <v>539</v>
      </c>
      <c r="H75" s="45"/>
      <c r="I75" s="9">
        <f>I74</f>
        <v>0</v>
      </c>
      <c r="J75" s="34"/>
      <c r="K75" s="9">
        <f>K74</f>
        <v>539</v>
      </c>
      <c r="L75" s="8"/>
      <c r="M75" s="23"/>
    </row>
    <row r="76" spans="1:13">
      <c r="A76" s="7"/>
      <c r="C76" s="33"/>
      <c r="E76" s="34"/>
      <c r="F76" s="34"/>
      <c r="G76" s="34"/>
      <c r="H76" s="45"/>
      <c r="I76" s="34"/>
      <c r="J76" s="34"/>
      <c r="K76" s="34"/>
      <c r="L76" s="34"/>
      <c r="M76" s="34"/>
    </row>
    <row r="77" spans="1:13" ht="24" thickBot="1">
      <c r="A77" s="7" t="s">
        <v>118</v>
      </c>
      <c r="C77" s="33"/>
      <c r="E77" s="57">
        <f>SUM(E67,E75)</f>
        <v>160807</v>
      </c>
      <c r="F77" s="8"/>
      <c r="G77" s="57">
        <f>SUM(G67,G75)</f>
        <v>90278</v>
      </c>
      <c r="H77" s="45"/>
      <c r="I77" s="57">
        <f>SUM(I67,I75)</f>
        <v>138211</v>
      </c>
      <c r="J77" s="34"/>
      <c r="K77" s="57">
        <f>SUM(K67,K75)</f>
        <v>123911</v>
      </c>
      <c r="L77" s="8"/>
      <c r="M77" s="8"/>
    </row>
    <row r="78" spans="1:13" ht="24" thickTop="1">
      <c r="A78" s="2"/>
      <c r="C78" s="4"/>
      <c r="E78" s="23"/>
      <c r="F78" s="23"/>
      <c r="G78" s="23"/>
      <c r="I78" s="23"/>
      <c r="J78" s="23"/>
      <c r="K78" s="23"/>
      <c r="L78" s="23"/>
      <c r="M78" s="23"/>
    </row>
    <row r="79" spans="1:13">
      <c r="A79" s="7" t="s">
        <v>113</v>
      </c>
      <c r="B79" s="37"/>
      <c r="C79" s="33">
        <v>10</v>
      </c>
      <c r="E79" s="23"/>
      <c r="F79" s="23"/>
      <c r="G79" s="23"/>
      <c r="I79" s="23"/>
      <c r="J79" s="23"/>
      <c r="K79" s="23"/>
      <c r="L79" s="23"/>
      <c r="M79" s="23"/>
    </row>
    <row r="80" spans="1:13">
      <c r="A80" s="36" t="s">
        <v>114</v>
      </c>
      <c r="B80" s="37"/>
      <c r="C80" s="33"/>
      <c r="E80" s="23"/>
      <c r="F80" s="23"/>
      <c r="G80" s="23"/>
      <c r="I80" s="23"/>
      <c r="J80" s="23"/>
      <c r="K80" s="23"/>
      <c r="L80" s="23"/>
      <c r="M80" s="23"/>
    </row>
    <row r="81" spans="1:13" ht="24" thickBot="1">
      <c r="A81" s="36" t="s">
        <v>119</v>
      </c>
      <c r="B81" s="20"/>
      <c r="C81" s="33"/>
      <c r="E81" s="58">
        <v>0.16500000000000001</v>
      </c>
      <c r="F81" s="59"/>
      <c r="G81" s="58">
        <v>9.213317262380212E-2</v>
      </c>
      <c r="H81" s="59"/>
      <c r="I81" s="58">
        <v>0.14199999999999999</v>
      </c>
      <c r="J81" s="60"/>
      <c r="K81" s="58">
        <v>0.12666347711634535</v>
      </c>
      <c r="L81" s="59"/>
      <c r="M81" s="59"/>
    </row>
    <row r="82" spans="1:13" ht="24" thickTop="1">
      <c r="A82" s="36"/>
      <c r="C82" s="33"/>
      <c r="E82" s="8"/>
      <c r="F82" s="8"/>
      <c r="G82" s="8"/>
      <c r="H82" s="45"/>
      <c r="I82" s="8"/>
      <c r="J82" s="34"/>
      <c r="K82" s="8"/>
      <c r="L82" s="8"/>
      <c r="M82" s="8"/>
    </row>
    <row r="83" spans="1:13">
      <c r="A83" s="5" t="s">
        <v>33</v>
      </c>
      <c r="C83" s="31"/>
      <c r="E83" s="23"/>
      <c r="F83" s="23"/>
      <c r="G83" s="23"/>
      <c r="I83" s="1"/>
      <c r="J83" s="23"/>
      <c r="K83" s="23"/>
      <c r="L83" s="23"/>
      <c r="M83" s="23"/>
    </row>
    <row r="84" spans="1:13">
      <c r="C84" s="31"/>
      <c r="E84" s="23"/>
      <c r="F84" s="23"/>
      <c r="G84" s="23"/>
      <c r="I84" s="23"/>
      <c r="J84" s="23"/>
      <c r="K84" s="23"/>
      <c r="L84" s="23"/>
      <c r="M84" s="23"/>
    </row>
    <row r="85" spans="1:13">
      <c r="C85" s="31"/>
      <c r="E85" s="23"/>
      <c r="F85" s="23"/>
      <c r="G85" s="23"/>
      <c r="I85" s="23"/>
      <c r="J85" s="23"/>
      <c r="K85" s="23"/>
      <c r="L85" s="23"/>
      <c r="M85" s="23"/>
    </row>
    <row r="86" spans="1:13">
      <c r="C86" s="31"/>
      <c r="E86" s="23"/>
      <c r="F86" s="23"/>
      <c r="G86" s="23"/>
      <c r="I86" s="23"/>
      <c r="J86" s="23"/>
      <c r="K86" s="23"/>
      <c r="L86" s="23"/>
      <c r="M86" s="23"/>
    </row>
    <row r="87" spans="1:13">
      <c r="C87" s="31"/>
      <c r="E87" s="23"/>
      <c r="F87" s="23"/>
      <c r="G87" s="23"/>
      <c r="I87" s="23"/>
      <c r="J87" s="23"/>
      <c r="K87" s="23"/>
      <c r="L87" s="23"/>
      <c r="M87" s="23"/>
    </row>
    <row r="88" spans="1:13" s="5" customFormat="1">
      <c r="B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s="5" customFormat="1">
      <c r="B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s="5" customFormat="1">
      <c r="B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s="5" customFormat="1">
      <c r="B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s="5" customFormat="1">
      <c r="B92" s="4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s="5" customFormat="1">
      <c r="B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s="5" customFormat="1">
      <c r="B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s="5" customFormat="1">
      <c r="B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s="5" customFormat="1">
      <c r="B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2:13" s="5" customFormat="1">
      <c r="B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2:13" s="5" customFormat="1">
      <c r="B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2:13" s="5" customFormat="1">
      <c r="B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2:13" s="5" customFormat="1">
      <c r="B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2:13" s="5" customFormat="1">
      <c r="B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2:13" s="5" customFormat="1">
      <c r="B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2:13" s="5" customFormat="1">
      <c r="B103" s="4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2:13" s="5" customFormat="1">
      <c r="B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2:13" s="5" customFormat="1">
      <c r="B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2:13" s="5" customFormat="1">
      <c r="B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2:13" s="5" customFormat="1">
      <c r="B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2:13" s="5" customFormat="1">
      <c r="B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2:13" s="5" customFormat="1">
      <c r="B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2:13" s="5" customFormat="1">
      <c r="B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2:13" s="5" customFormat="1">
      <c r="B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2:13" s="5" customFormat="1">
      <c r="B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2:13" s="5" customFormat="1">
      <c r="B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2:13" s="5" customFormat="1">
      <c r="B114" s="4"/>
      <c r="D114" s="4"/>
      <c r="E114" s="4"/>
      <c r="F114" s="4"/>
      <c r="G114" s="4"/>
      <c r="H114" s="4"/>
      <c r="I114" s="4"/>
      <c r="J114" s="4"/>
      <c r="K114" s="4"/>
      <c r="L114" s="4"/>
      <c r="M114" s="4"/>
    </row>
    <row r="115" spans="2:13" s="5" customFormat="1">
      <c r="B115" s="4"/>
      <c r="D115" s="4"/>
      <c r="E115" s="4"/>
      <c r="F115" s="4"/>
      <c r="G115" s="4"/>
      <c r="H115" s="4"/>
      <c r="I115" s="4"/>
      <c r="J115" s="4"/>
      <c r="K115" s="4"/>
      <c r="L115" s="4"/>
      <c r="M115" s="4"/>
    </row>
    <row r="116" spans="2:13" s="5" customFormat="1">
      <c r="B116" s="4"/>
      <c r="D116" s="4"/>
      <c r="E116" s="4"/>
      <c r="F116" s="4"/>
      <c r="G116" s="4"/>
      <c r="H116" s="4"/>
      <c r="I116" s="4"/>
      <c r="J116" s="4"/>
      <c r="K116" s="4"/>
      <c r="L116" s="4"/>
      <c r="M116" s="4"/>
    </row>
    <row r="117" spans="2:13" s="5" customFormat="1">
      <c r="B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2:13" s="5" customFormat="1">
      <c r="B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2:13" s="5" customFormat="1">
      <c r="B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2:13" s="5" customFormat="1">
      <c r="B120" s="4"/>
      <c r="D120" s="4"/>
      <c r="E120" s="4"/>
      <c r="F120" s="4"/>
      <c r="G120" s="4"/>
      <c r="H120" s="4"/>
      <c r="I120" s="4"/>
      <c r="J120" s="4"/>
      <c r="K120" s="4"/>
      <c r="L120" s="4"/>
      <c r="M120" s="4"/>
    </row>
    <row r="121" spans="2:13" s="5" customFormat="1">
      <c r="B121" s="4"/>
      <c r="D121" s="4"/>
      <c r="E121" s="4"/>
      <c r="F121" s="4"/>
      <c r="G121" s="4"/>
      <c r="H121" s="4"/>
      <c r="I121" s="4"/>
      <c r="J121" s="4"/>
      <c r="K121" s="4"/>
      <c r="L121" s="4"/>
      <c r="M121" s="4"/>
    </row>
    <row r="122" spans="2:13" s="5" customFormat="1">
      <c r="B122" s="4"/>
      <c r="D122" s="4"/>
      <c r="E122" s="4"/>
      <c r="F122" s="4"/>
      <c r="G122" s="4"/>
      <c r="H122" s="4"/>
      <c r="I122" s="4"/>
      <c r="J122" s="4"/>
      <c r="K122" s="4"/>
      <c r="L122" s="4"/>
      <c r="M122" s="4"/>
    </row>
    <row r="123" spans="2:13" s="5" customFormat="1">
      <c r="B123" s="4"/>
      <c r="D123" s="4"/>
      <c r="E123" s="4"/>
      <c r="F123" s="4"/>
      <c r="G123" s="4"/>
      <c r="H123" s="4"/>
      <c r="I123" s="4"/>
      <c r="J123" s="4"/>
      <c r="K123" s="4"/>
      <c r="L123" s="4"/>
      <c r="M123" s="4"/>
    </row>
    <row r="124" spans="2:13" s="5" customFormat="1">
      <c r="B124" s="4"/>
      <c r="D124" s="4"/>
      <c r="E124" s="4"/>
      <c r="F124" s="4"/>
      <c r="G124" s="4"/>
      <c r="H124" s="4"/>
      <c r="I124" s="4"/>
      <c r="J124" s="4"/>
      <c r="K124" s="4"/>
      <c r="L124" s="4"/>
      <c r="M124" s="4"/>
    </row>
    <row r="125" spans="2:13" s="5" customFormat="1">
      <c r="B125" s="4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2:13" s="5" customFormat="1">
      <c r="B126" s="4"/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 spans="2:13" s="5" customFormat="1">
      <c r="B127" s="4"/>
      <c r="D127" s="4"/>
      <c r="E127" s="4"/>
      <c r="F127" s="4"/>
      <c r="G127" s="4"/>
      <c r="H127" s="4"/>
      <c r="I127" s="4"/>
      <c r="J127" s="4"/>
      <c r="K127" s="4"/>
      <c r="L127" s="4"/>
      <c r="M127" s="4"/>
    </row>
    <row r="128" spans="2:13" s="5" customFormat="1">
      <c r="B128" s="4"/>
      <c r="D128" s="4"/>
      <c r="E128" s="4"/>
      <c r="F128" s="4"/>
      <c r="G128" s="4"/>
      <c r="H128" s="4"/>
      <c r="I128" s="4"/>
      <c r="J128" s="4"/>
      <c r="K128" s="4"/>
      <c r="L128" s="4"/>
      <c r="M128" s="4"/>
    </row>
    <row r="129" spans="2:13" s="5" customFormat="1">
      <c r="B129" s="4"/>
      <c r="D129" s="4"/>
      <c r="E129" s="4"/>
      <c r="F129" s="4"/>
      <c r="G129" s="4"/>
      <c r="H129" s="4"/>
      <c r="I129" s="4"/>
      <c r="J129" s="4"/>
      <c r="K129" s="4"/>
      <c r="L129" s="4"/>
      <c r="M129" s="4"/>
    </row>
    <row r="130" spans="2:13" s="5" customFormat="1">
      <c r="B130" s="4"/>
      <c r="D130" s="4"/>
      <c r="E130" s="4"/>
      <c r="F130" s="4"/>
      <c r="G130" s="4"/>
      <c r="H130" s="4"/>
      <c r="I130" s="4"/>
      <c r="J130" s="4"/>
      <c r="K130" s="4"/>
      <c r="L130" s="4"/>
      <c r="M130" s="4"/>
    </row>
    <row r="131" spans="2:13" s="5" customFormat="1">
      <c r="B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2:13" s="5" customFormat="1">
      <c r="B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2:13" s="5" customFormat="1">
      <c r="B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2:13" s="5" customFormat="1">
      <c r="B134" s="4"/>
      <c r="D134" s="4"/>
      <c r="E134" s="4"/>
      <c r="F134" s="4"/>
      <c r="G134" s="4"/>
      <c r="H134" s="4"/>
      <c r="I134" s="4"/>
      <c r="J134" s="4"/>
      <c r="K134" s="4"/>
      <c r="L134" s="4"/>
      <c r="M134" s="4"/>
    </row>
    <row r="135" spans="2:13" s="5" customFormat="1">
      <c r="B135" s="4"/>
      <c r="D135" s="4"/>
      <c r="E135" s="4"/>
      <c r="F135" s="4"/>
      <c r="G135" s="4"/>
      <c r="H135" s="4"/>
      <c r="I135" s="4"/>
      <c r="J135" s="4"/>
      <c r="K135" s="4"/>
      <c r="L135" s="4"/>
      <c r="M135" s="4"/>
    </row>
    <row r="136" spans="2:13" s="5" customFormat="1">
      <c r="B136" s="4"/>
      <c r="D136" s="4"/>
      <c r="E136" s="4"/>
      <c r="F136" s="4"/>
      <c r="G136" s="4"/>
      <c r="H136" s="4"/>
      <c r="I136" s="4"/>
      <c r="J136" s="4"/>
      <c r="K136" s="4"/>
      <c r="L136" s="4"/>
      <c r="M136" s="4"/>
    </row>
    <row r="137" spans="2:13" s="5" customFormat="1">
      <c r="B137" s="4"/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2:13" s="5" customFormat="1">
      <c r="B138" s="4"/>
      <c r="D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2:13" s="5" customFormat="1">
      <c r="B139" s="4"/>
      <c r="D139" s="4"/>
      <c r="E139" s="4"/>
      <c r="F139" s="4"/>
      <c r="G139" s="4"/>
      <c r="H139" s="4"/>
      <c r="I139" s="4"/>
      <c r="J139" s="4"/>
      <c r="K139" s="4"/>
      <c r="L139" s="4"/>
      <c r="M139" s="4"/>
    </row>
  </sheetData>
  <printOptions horizontalCentered="1"/>
  <pageMargins left="0.9055118110236221" right="0.19685039370078741" top="0.78740157480314965" bottom="0.19685039370078741" header="0.19685039370078741" footer="0.19685039370078741"/>
  <pageSetup paperSize="9" scale="77" fitToHeight="7" orientation="portrait" cellComments="asDisplayed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50F41-45BC-4641-B972-CF8BA96EC3CA}">
  <dimension ref="A1:L46"/>
  <sheetViews>
    <sheetView showGridLines="0" view="pageBreakPreview" topLeftCell="A29" zoomScale="80" zoomScaleNormal="32" zoomScaleSheetLayoutView="80" workbookViewId="0">
      <selection activeCell="G25" sqref="G25"/>
    </sheetView>
  </sheetViews>
  <sheetFormatPr defaultColWidth="15.5546875" defaultRowHeight="23.4"/>
  <cols>
    <col min="1" max="1" width="34.5546875" style="4" customWidth="1"/>
    <col min="2" max="2" width="1.5546875" style="4" customWidth="1"/>
    <col min="3" max="3" width="13.5546875" style="4" customWidth="1"/>
    <col min="4" max="4" width="1.5546875" style="4" customWidth="1"/>
    <col min="5" max="5" width="13.5546875" style="4" customWidth="1"/>
    <col min="6" max="6" width="1.5546875" style="4" customWidth="1"/>
    <col min="7" max="7" width="15.5546875" style="4" customWidth="1"/>
    <col min="8" max="8" width="1.5546875" style="4" customWidth="1"/>
    <col min="9" max="9" width="13.5546875" style="4" customWidth="1"/>
    <col min="10" max="10" width="1.5546875" style="4" customWidth="1"/>
    <col min="11" max="11" width="13.5546875" style="4" customWidth="1"/>
    <col min="12" max="12" width="1.5546875" style="4" customWidth="1"/>
    <col min="13" max="13" width="28.109375" style="4" customWidth="1"/>
    <col min="14" max="16384" width="15.5546875" style="4"/>
  </cols>
  <sheetData>
    <row r="1" spans="1:11">
      <c r="B1" s="12"/>
      <c r="C1" s="12"/>
      <c r="D1" s="12"/>
      <c r="E1" s="12"/>
      <c r="F1" s="12"/>
      <c r="G1" s="12"/>
      <c r="H1" s="12"/>
      <c r="I1" s="12"/>
      <c r="J1" s="12"/>
      <c r="K1" s="3" t="s">
        <v>80</v>
      </c>
    </row>
    <row r="2" spans="1:11">
      <c r="A2" s="7" t="s">
        <v>0</v>
      </c>
      <c r="B2" s="11"/>
      <c r="C2" s="11"/>
      <c r="D2" s="11"/>
      <c r="E2" s="11"/>
      <c r="F2" s="11"/>
      <c r="G2" s="11"/>
      <c r="H2" s="11"/>
      <c r="I2" s="11"/>
      <c r="J2" s="11"/>
    </row>
    <row r="3" spans="1:11">
      <c r="A3" s="11" t="s">
        <v>120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>
      <c r="A4" s="11" t="s">
        <v>116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>
      <c r="B5" s="13"/>
      <c r="C5" s="13"/>
      <c r="D5" s="13"/>
      <c r="E5" s="13"/>
      <c r="F5" s="13"/>
      <c r="G5" s="13"/>
      <c r="H5" s="13"/>
      <c r="I5" s="13"/>
      <c r="J5" s="13"/>
      <c r="K5" s="14" t="s">
        <v>3</v>
      </c>
    </row>
    <row r="6" spans="1:11">
      <c r="A6" s="10"/>
      <c r="B6" s="10"/>
      <c r="C6" s="64" t="s">
        <v>4</v>
      </c>
      <c r="D6" s="64"/>
      <c r="E6" s="64"/>
      <c r="F6" s="64"/>
      <c r="G6" s="64"/>
      <c r="H6" s="64"/>
      <c r="I6" s="64"/>
      <c r="J6" s="64"/>
      <c r="K6" s="64"/>
    </row>
    <row r="7" spans="1:11" s="10" customFormat="1">
      <c r="C7" s="10" t="s">
        <v>67</v>
      </c>
      <c r="G7" s="65" t="s">
        <v>73</v>
      </c>
      <c r="H7" s="65"/>
      <c r="I7" s="65"/>
      <c r="K7" s="10" t="s">
        <v>121</v>
      </c>
    </row>
    <row r="8" spans="1:11" s="10" customFormat="1">
      <c r="C8" s="10" t="s">
        <v>122</v>
      </c>
      <c r="E8" s="10" t="s">
        <v>123</v>
      </c>
      <c r="G8" s="10" t="s">
        <v>124</v>
      </c>
      <c r="K8" s="10" t="s">
        <v>125</v>
      </c>
    </row>
    <row r="9" spans="1:11" s="10" customFormat="1">
      <c r="C9" s="6" t="s">
        <v>126</v>
      </c>
      <c r="E9" s="6" t="s">
        <v>127</v>
      </c>
      <c r="G9" s="6" t="s">
        <v>128</v>
      </c>
      <c r="I9" s="6" t="s">
        <v>129</v>
      </c>
      <c r="K9" s="6" t="s">
        <v>130</v>
      </c>
    </row>
    <row r="10" spans="1:11">
      <c r="A10" s="2" t="s">
        <v>131</v>
      </c>
      <c r="C10" s="8">
        <v>974014</v>
      </c>
      <c r="D10" s="8"/>
      <c r="E10" s="8">
        <v>513038</v>
      </c>
      <c r="F10" s="8"/>
      <c r="G10" s="8">
        <v>5786</v>
      </c>
      <c r="H10" s="8"/>
      <c r="I10" s="8">
        <v>72426</v>
      </c>
      <c r="J10" s="8"/>
      <c r="K10" s="8">
        <f>SUM(C10:I10)</f>
        <v>1565264</v>
      </c>
    </row>
    <row r="11" spans="1:11">
      <c r="A11" s="5" t="s">
        <v>105</v>
      </c>
      <c r="C11" s="8">
        <v>0</v>
      </c>
      <c r="D11" s="8"/>
      <c r="E11" s="8">
        <v>0</v>
      </c>
      <c r="F11" s="8"/>
      <c r="G11" s="8">
        <v>0</v>
      </c>
      <c r="H11" s="8"/>
      <c r="I11" s="8">
        <f>PL!G67</f>
        <v>89739</v>
      </c>
      <c r="J11" s="8"/>
      <c r="K11" s="8">
        <f>SUM(C11:I11)</f>
        <v>89739</v>
      </c>
    </row>
    <row r="12" spans="1:11">
      <c r="A12" s="5" t="s">
        <v>111</v>
      </c>
      <c r="C12" s="9">
        <v>0</v>
      </c>
      <c r="D12" s="8"/>
      <c r="E12" s="9">
        <v>0</v>
      </c>
      <c r="F12" s="8"/>
      <c r="G12" s="9">
        <v>0</v>
      </c>
      <c r="H12" s="8"/>
      <c r="I12" s="9">
        <f>PL!G75</f>
        <v>539</v>
      </c>
      <c r="J12" s="8"/>
      <c r="K12" s="9">
        <f>SUM(C12:I12)</f>
        <v>539</v>
      </c>
    </row>
    <row r="13" spans="1:11">
      <c r="A13" s="5" t="s">
        <v>118</v>
      </c>
      <c r="C13" s="8">
        <f>SUM(C11:C12)</f>
        <v>0</v>
      </c>
      <c r="D13" s="8"/>
      <c r="E13" s="8">
        <f>SUM(E11:E12)</f>
        <v>0</v>
      </c>
      <c r="F13" s="8"/>
      <c r="G13" s="8">
        <f>SUM(G11:G12)</f>
        <v>0</v>
      </c>
      <c r="H13" s="8"/>
      <c r="I13" s="8">
        <f>SUM(I11:I12)</f>
        <v>90278</v>
      </c>
      <c r="J13" s="8"/>
      <c r="K13" s="8">
        <f>SUM(K11:K12)</f>
        <v>90278</v>
      </c>
    </row>
    <row r="14" spans="1:11" ht="24" thickBot="1">
      <c r="A14" s="2" t="s">
        <v>132</v>
      </c>
      <c r="C14" s="15">
        <f>SUM(C10:C13)-C13</f>
        <v>974014</v>
      </c>
      <c r="D14" s="8"/>
      <c r="E14" s="15">
        <f>SUM(E10:E13)-E13</f>
        <v>513038</v>
      </c>
      <c r="F14" s="8"/>
      <c r="G14" s="15">
        <f>SUM(G10:G13)-G13</f>
        <v>5786</v>
      </c>
      <c r="H14" s="8"/>
      <c r="I14" s="15">
        <f>SUM(I10:I13)-I13</f>
        <v>162704</v>
      </c>
      <c r="J14" s="8"/>
      <c r="K14" s="15">
        <f>SUM(K10:K13)-K13</f>
        <v>1655542</v>
      </c>
    </row>
    <row r="15" spans="1:11" ht="24" thickTop="1">
      <c r="A15" s="2"/>
      <c r="C15" s="8"/>
      <c r="D15" s="8"/>
      <c r="E15" s="8"/>
      <c r="F15" s="8"/>
      <c r="G15" s="8"/>
      <c r="H15" s="8"/>
      <c r="I15" s="8"/>
      <c r="J15" s="8"/>
      <c r="K15" s="8"/>
    </row>
    <row r="16" spans="1:11">
      <c r="A16" s="2" t="s">
        <v>133</v>
      </c>
      <c r="C16" s="8">
        <v>974014</v>
      </c>
      <c r="D16" s="8"/>
      <c r="E16" s="8">
        <v>513038</v>
      </c>
      <c r="F16" s="8"/>
      <c r="G16" s="8">
        <v>11539</v>
      </c>
      <c r="H16" s="8"/>
      <c r="I16" s="8">
        <v>234241</v>
      </c>
      <c r="J16" s="8"/>
      <c r="K16" s="8">
        <f>SUM(C16:I16)</f>
        <v>1732832</v>
      </c>
    </row>
    <row r="17" spans="1:11">
      <c r="A17" s="5" t="s">
        <v>105</v>
      </c>
      <c r="C17" s="8">
        <v>0</v>
      </c>
      <c r="D17" s="8"/>
      <c r="E17" s="8">
        <v>0</v>
      </c>
      <c r="F17" s="8"/>
      <c r="G17" s="8">
        <v>0</v>
      </c>
      <c r="H17" s="8"/>
      <c r="I17" s="8">
        <f>PL!E67</f>
        <v>160807</v>
      </c>
      <c r="J17" s="8"/>
      <c r="K17" s="8">
        <f>SUM(C17:I17)</f>
        <v>160807</v>
      </c>
    </row>
    <row r="18" spans="1:11">
      <c r="A18" s="5" t="s">
        <v>111</v>
      </c>
      <c r="C18" s="9">
        <v>0</v>
      </c>
      <c r="D18" s="8"/>
      <c r="E18" s="9">
        <v>0</v>
      </c>
      <c r="F18" s="8"/>
      <c r="G18" s="9">
        <v>0</v>
      </c>
      <c r="H18" s="8"/>
      <c r="I18" s="9">
        <f>PL!E75</f>
        <v>0</v>
      </c>
      <c r="J18" s="8"/>
      <c r="K18" s="9">
        <f>SUM(C18:I18)</f>
        <v>0</v>
      </c>
    </row>
    <row r="19" spans="1:11">
      <c r="A19" s="5" t="s">
        <v>118</v>
      </c>
      <c r="C19" s="8">
        <f>SUM(C17:C18)</f>
        <v>0</v>
      </c>
      <c r="D19" s="8"/>
      <c r="E19" s="8">
        <f>SUM(E17:E18)</f>
        <v>0</v>
      </c>
      <c r="F19" s="8"/>
      <c r="G19" s="8">
        <f>SUM(G17:G18)</f>
        <v>0</v>
      </c>
      <c r="H19" s="8"/>
      <c r="I19" s="8">
        <f>SUM(I17:I18)</f>
        <v>160807</v>
      </c>
      <c r="J19" s="8"/>
      <c r="K19" s="8">
        <f>SUM(K17:K18)</f>
        <v>160807</v>
      </c>
    </row>
    <row r="20" spans="1:11">
      <c r="A20" s="5" t="s">
        <v>137</v>
      </c>
      <c r="C20" s="9">
        <v>0</v>
      </c>
      <c r="D20" s="8"/>
      <c r="E20" s="9">
        <v>0</v>
      </c>
      <c r="F20" s="8"/>
      <c r="G20" s="9">
        <v>0</v>
      </c>
      <c r="H20" s="8"/>
      <c r="I20" s="8">
        <v>-87661</v>
      </c>
      <c r="J20" s="8"/>
      <c r="K20" s="8">
        <f>SUM(C20:I20)</f>
        <v>-87661</v>
      </c>
    </row>
    <row r="21" spans="1:11" ht="24" thickBot="1">
      <c r="A21" s="2" t="s">
        <v>134</v>
      </c>
      <c r="C21" s="15">
        <f>SUM(C16:C20)-C19</f>
        <v>974014</v>
      </c>
      <c r="D21" s="8"/>
      <c r="E21" s="15">
        <f>SUM(E16:E20)-E19</f>
        <v>513038</v>
      </c>
      <c r="F21" s="8"/>
      <c r="G21" s="15">
        <f>SUM(G16:G20)-G19</f>
        <v>11539</v>
      </c>
      <c r="H21" s="8"/>
      <c r="I21" s="15">
        <f>SUM(I16:I20)-I19</f>
        <v>307387</v>
      </c>
      <c r="J21" s="8"/>
      <c r="K21" s="15">
        <f>SUM(K16:K20)-K19</f>
        <v>1805978</v>
      </c>
    </row>
    <row r="22" spans="1:11" ht="24" thickTop="1">
      <c r="A22" s="2"/>
      <c r="C22" s="10"/>
      <c r="D22" s="10"/>
      <c r="E22" s="10"/>
      <c r="F22" s="10"/>
      <c r="G22" s="10"/>
      <c r="H22" s="10"/>
      <c r="I22" s="10"/>
      <c r="J22" s="10"/>
      <c r="K22" s="10"/>
    </row>
    <row r="23" spans="1:11">
      <c r="A23" s="5" t="s">
        <v>33</v>
      </c>
    </row>
    <row r="24" spans="1:11">
      <c r="B24" s="12"/>
      <c r="C24" s="12"/>
      <c r="D24" s="12"/>
      <c r="E24" s="12"/>
      <c r="F24" s="12"/>
      <c r="G24" s="12"/>
      <c r="H24" s="12"/>
      <c r="I24" s="12"/>
      <c r="J24" s="12"/>
      <c r="K24" s="3" t="s">
        <v>80</v>
      </c>
    </row>
    <row r="25" spans="1:11">
      <c r="A25" s="7" t="s">
        <v>0</v>
      </c>
      <c r="B25" s="11"/>
      <c r="C25" s="11"/>
      <c r="D25" s="11"/>
      <c r="E25" s="11"/>
      <c r="F25" s="11"/>
      <c r="G25" s="11"/>
      <c r="H25" s="11"/>
      <c r="I25" s="11"/>
      <c r="J25" s="11"/>
    </row>
    <row r="26" spans="1:11">
      <c r="A26" s="11" t="s">
        <v>135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>
      <c r="A27" s="11" t="s">
        <v>116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>
      <c r="B28" s="13"/>
      <c r="C28" s="13"/>
      <c r="D28" s="13"/>
      <c r="E28" s="13"/>
      <c r="F28" s="13"/>
      <c r="G28" s="13"/>
      <c r="H28" s="13"/>
      <c r="I28" s="13"/>
      <c r="J28" s="13"/>
      <c r="K28" s="14" t="s">
        <v>136</v>
      </c>
    </row>
    <row r="29" spans="1:11">
      <c r="A29" s="10"/>
      <c r="B29" s="10"/>
      <c r="C29" s="64" t="s">
        <v>5</v>
      </c>
      <c r="D29" s="64"/>
      <c r="E29" s="64"/>
      <c r="F29" s="64"/>
      <c r="G29" s="64"/>
      <c r="H29" s="64"/>
      <c r="I29" s="64"/>
      <c r="J29" s="64"/>
      <c r="K29" s="64"/>
    </row>
    <row r="30" spans="1:11" s="10" customFormat="1">
      <c r="C30" s="10" t="s">
        <v>67</v>
      </c>
      <c r="G30" s="65" t="s">
        <v>73</v>
      </c>
      <c r="H30" s="65"/>
      <c r="I30" s="65"/>
      <c r="K30" s="10" t="s">
        <v>121</v>
      </c>
    </row>
    <row r="31" spans="1:11" s="10" customFormat="1">
      <c r="C31" s="10" t="s">
        <v>122</v>
      </c>
      <c r="E31" s="10" t="s">
        <v>123</v>
      </c>
      <c r="G31" s="10" t="s">
        <v>124</v>
      </c>
      <c r="K31" s="10" t="s">
        <v>125</v>
      </c>
    </row>
    <row r="32" spans="1:11" s="10" customFormat="1">
      <c r="C32" s="6" t="s">
        <v>126</v>
      </c>
      <c r="E32" s="6" t="s">
        <v>127</v>
      </c>
      <c r="G32" s="6" t="s">
        <v>128</v>
      </c>
      <c r="I32" s="6" t="s">
        <v>129</v>
      </c>
      <c r="K32" s="6" t="s">
        <v>130</v>
      </c>
    </row>
    <row r="33" spans="1:12">
      <c r="A33" s="2" t="s">
        <v>131</v>
      </c>
      <c r="C33" s="8">
        <v>974014</v>
      </c>
      <c r="D33" s="8"/>
      <c r="E33" s="8">
        <v>513038</v>
      </c>
      <c r="F33" s="8"/>
      <c r="G33" s="8">
        <v>5786</v>
      </c>
      <c r="H33" s="8"/>
      <c r="I33" s="8">
        <v>109930</v>
      </c>
      <c r="J33" s="8"/>
      <c r="K33" s="8">
        <f>SUM(C33:I33)</f>
        <v>1602768</v>
      </c>
    </row>
    <row r="34" spans="1:12">
      <c r="A34" s="5" t="s">
        <v>105</v>
      </c>
      <c r="C34" s="8">
        <v>0</v>
      </c>
      <c r="D34" s="8"/>
      <c r="E34" s="8">
        <v>0</v>
      </c>
      <c r="F34" s="8"/>
      <c r="G34" s="8">
        <v>0</v>
      </c>
      <c r="H34" s="8"/>
      <c r="I34" s="8">
        <f>PL!K67</f>
        <v>123372</v>
      </c>
      <c r="J34" s="8"/>
      <c r="K34" s="8">
        <f>SUM(C34:I34)</f>
        <v>123372</v>
      </c>
      <c r="L34" s="10"/>
    </row>
    <row r="35" spans="1:12">
      <c r="A35" s="5" t="s">
        <v>111</v>
      </c>
      <c r="C35" s="9">
        <v>0</v>
      </c>
      <c r="D35" s="8"/>
      <c r="E35" s="9">
        <v>0</v>
      </c>
      <c r="F35" s="8"/>
      <c r="G35" s="9">
        <v>0</v>
      </c>
      <c r="H35" s="8"/>
      <c r="I35" s="9">
        <f>PL!K75</f>
        <v>539</v>
      </c>
      <c r="J35" s="8"/>
      <c r="K35" s="9">
        <f>SUM(C35:I35)</f>
        <v>539</v>
      </c>
    </row>
    <row r="36" spans="1:12">
      <c r="A36" s="5" t="s">
        <v>118</v>
      </c>
      <c r="C36" s="8">
        <f>SUM(C34:C35)</f>
        <v>0</v>
      </c>
      <c r="D36" s="8"/>
      <c r="E36" s="8">
        <f>SUM(E34:E35)</f>
        <v>0</v>
      </c>
      <c r="F36" s="8"/>
      <c r="G36" s="8">
        <f>SUM(G34:G35)</f>
        <v>0</v>
      </c>
      <c r="H36" s="8"/>
      <c r="I36" s="8">
        <f>SUM(I34:I35)</f>
        <v>123911</v>
      </c>
      <c r="J36" s="8"/>
      <c r="K36" s="8">
        <f>SUM(K34:K35)</f>
        <v>123911</v>
      </c>
      <c r="L36" s="10"/>
    </row>
    <row r="37" spans="1:12" ht="24" thickBot="1">
      <c r="A37" s="2" t="s">
        <v>132</v>
      </c>
      <c r="C37" s="15">
        <f>SUM(C33:C36)-C36</f>
        <v>974014</v>
      </c>
      <c r="D37" s="8"/>
      <c r="E37" s="15">
        <f>SUM(E33:E36)-E36</f>
        <v>513038</v>
      </c>
      <c r="F37" s="8"/>
      <c r="G37" s="15">
        <f>SUM(G33:G36)-G36</f>
        <v>5786</v>
      </c>
      <c r="H37" s="8"/>
      <c r="I37" s="15">
        <f>SUM(I33:I36)-I36</f>
        <v>233841</v>
      </c>
      <c r="J37" s="8"/>
      <c r="K37" s="15">
        <f>SUM(K33:K36)-K36</f>
        <v>1726679</v>
      </c>
    </row>
    <row r="38" spans="1:12" ht="24" thickTop="1">
      <c r="A38" s="2"/>
      <c r="C38" s="8"/>
      <c r="D38" s="8"/>
      <c r="E38" s="8"/>
      <c r="F38" s="8"/>
      <c r="G38" s="8"/>
      <c r="H38" s="8"/>
      <c r="I38" s="8"/>
      <c r="J38" s="8"/>
      <c r="K38" s="8"/>
    </row>
    <row r="39" spans="1:12">
      <c r="A39" s="2" t="s">
        <v>133</v>
      </c>
      <c r="C39" s="8">
        <v>974014</v>
      </c>
      <c r="D39" s="8"/>
      <c r="E39" s="8">
        <v>513038</v>
      </c>
      <c r="F39" s="8"/>
      <c r="G39" s="8">
        <v>11539</v>
      </c>
      <c r="H39" s="8"/>
      <c r="I39" s="8">
        <v>218977</v>
      </c>
      <c r="J39" s="8"/>
      <c r="K39" s="8">
        <f>SUM(C39:I39)</f>
        <v>1717568</v>
      </c>
    </row>
    <row r="40" spans="1:12">
      <c r="A40" s="5" t="s">
        <v>105</v>
      </c>
      <c r="C40" s="8">
        <v>0</v>
      </c>
      <c r="D40" s="8"/>
      <c r="E40" s="8">
        <v>0</v>
      </c>
      <c r="F40" s="8"/>
      <c r="G40" s="8">
        <v>0</v>
      </c>
      <c r="H40" s="8"/>
      <c r="I40" s="8">
        <f>PL!I67</f>
        <v>138211</v>
      </c>
      <c r="J40" s="8"/>
      <c r="K40" s="8">
        <f>SUM(C40:I40)</f>
        <v>138211</v>
      </c>
      <c r="L40" s="10"/>
    </row>
    <row r="41" spans="1:12">
      <c r="A41" s="5" t="s">
        <v>111</v>
      </c>
      <c r="C41" s="9">
        <v>0</v>
      </c>
      <c r="D41" s="8"/>
      <c r="E41" s="9">
        <v>0</v>
      </c>
      <c r="F41" s="8"/>
      <c r="G41" s="9">
        <v>0</v>
      </c>
      <c r="H41" s="8"/>
      <c r="I41" s="9">
        <f>PL!I75</f>
        <v>0</v>
      </c>
      <c r="J41" s="8"/>
      <c r="K41" s="9">
        <f>SUM(C41:I41)</f>
        <v>0</v>
      </c>
    </row>
    <row r="42" spans="1:12">
      <c r="A42" s="5" t="s">
        <v>118</v>
      </c>
      <c r="C42" s="8">
        <f>SUM(C40:C41)</f>
        <v>0</v>
      </c>
      <c r="D42" s="8"/>
      <c r="E42" s="8">
        <f>SUM(E40:E41)</f>
        <v>0</v>
      </c>
      <c r="F42" s="8"/>
      <c r="G42" s="8">
        <f>SUM(G40:G41)</f>
        <v>0</v>
      </c>
      <c r="H42" s="8"/>
      <c r="I42" s="8">
        <f>SUM(I40:I41)</f>
        <v>138211</v>
      </c>
      <c r="J42" s="8"/>
      <c r="K42" s="8">
        <f>SUM(K40:K41)</f>
        <v>138211</v>
      </c>
      <c r="L42" s="10"/>
    </row>
    <row r="43" spans="1:12">
      <c r="A43" s="5" t="s">
        <v>137</v>
      </c>
      <c r="C43" s="8">
        <v>0</v>
      </c>
      <c r="D43" s="8"/>
      <c r="E43" s="8">
        <v>0</v>
      </c>
      <c r="F43" s="8"/>
      <c r="G43" s="8">
        <v>0</v>
      </c>
      <c r="H43" s="8"/>
      <c r="I43" s="8">
        <v>-87661</v>
      </c>
      <c r="J43" s="8"/>
      <c r="K43" s="8">
        <f>SUM(C43:I43)</f>
        <v>-87661</v>
      </c>
      <c r="L43" s="10"/>
    </row>
    <row r="44" spans="1:12" ht="24" thickBot="1">
      <c r="A44" s="2" t="s">
        <v>134</v>
      </c>
      <c r="C44" s="15">
        <f>SUM(C39:C43)-C42</f>
        <v>974014</v>
      </c>
      <c r="D44" s="8"/>
      <c r="E44" s="15">
        <f>SUM(E39:E43)-E42</f>
        <v>513038</v>
      </c>
      <c r="F44" s="8"/>
      <c r="G44" s="15">
        <f>SUM(G39:G43)-G42</f>
        <v>11539</v>
      </c>
      <c r="H44" s="8"/>
      <c r="I44" s="15">
        <f>SUM(I39:I43)-I42</f>
        <v>269527</v>
      </c>
      <c r="J44" s="8"/>
      <c r="K44" s="15">
        <f>SUM(K39:K43)-K42</f>
        <v>1768118</v>
      </c>
    </row>
    <row r="45" spans="1:12" ht="24" thickTop="1">
      <c r="A45" s="2"/>
      <c r="C45" s="8"/>
      <c r="D45" s="8"/>
      <c r="E45" s="8"/>
      <c r="F45" s="8"/>
      <c r="G45" s="8"/>
      <c r="H45" s="8"/>
      <c r="I45" s="8"/>
      <c r="J45" s="8"/>
      <c r="K45" s="8"/>
    </row>
    <row r="46" spans="1:12">
      <c r="A46" s="5" t="s">
        <v>33</v>
      </c>
    </row>
  </sheetData>
  <mergeCells count="4">
    <mergeCell ref="C6:K6"/>
    <mergeCell ref="C29:K29"/>
    <mergeCell ref="G7:I7"/>
    <mergeCell ref="G30:I30"/>
  </mergeCells>
  <printOptions horizontalCentered="1"/>
  <pageMargins left="0.9055118110236221" right="0.19685039370078741" top="0.78740157480314965" bottom="0" header="0.19685039370078741" footer="0.19685039370078741"/>
  <pageSetup paperSize="9" scale="78" orientation="portrait" r:id="rId1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DA468-CC6E-43F9-B36E-BF3D4A5CC6DA}">
  <dimension ref="A1:L136"/>
  <sheetViews>
    <sheetView showGridLines="0" view="pageBreakPreview" topLeftCell="A67" zoomScale="115" zoomScaleNormal="100" zoomScaleSheetLayoutView="115" workbookViewId="0">
      <selection activeCell="H75" sqref="H75"/>
    </sheetView>
  </sheetViews>
  <sheetFormatPr defaultColWidth="15.5546875" defaultRowHeight="23.4"/>
  <cols>
    <col min="1" max="1" width="56.44140625" style="5" customWidth="1"/>
    <col min="2" max="2" width="8.5546875" style="5" customWidth="1"/>
    <col min="3" max="3" width="1.5546875" style="4" customWidth="1"/>
    <col min="4" max="4" width="11.5546875" style="4" customWidth="1"/>
    <col min="5" max="5" width="1.5546875" style="4" customWidth="1"/>
    <col min="6" max="6" width="11.5546875" style="4" customWidth="1"/>
    <col min="7" max="7" width="1.5546875" style="4" customWidth="1"/>
    <col min="8" max="8" width="11.5546875" style="4" customWidth="1"/>
    <col min="9" max="9" width="1.5546875" style="4" customWidth="1"/>
    <col min="10" max="10" width="11.5546875" style="4" customWidth="1"/>
    <col min="11" max="11" width="1.5546875" style="4" customWidth="1"/>
    <col min="12" max="16384" width="15.5546875" style="4"/>
  </cols>
  <sheetData>
    <row r="1" spans="1:10" s="20" customFormat="1">
      <c r="B1" s="18"/>
      <c r="C1" s="19"/>
      <c r="D1" s="19"/>
      <c r="E1" s="19"/>
      <c r="F1" s="19"/>
      <c r="G1" s="19"/>
      <c r="H1" s="19"/>
      <c r="I1" s="19"/>
      <c r="J1" s="3" t="s">
        <v>80</v>
      </c>
    </row>
    <row r="2" spans="1:10" s="20" customFormat="1">
      <c r="A2" s="16" t="s">
        <v>0</v>
      </c>
      <c r="B2" s="18"/>
      <c r="C2" s="19"/>
      <c r="D2" s="19"/>
      <c r="E2" s="19"/>
      <c r="F2" s="19"/>
      <c r="G2" s="19"/>
      <c r="H2" s="19"/>
      <c r="I2" s="19"/>
      <c r="J2" s="19"/>
    </row>
    <row r="3" spans="1:10" s="20" customFormat="1">
      <c r="A3" s="7" t="s">
        <v>138</v>
      </c>
      <c r="B3" s="18"/>
      <c r="C3" s="19"/>
      <c r="D3" s="19"/>
      <c r="E3" s="19"/>
      <c r="F3" s="19"/>
      <c r="G3" s="19"/>
      <c r="H3" s="19"/>
      <c r="I3" s="19"/>
      <c r="J3" s="19"/>
    </row>
    <row r="4" spans="1:10" s="20" customFormat="1">
      <c r="A4" s="16" t="s">
        <v>116</v>
      </c>
      <c r="B4" s="18"/>
      <c r="C4" s="19"/>
      <c r="D4" s="19"/>
      <c r="E4" s="19"/>
      <c r="F4" s="19"/>
      <c r="G4" s="19"/>
      <c r="H4" s="19"/>
      <c r="I4" s="19"/>
      <c r="J4" s="19"/>
    </row>
    <row r="5" spans="1:10" s="20" customFormat="1">
      <c r="B5" s="18"/>
      <c r="C5" s="19"/>
      <c r="D5" s="19"/>
      <c r="E5" s="19"/>
      <c r="F5" s="19"/>
      <c r="G5" s="19"/>
      <c r="H5" s="17"/>
      <c r="I5" s="19"/>
      <c r="J5" s="3" t="s">
        <v>3</v>
      </c>
    </row>
    <row r="6" spans="1:10">
      <c r="D6" s="6"/>
      <c r="E6" s="6" t="s">
        <v>4</v>
      </c>
      <c r="F6" s="6"/>
      <c r="G6" s="49"/>
      <c r="H6" s="6"/>
      <c r="I6" s="6" t="s">
        <v>5</v>
      </c>
      <c r="J6" s="6"/>
    </row>
    <row r="7" spans="1:10">
      <c r="B7" s="27" t="s">
        <v>6</v>
      </c>
      <c r="C7" s="28"/>
      <c r="D7" s="27">
        <v>2569</v>
      </c>
      <c r="E7" s="27"/>
      <c r="F7" s="27">
        <v>2568</v>
      </c>
      <c r="G7" s="51"/>
      <c r="H7" s="27">
        <v>2569</v>
      </c>
      <c r="I7" s="51"/>
      <c r="J7" s="27">
        <v>2568</v>
      </c>
    </row>
    <row r="8" spans="1:10">
      <c r="A8" s="2" t="s">
        <v>139</v>
      </c>
      <c r="B8" s="30"/>
      <c r="D8" s="10"/>
      <c r="E8" s="10"/>
      <c r="F8" s="10"/>
      <c r="G8" s="10"/>
      <c r="H8" s="10"/>
      <c r="I8" s="10"/>
      <c r="J8" s="10"/>
    </row>
    <row r="9" spans="1:10">
      <c r="A9" s="5" t="s">
        <v>140</v>
      </c>
      <c r="B9" s="30"/>
      <c r="D9" s="8">
        <f>PL!E65</f>
        <v>249726</v>
      </c>
      <c r="E9" s="8"/>
      <c r="F9" s="8">
        <f>PL!G65</f>
        <v>181630</v>
      </c>
      <c r="G9" s="8"/>
      <c r="H9" s="8">
        <f>PL!I65</f>
        <v>140153</v>
      </c>
      <c r="I9" s="8"/>
      <c r="J9" s="8">
        <f>PL!K65</f>
        <v>122816</v>
      </c>
    </row>
    <row r="10" spans="1:10">
      <c r="A10" s="5" t="s">
        <v>141</v>
      </c>
      <c r="B10" s="30"/>
      <c r="D10" s="8"/>
      <c r="E10" s="8"/>
      <c r="F10" s="8"/>
      <c r="G10" s="8"/>
      <c r="H10" s="8"/>
      <c r="I10" s="8"/>
      <c r="J10" s="8"/>
    </row>
    <row r="11" spans="1:10">
      <c r="A11" s="5" t="s">
        <v>142</v>
      </c>
      <c r="B11" s="30"/>
      <c r="D11" s="8"/>
      <c r="E11" s="8"/>
      <c r="F11" s="8"/>
      <c r="G11" s="8"/>
      <c r="H11" s="8"/>
      <c r="I11" s="8"/>
      <c r="J11" s="8"/>
    </row>
    <row r="12" spans="1:10">
      <c r="A12" s="36" t="s">
        <v>143</v>
      </c>
      <c r="B12" s="30"/>
      <c r="D12" s="8">
        <v>12878</v>
      </c>
      <c r="E12" s="8"/>
      <c r="F12" s="8">
        <v>18188</v>
      </c>
      <c r="G12" s="8"/>
      <c r="H12" s="8">
        <v>3350</v>
      </c>
      <c r="I12" s="8"/>
      <c r="J12" s="8">
        <v>4073</v>
      </c>
    </row>
    <row r="13" spans="1:10">
      <c r="A13" s="36" t="s">
        <v>144</v>
      </c>
      <c r="B13" s="30"/>
      <c r="D13" s="8">
        <v>21</v>
      </c>
      <c r="E13" s="8"/>
      <c r="F13" s="8">
        <v>11</v>
      </c>
      <c r="G13" s="8"/>
      <c r="H13" s="8">
        <v>0</v>
      </c>
      <c r="I13" s="8"/>
      <c r="J13" s="8">
        <v>0</v>
      </c>
    </row>
    <row r="14" spans="1:10">
      <c r="A14" s="5" t="s">
        <v>145</v>
      </c>
      <c r="B14" s="33"/>
      <c r="D14" s="8">
        <v>235</v>
      </c>
      <c r="E14" s="8"/>
      <c r="F14" s="8">
        <v>280</v>
      </c>
      <c r="G14" s="8"/>
      <c r="H14" s="8">
        <v>380</v>
      </c>
      <c r="I14" s="8"/>
      <c r="J14" s="8">
        <v>380</v>
      </c>
    </row>
    <row r="15" spans="1:10">
      <c r="A15" s="5" t="s">
        <v>146</v>
      </c>
      <c r="B15" s="33"/>
      <c r="D15" s="8">
        <v>893</v>
      </c>
      <c r="E15" s="8"/>
      <c r="F15" s="8">
        <v>0</v>
      </c>
      <c r="G15" s="8"/>
      <c r="H15" s="8">
        <v>1479</v>
      </c>
      <c r="I15" s="8"/>
      <c r="J15" s="8">
        <v>893</v>
      </c>
    </row>
    <row r="16" spans="1:10">
      <c r="A16" s="5" t="s">
        <v>147</v>
      </c>
      <c r="B16" s="30"/>
      <c r="D16" s="8">
        <v>778</v>
      </c>
      <c r="E16" s="8"/>
      <c r="F16" s="8">
        <v>185</v>
      </c>
      <c r="G16" s="8"/>
      <c r="H16" s="8">
        <v>562</v>
      </c>
      <c r="I16" s="8"/>
      <c r="J16" s="8">
        <v>176</v>
      </c>
    </row>
    <row r="17" spans="1:12">
      <c r="A17" s="5" t="s">
        <v>148</v>
      </c>
      <c r="B17" s="30"/>
      <c r="D17" s="8">
        <v>1183</v>
      </c>
      <c r="E17" s="8"/>
      <c r="F17" s="8">
        <v>959</v>
      </c>
      <c r="G17" s="8"/>
      <c r="H17" s="8">
        <v>1136</v>
      </c>
      <c r="I17" s="8"/>
      <c r="J17" s="8">
        <v>959</v>
      </c>
    </row>
    <row r="18" spans="1:12">
      <c r="A18" s="5" t="s">
        <v>149</v>
      </c>
      <c r="B18" s="63" t="s">
        <v>117</v>
      </c>
      <c r="D18" s="8">
        <v>0</v>
      </c>
      <c r="E18" s="8"/>
      <c r="F18" s="8">
        <v>0</v>
      </c>
      <c r="G18" s="8"/>
      <c r="H18" s="8">
        <v>-101000</v>
      </c>
      <c r="I18" s="8"/>
      <c r="J18" s="8">
        <v>-156000</v>
      </c>
    </row>
    <row r="19" spans="1:12">
      <c r="A19" s="5" t="s">
        <v>150</v>
      </c>
      <c r="B19" s="30"/>
      <c r="D19" s="8">
        <v>78</v>
      </c>
      <c r="E19" s="8"/>
      <c r="F19" s="8">
        <v>106</v>
      </c>
      <c r="G19" s="8"/>
      <c r="H19" s="8">
        <v>0</v>
      </c>
      <c r="I19" s="8"/>
      <c r="J19" s="8">
        <v>0</v>
      </c>
    </row>
    <row r="20" spans="1:12">
      <c r="A20" s="5" t="s">
        <v>151</v>
      </c>
      <c r="B20" s="30"/>
      <c r="D20" s="8">
        <v>-1024</v>
      </c>
      <c r="E20" s="8"/>
      <c r="F20" s="8">
        <v>-1469</v>
      </c>
      <c r="G20" s="8"/>
      <c r="H20" s="8">
        <v>-54467</v>
      </c>
      <c r="I20" s="8"/>
      <c r="J20" s="8">
        <v>-52704</v>
      </c>
    </row>
    <row r="21" spans="1:12">
      <c r="A21" s="5" t="s">
        <v>152</v>
      </c>
      <c r="B21" s="30"/>
      <c r="D21" s="9">
        <v>26819</v>
      </c>
      <c r="E21" s="8"/>
      <c r="F21" s="9">
        <v>57587</v>
      </c>
      <c r="G21" s="8"/>
      <c r="H21" s="9">
        <v>87892</v>
      </c>
      <c r="I21" s="8"/>
      <c r="J21" s="9">
        <v>68836</v>
      </c>
    </row>
    <row r="22" spans="1:12">
      <c r="A22" s="5" t="s">
        <v>153</v>
      </c>
      <c r="B22" s="30"/>
      <c r="D22" s="8"/>
      <c r="E22" s="8"/>
      <c r="F22" s="8"/>
      <c r="G22" s="8"/>
      <c r="H22" s="8"/>
      <c r="I22" s="8"/>
      <c r="J22" s="8"/>
    </row>
    <row r="23" spans="1:12">
      <c r="A23" s="5" t="s">
        <v>154</v>
      </c>
      <c r="B23" s="30"/>
      <c r="D23" s="8">
        <f>SUM(D9:D21)</f>
        <v>291587</v>
      </c>
      <c r="E23" s="8"/>
      <c r="F23" s="8">
        <f>SUM(F9:F21)</f>
        <v>257477</v>
      </c>
      <c r="G23" s="8"/>
      <c r="H23" s="8">
        <f>SUM(H9:H21)</f>
        <v>79485</v>
      </c>
      <c r="I23" s="8"/>
      <c r="J23" s="8">
        <f>SUM(J9:J21)</f>
        <v>-10571</v>
      </c>
    </row>
    <row r="24" spans="1:12">
      <c r="A24" s="5" t="s">
        <v>155</v>
      </c>
      <c r="B24" s="30"/>
      <c r="D24" s="8"/>
      <c r="E24" s="8"/>
      <c r="F24" s="8"/>
      <c r="G24" s="8"/>
      <c r="H24" s="8"/>
      <c r="I24" s="8"/>
      <c r="J24" s="8"/>
    </row>
    <row r="25" spans="1:12">
      <c r="A25" s="5" t="s">
        <v>156</v>
      </c>
      <c r="B25" s="30"/>
      <c r="D25" s="8">
        <v>40443</v>
      </c>
      <c r="E25" s="8"/>
      <c r="F25" s="8">
        <v>-12956</v>
      </c>
      <c r="G25" s="8"/>
      <c r="H25" s="8">
        <v>308154</v>
      </c>
      <c r="I25" s="8"/>
      <c r="J25" s="8">
        <v>-345925</v>
      </c>
    </row>
    <row r="26" spans="1:12">
      <c r="A26" s="5" t="s">
        <v>157</v>
      </c>
      <c r="B26" s="30"/>
      <c r="D26" s="8">
        <v>1589706</v>
      </c>
      <c r="E26" s="8"/>
      <c r="F26" s="8">
        <v>1627941</v>
      </c>
      <c r="G26" s="8"/>
      <c r="H26" s="8">
        <v>0</v>
      </c>
      <c r="I26" s="8"/>
      <c r="J26" s="8">
        <v>0</v>
      </c>
    </row>
    <row r="27" spans="1:12">
      <c r="A27" s="36" t="s">
        <v>158</v>
      </c>
      <c r="B27" s="30"/>
      <c r="D27" s="8">
        <v>97467</v>
      </c>
      <c r="E27" s="8"/>
      <c r="F27" s="8">
        <v>275153</v>
      </c>
      <c r="G27" s="8"/>
      <c r="H27" s="8">
        <v>-908</v>
      </c>
      <c r="I27" s="45"/>
      <c r="J27" s="8">
        <v>-2202</v>
      </c>
    </row>
    <row r="28" spans="1:12">
      <c r="A28" s="36" t="s">
        <v>159</v>
      </c>
      <c r="B28" s="30"/>
      <c r="D28" s="8">
        <v>-41</v>
      </c>
      <c r="E28" s="8"/>
      <c r="F28" s="8">
        <v>1549</v>
      </c>
      <c r="G28" s="45"/>
      <c r="H28" s="8">
        <v>-104</v>
      </c>
      <c r="I28" s="8"/>
      <c r="J28" s="8">
        <v>-16</v>
      </c>
    </row>
    <row r="29" spans="1:12">
      <c r="A29" s="36" t="s">
        <v>160</v>
      </c>
      <c r="B29" s="30"/>
      <c r="D29" s="8">
        <v>-18883</v>
      </c>
      <c r="E29" s="8"/>
      <c r="F29" s="8">
        <v>-14496</v>
      </c>
      <c r="G29" s="45"/>
      <c r="H29" s="8">
        <v>0</v>
      </c>
      <c r="I29" s="8"/>
      <c r="J29" s="8">
        <v>0</v>
      </c>
    </row>
    <row r="30" spans="1:12">
      <c r="A30" s="5" t="s">
        <v>161</v>
      </c>
      <c r="B30" s="30"/>
      <c r="D30" s="8"/>
      <c r="E30" s="8"/>
      <c r="F30" s="8"/>
      <c r="G30" s="8"/>
      <c r="H30" s="8"/>
      <c r="I30" s="8"/>
      <c r="J30" s="8"/>
      <c r="K30" s="8"/>
      <c r="L30" s="8"/>
    </row>
    <row r="31" spans="1:12">
      <c r="A31" s="36" t="s">
        <v>162</v>
      </c>
      <c r="B31" s="30"/>
      <c r="D31" s="8">
        <v>-264121</v>
      </c>
      <c r="E31" s="8"/>
      <c r="F31" s="8">
        <v>198465</v>
      </c>
      <c r="G31" s="8"/>
      <c r="H31" s="8">
        <v>-99590</v>
      </c>
      <c r="I31" s="8"/>
      <c r="J31" s="8">
        <v>-63659</v>
      </c>
    </row>
    <row r="32" spans="1:12">
      <c r="A32" s="36" t="s">
        <v>163</v>
      </c>
      <c r="B32" s="30"/>
      <c r="D32" s="8">
        <v>-173335</v>
      </c>
      <c r="E32" s="8"/>
      <c r="F32" s="8">
        <v>-632632</v>
      </c>
      <c r="G32" s="8"/>
      <c r="H32" s="8">
        <v>0</v>
      </c>
      <c r="I32" s="8"/>
      <c r="J32" s="8">
        <v>0</v>
      </c>
    </row>
    <row r="33" spans="1:10">
      <c r="A33" s="36" t="s">
        <v>164</v>
      </c>
      <c r="B33" s="30"/>
      <c r="D33" s="8">
        <v>-32875</v>
      </c>
      <c r="E33" s="8"/>
      <c r="F33" s="8">
        <v>-795</v>
      </c>
      <c r="G33" s="8"/>
      <c r="H33" s="8">
        <v>-33539</v>
      </c>
      <c r="I33" s="8"/>
      <c r="J33" s="8">
        <v>0</v>
      </c>
    </row>
    <row r="34" spans="1:10">
      <c r="A34" s="5" t="s">
        <v>165</v>
      </c>
      <c r="B34" s="30"/>
      <c r="D34" s="8">
        <v>5658</v>
      </c>
      <c r="E34" s="8"/>
      <c r="F34" s="8">
        <v>-15492</v>
      </c>
      <c r="G34" s="8"/>
      <c r="H34" s="8">
        <v>-1026</v>
      </c>
      <c r="I34" s="8"/>
      <c r="J34" s="8">
        <v>0</v>
      </c>
    </row>
    <row r="35" spans="1:10">
      <c r="A35" s="5" t="s">
        <v>166</v>
      </c>
      <c r="B35" s="30"/>
      <c r="D35" s="9">
        <v>21628</v>
      </c>
      <c r="E35" s="8"/>
      <c r="F35" s="9">
        <v>6563</v>
      </c>
      <c r="G35" s="8"/>
      <c r="H35" s="9">
        <v>8773</v>
      </c>
      <c r="I35" s="8"/>
      <c r="J35" s="9">
        <v>9849</v>
      </c>
    </row>
    <row r="36" spans="1:10">
      <c r="A36" s="36" t="s">
        <v>167</v>
      </c>
      <c r="B36" s="30"/>
      <c r="D36" s="8">
        <f>SUM(D23:D35)</f>
        <v>1557234</v>
      </c>
      <c r="E36" s="8"/>
      <c r="F36" s="8">
        <f>SUM(F23:F35)</f>
        <v>1690777</v>
      </c>
      <c r="G36" s="8"/>
      <c r="H36" s="8">
        <f>SUM(H23:H35)</f>
        <v>261245</v>
      </c>
      <c r="I36" s="8"/>
      <c r="J36" s="8">
        <f>SUM(J23:J35)</f>
        <v>-412524</v>
      </c>
    </row>
    <row r="37" spans="1:10">
      <c r="A37" s="36" t="s">
        <v>168</v>
      </c>
      <c r="B37" s="30"/>
      <c r="D37" s="8">
        <v>1024</v>
      </c>
      <c r="E37" s="8"/>
      <c r="F37" s="8">
        <v>1469</v>
      </c>
      <c r="G37" s="8"/>
      <c r="H37" s="8">
        <v>31404</v>
      </c>
      <c r="I37" s="8"/>
      <c r="J37" s="8">
        <v>524</v>
      </c>
    </row>
    <row r="38" spans="1:10">
      <c r="A38" s="36" t="s">
        <v>169</v>
      </c>
      <c r="B38" s="30"/>
      <c r="D38" s="8">
        <v>-91349</v>
      </c>
      <c r="E38" s="8"/>
      <c r="F38" s="8">
        <v>-136346</v>
      </c>
      <c r="G38" s="8"/>
      <c r="H38" s="8">
        <v>-139984</v>
      </c>
      <c r="I38" s="8"/>
      <c r="J38" s="8">
        <v>-40231</v>
      </c>
    </row>
    <row r="39" spans="1:10">
      <c r="A39" s="36" t="s">
        <v>170</v>
      </c>
      <c r="B39" s="30"/>
      <c r="D39" s="9">
        <v>-42799</v>
      </c>
      <c r="E39" s="8"/>
      <c r="F39" s="9">
        <v>-58750</v>
      </c>
      <c r="G39" s="8"/>
      <c r="H39" s="9">
        <v>-321</v>
      </c>
      <c r="I39" s="8"/>
      <c r="J39" s="9">
        <v>-37</v>
      </c>
    </row>
    <row r="40" spans="1:10">
      <c r="A40" s="7" t="s">
        <v>171</v>
      </c>
      <c r="B40" s="30"/>
      <c r="D40" s="9">
        <f>SUM(D36:D39)</f>
        <v>1424110</v>
      </c>
      <c r="E40" s="8"/>
      <c r="F40" s="9">
        <f>SUM(F36:F39)</f>
        <v>1497150</v>
      </c>
      <c r="G40" s="8"/>
      <c r="H40" s="9">
        <f>SUM(H36:H39)</f>
        <v>152344</v>
      </c>
      <c r="I40" s="8"/>
      <c r="J40" s="9">
        <f>SUM(J36:J39)</f>
        <v>-452268</v>
      </c>
    </row>
    <row r="41" spans="1:10">
      <c r="A41" s="7"/>
      <c r="B41" s="30"/>
      <c r="D41" s="8"/>
      <c r="E41" s="8"/>
      <c r="F41" s="8"/>
      <c r="G41" s="8"/>
      <c r="H41" s="8"/>
      <c r="I41" s="8"/>
      <c r="J41" s="8"/>
    </row>
    <row r="42" spans="1:10">
      <c r="A42" s="38" t="s">
        <v>33</v>
      </c>
      <c r="B42" s="30"/>
      <c r="G42" s="23"/>
    </row>
    <row r="43" spans="1:10" s="49" customFormat="1">
      <c r="A43" s="20"/>
      <c r="B43" s="18"/>
      <c r="C43" s="19"/>
      <c r="D43" s="19"/>
      <c r="E43" s="19"/>
      <c r="F43" s="19"/>
      <c r="G43" s="19"/>
      <c r="H43" s="19"/>
      <c r="I43" s="19"/>
      <c r="J43" s="3" t="s">
        <v>80</v>
      </c>
    </row>
    <row r="44" spans="1:10" s="20" customFormat="1">
      <c r="A44" s="16" t="s">
        <v>0</v>
      </c>
      <c r="B44" s="18"/>
      <c r="C44" s="19"/>
      <c r="D44" s="19"/>
      <c r="E44" s="19"/>
      <c r="F44" s="19"/>
      <c r="G44" s="19"/>
      <c r="H44" s="19"/>
      <c r="I44" s="19"/>
      <c r="J44" s="19"/>
    </row>
    <row r="45" spans="1:10" s="20" customFormat="1">
      <c r="A45" s="7" t="s">
        <v>172</v>
      </c>
      <c r="B45" s="18"/>
      <c r="C45" s="19"/>
      <c r="D45" s="19"/>
      <c r="E45" s="19"/>
      <c r="F45" s="19"/>
      <c r="G45" s="19"/>
      <c r="H45" s="19"/>
      <c r="I45" s="19"/>
      <c r="J45" s="19"/>
    </row>
    <row r="46" spans="1:10" s="20" customFormat="1">
      <c r="A46" s="16" t="s">
        <v>116</v>
      </c>
      <c r="B46" s="18"/>
      <c r="C46" s="19"/>
      <c r="D46" s="19"/>
      <c r="E46" s="19"/>
      <c r="F46" s="19"/>
      <c r="G46" s="19"/>
      <c r="H46" s="19"/>
      <c r="I46" s="19"/>
      <c r="J46" s="19"/>
    </row>
    <row r="47" spans="1:10" s="20" customFormat="1">
      <c r="B47" s="18"/>
      <c r="C47" s="19"/>
      <c r="D47" s="19"/>
      <c r="E47" s="19"/>
      <c r="F47" s="19"/>
      <c r="G47" s="19"/>
      <c r="H47" s="17"/>
      <c r="I47" s="19"/>
      <c r="J47" s="3" t="s">
        <v>3</v>
      </c>
    </row>
    <row r="48" spans="1:10">
      <c r="D48" s="6"/>
      <c r="E48" s="6" t="s">
        <v>4</v>
      </c>
      <c r="F48" s="6"/>
      <c r="G48" s="10"/>
      <c r="H48" s="6"/>
      <c r="I48" s="6" t="s">
        <v>5</v>
      </c>
      <c r="J48" s="6"/>
    </row>
    <row r="49" spans="1:10">
      <c r="B49" s="27" t="s">
        <v>6</v>
      </c>
      <c r="C49" s="28"/>
      <c r="D49" s="27">
        <v>2569</v>
      </c>
      <c r="E49" s="27"/>
      <c r="F49" s="27">
        <v>2568</v>
      </c>
      <c r="G49" s="51"/>
      <c r="H49" s="27">
        <v>2569</v>
      </c>
      <c r="I49" s="51"/>
      <c r="J49" s="27">
        <v>2568</v>
      </c>
    </row>
    <row r="50" spans="1:10">
      <c r="A50" s="2" t="s">
        <v>173</v>
      </c>
      <c r="B50" s="30"/>
      <c r="D50" s="8"/>
      <c r="E50" s="8"/>
      <c r="F50" s="8"/>
      <c r="G50" s="8"/>
      <c r="H50" s="8"/>
      <c r="I50" s="8"/>
      <c r="J50" s="8"/>
    </row>
    <row r="51" spans="1:10">
      <c r="A51" s="49" t="s">
        <v>174</v>
      </c>
      <c r="B51" s="33">
        <v>2</v>
      </c>
      <c r="D51" s="8">
        <v>0</v>
      </c>
      <c r="E51" s="8"/>
      <c r="F51" s="8">
        <v>0</v>
      </c>
      <c r="G51" s="8"/>
      <c r="H51" s="8">
        <v>285000</v>
      </c>
      <c r="I51" s="8"/>
      <c r="J51" s="8">
        <v>440000</v>
      </c>
    </row>
    <row r="52" spans="1:10">
      <c r="A52" s="5" t="s">
        <v>175</v>
      </c>
      <c r="B52" s="33">
        <v>2</v>
      </c>
      <c r="D52" s="8">
        <v>0</v>
      </c>
      <c r="E52" s="8"/>
      <c r="F52" s="8">
        <v>0</v>
      </c>
      <c r="G52" s="8"/>
      <c r="H52" s="8">
        <v>-829515</v>
      </c>
      <c r="I52" s="8"/>
      <c r="J52" s="8">
        <v>-669000</v>
      </c>
    </row>
    <row r="53" spans="1:10">
      <c r="A53" s="5" t="s">
        <v>176</v>
      </c>
      <c r="B53" s="33">
        <v>4</v>
      </c>
      <c r="D53" s="8">
        <v>0</v>
      </c>
      <c r="E53" s="8"/>
      <c r="F53" s="8">
        <v>0</v>
      </c>
      <c r="G53" s="8"/>
      <c r="H53" s="8">
        <v>-1000</v>
      </c>
      <c r="I53" s="8"/>
      <c r="J53" s="8">
        <v>0</v>
      </c>
    </row>
    <row r="54" spans="1:10">
      <c r="A54" s="36" t="s">
        <v>177</v>
      </c>
      <c r="B54" s="33"/>
      <c r="D54" s="8">
        <v>0</v>
      </c>
      <c r="E54" s="8"/>
      <c r="F54" s="8">
        <v>0</v>
      </c>
      <c r="G54" s="8"/>
      <c r="H54" s="8">
        <v>0</v>
      </c>
      <c r="I54" s="8"/>
      <c r="J54" s="8">
        <v>186000</v>
      </c>
    </row>
    <row r="55" spans="1:10">
      <c r="A55" s="49" t="s">
        <v>178</v>
      </c>
      <c r="B55" s="33"/>
      <c r="D55" s="8">
        <v>-12622</v>
      </c>
      <c r="E55" s="8"/>
      <c r="F55" s="8">
        <v>-1694</v>
      </c>
      <c r="G55" s="8"/>
      <c r="H55" s="8">
        <v>-157</v>
      </c>
      <c r="I55" s="8"/>
      <c r="J55" s="8">
        <v>-161</v>
      </c>
    </row>
    <row r="56" spans="1:10">
      <c r="A56" s="49" t="s">
        <v>198</v>
      </c>
      <c r="B56" s="33"/>
      <c r="D56" s="8">
        <v>4</v>
      </c>
      <c r="E56" s="8"/>
      <c r="F56" s="8">
        <v>0</v>
      </c>
      <c r="G56" s="8"/>
      <c r="H56" s="8">
        <v>0</v>
      </c>
      <c r="I56" s="8"/>
      <c r="J56" s="8">
        <v>0</v>
      </c>
    </row>
    <row r="57" spans="1:10">
      <c r="A57" s="2" t="s">
        <v>200</v>
      </c>
      <c r="B57" s="33"/>
      <c r="D57" s="43">
        <f>SUM(D51:D56)</f>
        <v>-12618</v>
      </c>
      <c r="E57" s="8"/>
      <c r="F57" s="43">
        <f>SUM(F51:F56)</f>
        <v>-1694</v>
      </c>
      <c r="G57" s="8"/>
      <c r="H57" s="43">
        <f>SUM(H51:H56)</f>
        <v>-545672</v>
      </c>
      <c r="I57" s="8"/>
      <c r="J57" s="43">
        <f>SUM(J51:J56)</f>
        <v>-43161</v>
      </c>
    </row>
    <row r="58" spans="1:10">
      <c r="A58" s="2" t="s">
        <v>179</v>
      </c>
      <c r="B58" s="33"/>
      <c r="D58" s="8"/>
      <c r="E58" s="8"/>
      <c r="F58" s="8"/>
      <c r="G58" s="8"/>
      <c r="H58" s="8"/>
      <c r="I58" s="8"/>
      <c r="J58" s="8"/>
    </row>
    <row r="59" spans="1:10">
      <c r="A59" s="38" t="s">
        <v>180</v>
      </c>
      <c r="B59" s="33"/>
      <c r="D59" s="8">
        <v>-17139</v>
      </c>
      <c r="E59" s="8"/>
      <c r="F59" s="8">
        <v>11445</v>
      </c>
      <c r="G59" s="8"/>
      <c r="H59" s="8">
        <v>-14545</v>
      </c>
      <c r="I59" s="8"/>
      <c r="J59" s="8">
        <v>-715</v>
      </c>
    </row>
    <row r="60" spans="1:10">
      <c r="A60" s="61" t="s">
        <v>181</v>
      </c>
      <c r="B60" s="33">
        <v>2</v>
      </c>
      <c r="D60" s="8">
        <v>0</v>
      </c>
      <c r="E60" s="8"/>
      <c r="F60" s="8">
        <v>0</v>
      </c>
      <c r="G60" s="8"/>
      <c r="H60" s="8">
        <v>809347</v>
      </c>
      <c r="I60" s="8"/>
      <c r="J60" s="8">
        <v>335000</v>
      </c>
    </row>
    <row r="61" spans="1:10">
      <c r="A61" s="61" t="s">
        <v>182</v>
      </c>
      <c r="B61" s="33" t="s">
        <v>117</v>
      </c>
      <c r="D61" s="8">
        <v>0</v>
      </c>
      <c r="E61" s="8"/>
      <c r="F61" s="8">
        <v>0</v>
      </c>
      <c r="G61" s="8"/>
      <c r="H61" s="8">
        <v>-24700</v>
      </c>
      <c r="I61" s="8"/>
      <c r="J61" s="8">
        <v>-401000</v>
      </c>
    </row>
    <row r="62" spans="1:10">
      <c r="A62" s="61" t="s">
        <v>183</v>
      </c>
      <c r="B62" s="33">
        <v>5</v>
      </c>
      <c r="D62" s="8">
        <v>528199</v>
      </c>
      <c r="E62" s="8"/>
      <c r="F62" s="8">
        <v>857561</v>
      </c>
      <c r="G62" s="8"/>
      <c r="H62" s="8">
        <v>0</v>
      </c>
      <c r="I62" s="8"/>
      <c r="J62" s="8">
        <v>0</v>
      </c>
    </row>
    <row r="63" spans="1:10">
      <c r="A63" s="49" t="s">
        <v>184</v>
      </c>
      <c r="B63" s="33">
        <v>5</v>
      </c>
      <c r="D63" s="8">
        <v>-1245721</v>
      </c>
      <c r="E63" s="8"/>
      <c r="F63" s="8">
        <v>-2803771</v>
      </c>
      <c r="G63" s="8"/>
      <c r="H63" s="8">
        <v>-300000</v>
      </c>
      <c r="I63" s="8"/>
      <c r="J63" s="8">
        <v>0</v>
      </c>
    </row>
    <row r="64" spans="1:10">
      <c r="A64" s="61" t="s">
        <v>185</v>
      </c>
      <c r="B64" s="33"/>
      <c r="D64" s="8">
        <v>0</v>
      </c>
      <c r="E64" s="8"/>
      <c r="F64" s="8">
        <v>155000</v>
      </c>
      <c r="G64" s="8"/>
      <c r="H64" s="8">
        <v>0</v>
      </c>
      <c r="I64" s="8"/>
      <c r="J64" s="8">
        <v>0</v>
      </c>
    </row>
    <row r="65" spans="1:10">
      <c r="A65" s="49" t="s">
        <v>186</v>
      </c>
      <c r="B65" s="33">
        <v>7</v>
      </c>
      <c r="D65" s="8">
        <v>-326000</v>
      </c>
      <c r="E65" s="8"/>
      <c r="F65" s="8">
        <v>-402000</v>
      </c>
      <c r="G65" s="8"/>
      <c r="H65" s="8">
        <v>0</v>
      </c>
      <c r="I65" s="8"/>
      <c r="J65" s="8">
        <v>0</v>
      </c>
    </row>
    <row r="66" spans="1:10">
      <c r="A66" s="61" t="s">
        <v>199</v>
      </c>
      <c r="B66" s="33"/>
      <c r="D66" s="8">
        <v>0</v>
      </c>
      <c r="E66" s="8"/>
      <c r="F66" s="8">
        <v>-3717</v>
      </c>
      <c r="G66" s="8"/>
      <c r="H66" s="8">
        <v>0</v>
      </c>
      <c r="I66" s="8"/>
      <c r="J66" s="8">
        <v>0</v>
      </c>
    </row>
    <row r="67" spans="1:10">
      <c r="A67" s="49" t="s">
        <v>187</v>
      </c>
      <c r="B67" s="33"/>
      <c r="D67" s="8">
        <v>-3564</v>
      </c>
      <c r="E67" s="8"/>
      <c r="F67" s="8">
        <v>-3123</v>
      </c>
      <c r="G67" s="8"/>
      <c r="H67" s="8">
        <v>-1948</v>
      </c>
      <c r="I67" s="8"/>
      <c r="J67" s="8">
        <v>-2203</v>
      </c>
    </row>
    <row r="68" spans="1:10">
      <c r="A68" s="49" t="s">
        <v>188</v>
      </c>
      <c r="B68" s="33"/>
      <c r="D68" s="8">
        <v>0</v>
      </c>
      <c r="E68" s="8"/>
      <c r="F68" s="8">
        <v>550000</v>
      </c>
      <c r="G68" s="8"/>
      <c r="H68" s="8">
        <v>0</v>
      </c>
      <c r="I68" s="8"/>
      <c r="J68" s="8">
        <v>550000</v>
      </c>
    </row>
    <row r="69" spans="1:10">
      <c r="A69" s="49" t="s">
        <v>189</v>
      </c>
      <c r="B69" s="33"/>
      <c r="D69" s="8">
        <v>0</v>
      </c>
      <c r="E69" s="8"/>
      <c r="F69" s="8">
        <v>-5913</v>
      </c>
      <c r="G69" s="8"/>
      <c r="H69" s="8">
        <v>0</v>
      </c>
      <c r="I69" s="8"/>
      <c r="J69" s="8">
        <v>-5913</v>
      </c>
    </row>
    <row r="70" spans="1:10">
      <c r="A70" s="38" t="s">
        <v>202</v>
      </c>
      <c r="B70" s="33">
        <v>12</v>
      </c>
      <c r="D70" s="8">
        <v>-87661</v>
      </c>
      <c r="E70" s="8"/>
      <c r="F70" s="8">
        <v>0</v>
      </c>
      <c r="G70" s="8"/>
      <c r="H70" s="8">
        <v>-87661</v>
      </c>
      <c r="I70" s="8"/>
      <c r="J70" s="8">
        <v>0</v>
      </c>
    </row>
    <row r="71" spans="1:10">
      <c r="A71" s="2" t="s">
        <v>190</v>
      </c>
      <c r="B71" s="33"/>
      <c r="D71" s="43">
        <f>SUM(D59:D70)</f>
        <v>-1151886</v>
      </c>
      <c r="E71" s="8"/>
      <c r="F71" s="43">
        <f>SUM(F59:F70)</f>
        <v>-1644518</v>
      </c>
      <c r="G71" s="8"/>
      <c r="H71" s="43">
        <f>SUM(H59:H70)</f>
        <v>380493</v>
      </c>
      <c r="I71" s="8"/>
      <c r="J71" s="43">
        <f>SUM(J59:J70)</f>
        <v>475169</v>
      </c>
    </row>
    <row r="72" spans="1:10">
      <c r="A72" s="2" t="s">
        <v>191</v>
      </c>
      <c r="B72" s="33"/>
      <c r="D72" s="8">
        <f>SUM(D40,D57,D71)</f>
        <v>259606</v>
      </c>
      <c r="E72" s="8"/>
      <c r="F72" s="8">
        <f>SUM(F40,F57,F71)</f>
        <v>-149062</v>
      </c>
      <c r="G72" s="8"/>
      <c r="H72" s="8">
        <f>SUM(H40,H57,H71)</f>
        <v>-12835</v>
      </c>
      <c r="I72" s="8"/>
      <c r="J72" s="8">
        <f>SUM(J40,J57,J71)</f>
        <v>-20260</v>
      </c>
    </row>
    <row r="73" spans="1:10">
      <c r="A73" s="61" t="s">
        <v>192</v>
      </c>
      <c r="B73" s="30"/>
      <c r="D73" s="9">
        <v>454245</v>
      </c>
      <c r="E73" s="8"/>
      <c r="F73" s="9">
        <v>484902</v>
      </c>
      <c r="G73" s="8"/>
      <c r="H73" s="9">
        <f>BS!K11</f>
        <v>42809</v>
      </c>
      <c r="I73" s="8"/>
      <c r="J73" s="9">
        <v>24443</v>
      </c>
    </row>
    <row r="74" spans="1:10" ht="24" thickBot="1">
      <c r="A74" s="62" t="s">
        <v>193</v>
      </c>
      <c r="B74" s="30"/>
      <c r="D74" s="57">
        <f>SUM(D72:D73)</f>
        <v>713851</v>
      </c>
      <c r="E74" s="8"/>
      <c r="F74" s="57">
        <f>SUM(F72:F73)</f>
        <v>335840</v>
      </c>
      <c r="G74" s="8"/>
      <c r="H74" s="57">
        <f>SUM(H72:H73)</f>
        <v>29974</v>
      </c>
      <c r="I74" s="8"/>
      <c r="J74" s="57">
        <f>SUM(J72:J73)</f>
        <v>4183</v>
      </c>
    </row>
    <row r="75" spans="1:10" ht="24" thickTop="1">
      <c r="B75" s="30"/>
      <c r="C75" s="10"/>
      <c r="D75" s="8"/>
      <c r="E75" s="8"/>
      <c r="F75" s="8"/>
      <c r="G75" s="8"/>
      <c r="H75" s="8"/>
      <c r="I75" s="8"/>
      <c r="J75" s="8"/>
    </row>
    <row r="76" spans="1:10">
      <c r="A76" s="62" t="s">
        <v>194</v>
      </c>
      <c r="B76" s="30"/>
      <c r="C76" s="10"/>
      <c r="D76" s="8"/>
      <c r="E76" s="8"/>
      <c r="F76" s="8"/>
      <c r="G76" s="8"/>
      <c r="H76" s="8"/>
      <c r="I76" s="8"/>
      <c r="J76" s="8"/>
    </row>
    <row r="77" spans="1:10">
      <c r="A77" s="5" t="s">
        <v>195</v>
      </c>
      <c r="B77" s="30"/>
      <c r="C77" s="10"/>
      <c r="D77" s="8"/>
      <c r="E77" s="8"/>
      <c r="F77" s="8"/>
      <c r="G77" s="8"/>
      <c r="H77" s="8"/>
      <c r="I77" s="8"/>
      <c r="J77" s="8"/>
    </row>
    <row r="78" spans="1:10">
      <c r="A78" s="5" t="s">
        <v>196</v>
      </c>
      <c r="B78" s="63">
        <v>4</v>
      </c>
      <c r="C78" s="10"/>
      <c r="D78" s="8">
        <v>0</v>
      </c>
      <c r="E78" s="8"/>
      <c r="F78" s="8">
        <v>0</v>
      </c>
      <c r="G78" s="8"/>
      <c r="H78" s="8">
        <v>-600000</v>
      </c>
      <c r="I78" s="8"/>
      <c r="J78" s="8">
        <v>0</v>
      </c>
    </row>
    <row r="79" spans="1:10">
      <c r="A79" s="5" t="s">
        <v>197</v>
      </c>
      <c r="B79" s="30"/>
      <c r="C79" s="10"/>
      <c r="D79" s="10">
        <v>19066</v>
      </c>
      <c r="E79" s="10"/>
      <c r="F79" s="8">
        <v>0</v>
      </c>
      <c r="G79" s="10"/>
      <c r="H79" s="10">
        <v>2490</v>
      </c>
      <c r="I79" s="10"/>
      <c r="J79" s="8">
        <v>0</v>
      </c>
    </row>
    <row r="80" spans="1:10">
      <c r="A80" s="5" t="s">
        <v>203</v>
      </c>
      <c r="B80" s="63" t="s">
        <v>117</v>
      </c>
      <c r="C80" s="10"/>
      <c r="D80" s="10">
        <v>0</v>
      </c>
      <c r="E80" s="10"/>
      <c r="F80" s="8">
        <v>0</v>
      </c>
      <c r="G80" s="10"/>
      <c r="H80" s="10">
        <v>101000</v>
      </c>
      <c r="I80" s="10"/>
      <c r="J80" s="8">
        <v>0</v>
      </c>
    </row>
    <row r="81" spans="1:12">
      <c r="B81" s="30"/>
      <c r="C81" s="10"/>
      <c r="D81" s="10"/>
      <c r="E81" s="10"/>
      <c r="F81" s="10"/>
      <c r="G81" s="10"/>
      <c r="H81" s="10"/>
      <c r="I81" s="10"/>
      <c r="J81" s="10"/>
    </row>
    <row r="82" spans="1:12">
      <c r="A82" s="38" t="s">
        <v>33</v>
      </c>
      <c r="B82" s="30"/>
      <c r="D82" s="23"/>
      <c r="E82" s="23"/>
      <c r="F82" s="23"/>
      <c r="G82" s="23"/>
    </row>
    <row r="83" spans="1:12">
      <c r="A83" s="38"/>
      <c r="B83" s="30"/>
      <c r="D83" s="23"/>
      <c r="E83" s="23"/>
      <c r="F83" s="23"/>
      <c r="G83" s="23"/>
    </row>
    <row r="85" spans="1:12" s="5" customFormat="1"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s="5" customFormat="1"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s="5" customFormat="1"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s="5" customFormat="1"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s="5" customFormat="1"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s="5" customFormat="1"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s="5" customFormat="1"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s="5" customFormat="1"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s="5" customFormat="1"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s="5" customFormat="1"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s="5" customFormat="1"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s="5" customFormat="1"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3:12" s="5" customFormat="1"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3:12" s="5" customFormat="1"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3:12" s="5" customFormat="1"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3:12" s="5" customFormat="1"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3:12" s="5" customFormat="1"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3:12" s="5" customFormat="1"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3:12" s="5" customFormat="1"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3:12" s="5" customFormat="1"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3:12" s="5" customFormat="1"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3:12" s="5" customFormat="1"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3:12" s="5" customFormat="1"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3:12" s="5" customFormat="1"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3:12" s="5" customFormat="1"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3:12" s="5" customFormat="1"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3:12" s="5" customFormat="1"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3:12" s="5" customFormat="1"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3:12" s="5" customFormat="1"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3:12" s="5" customFormat="1"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3:12" s="5" customFormat="1"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3:12" s="5" customFormat="1"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3:12" s="5" customFormat="1"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3:12" s="5" customFormat="1"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3:12" s="5" customFormat="1"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3:12" s="5" customFormat="1"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3:12" s="5" customFormat="1"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3:12" s="5" customFormat="1"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3:12" s="5" customFormat="1"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3:12" s="5" customFormat="1"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3:12" s="5" customFormat="1"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3:12" s="5" customFormat="1"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3:12" s="5" customFormat="1"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spans="3:12" s="5" customFormat="1"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3:12" s="5" customFormat="1"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3:12" s="5" customFormat="1"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3:12" s="5" customFormat="1"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3:12" s="5" customFormat="1"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3:12" s="5" customFormat="1"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3:12" s="5" customFormat="1"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3:12" s="5" customFormat="1"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3:12" s="5" customFormat="1">
      <c r="C136" s="4"/>
      <c r="D136" s="4"/>
      <c r="E136" s="4"/>
      <c r="F136" s="4"/>
      <c r="G136" s="4"/>
      <c r="H136" s="4"/>
      <c r="I136" s="4"/>
      <c r="J136" s="4"/>
      <c r="K136" s="4"/>
      <c r="L136" s="4"/>
    </row>
  </sheetData>
  <printOptions horizontalCentered="1"/>
  <pageMargins left="0.98425196850393704" right="0.19685039370078741" top="0.78740157480314965" bottom="0" header="0.19685039370078741" footer="0.19685039370078741"/>
  <pageSetup paperSize="9" scale="75" fitToHeight="7" orientation="portrait" cellComments="asDisplayed" r:id="rId1"/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11E6C4CFF10340ACFB60C6532EE841" ma:contentTypeVersion="17" ma:contentTypeDescription="Create a new document." ma:contentTypeScope="" ma:versionID="149f09386e99b23e0cd0358c03ec6f7f">
  <xsd:schema xmlns:xsd="http://www.w3.org/2001/XMLSchema" xmlns:xs="http://www.w3.org/2001/XMLSchema" xmlns:p="http://schemas.microsoft.com/office/2006/metadata/properties" xmlns:ns2="a883f10b-3641-42ba-87cf-9989725e5e82" xmlns:ns3="50c908b1-f277-4340-90a9-4611d0b0f078" xmlns:ns4="a07f53d8-6ffd-48ac-b1fa-2c2046daba80" targetNamespace="http://schemas.microsoft.com/office/2006/metadata/properties" ma:root="true" ma:fieldsID="fea4ef9b290caf7c9608d9fc416a6315" ns2:_="" ns3:_="" ns4:_="">
    <xsd:import namespace="a883f10b-3641-42ba-87cf-9989725e5e82"/>
    <xsd:import namespace="50c908b1-f277-4340-90a9-4611d0b0f078"/>
    <xsd:import namespace="a07f53d8-6ffd-48ac-b1fa-2c2046dab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3f10b-3641-42ba-87cf-9989725e5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f916851-3113-4004-9aa6-44db6f42d952}" ma:internalName="TaxCatchAll" ma:showField="CatchAllData" ma:web="a07f53d8-6ffd-48ac-b1fa-2c2046dab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f53d8-6ffd-48ac-b1fa-2c2046daba80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883f10b-3641-42ba-87cf-9989725e5e8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D2996B-0EDC-4445-AEE2-C859D88279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3f10b-3641-42ba-87cf-9989725e5e82"/>
    <ds:schemaRef ds:uri="50c908b1-f277-4340-90a9-4611d0b0f078"/>
    <ds:schemaRef ds:uri="a07f53d8-6ffd-48ac-b1fa-2c2046daba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4A9C91-5B3E-4F2C-A51D-A36115E277E7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a07f53d8-6ffd-48ac-b1fa-2c2046daba80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50c908b1-f277-4340-90a9-4611d0b0f078"/>
    <ds:schemaRef ds:uri="a883f10b-3641-42ba-87cf-9989725e5e8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B9D749A-07BB-4BC1-A349-F19657C254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Pitchayapa Kantam</dc:creator>
  <cp:keywords/>
  <dc:description/>
  <cp:lastModifiedBy>Wanwimon Unanuya</cp:lastModifiedBy>
  <cp:revision/>
  <cp:lastPrinted>2026-08-13T02:42:03Z</cp:lastPrinted>
  <dcterms:created xsi:type="dcterms:W3CDTF">2011-03-08T09:02:15Z</dcterms:created>
  <dcterms:modified xsi:type="dcterms:W3CDTF">2026-08-13T02:42:13Z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0x010100DA11E6C4CFF10340ACFB60C6532EE841</vt:lpwstr>
  </property>
  <property fmtid="{D5CDD505-2E9C-101B-9397-08002B2CF9AE}" pid="3" name="MediaServiceImageTags">
    <vt:lpwstr/>
  </property>
</Properties>
</file>