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oud Real Estate\2026\Q1'2026\PROUD\"/>
    </mc:Choice>
  </mc:AlternateContent>
  <xr:revisionPtr revIDLastSave="0" documentId="8_{EE90B3FA-7A07-487E-AD4A-F3D5C4D736A0}" xr6:coauthVersionLast="47" xr6:coauthVersionMax="47" xr10:uidLastSave="{00000000-0000-0000-0000-000000000000}"/>
  <bookViews>
    <workbookView xWindow="-108" yWindow="-108" windowWidth="23256" windowHeight="12456" tabRatio="675" xr2:uid="{00000000-000D-0000-FFFF-FFFF00000000}"/>
  </bookViews>
  <sheets>
    <sheet name="BS" sheetId="1" r:id="rId1"/>
    <sheet name="PL " sheetId="8" r:id="rId2"/>
    <sheet name="CE" sheetId="9" r:id="rId3"/>
    <sheet name="CF" sheetId="10" r:id="rId4"/>
  </sheets>
  <definedNames>
    <definedName name="_xlnm.Print_Area" localSheetId="0">BS!$A$1:$K$100</definedName>
    <definedName name="_xlnm.Print_Area" localSheetId="2">CE!$A$1:$M$42</definedName>
    <definedName name="_xlnm.Print_Area" localSheetId="3">CF!$A$1:$L$82</definedName>
    <definedName name="_xlnm.Print_Area" localSheetId="1">'PL '!$A$1:$L$37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4" i="10" l="1"/>
  <c r="I14" i="8" l="1"/>
  <c r="G14" i="8"/>
  <c r="E14" i="8"/>
  <c r="E57" i="1"/>
  <c r="G57" i="1"/>
  <c r="I57" i="1"/>
  <c r="K57" i="1"/>
  <c r="F32" i="9" l="1"/>
  <c r="F33" i="9" s="1"/>
  <c r="D32" i="9"/>
  <c r="D33" i="9" s="1"/>
  <c r="H32" i="9"/>
  <c r="H33" i="9" s="1"/>
  <c r="L30" i="9"/>
  <c r="F12" i="9"/>
  <c r="F13" i="9" s="1"/>
  <c r="D12" i="9"/>
  <c r="D13" i="9" s="1"/>
  <c r="L10" i="9"/>
  <c r="K70" i="10"/>
  <c r="K54" i="10"/>
  <c r="G70" i="10"/>
  <c r="G54" i="10"/>
  <c r="K19" i="8"/>
  <c r="K14" i="8"/>
  <c r="G19" i="8"/>
  <c r="G20" i="8" s="1"/>
  <c r="K20" i="8" l="1"/>
  <c r="K23" i="8" s="1"/>
  <c r="K25" i="8" s="1"/>
  <c r="J31" i="9" s="1"/>
  <c r="L31" i="9" s="1"/>
  <c r="G23" i="8"/>
  <c r="G25" i="8" s="1"/>
  <c r="H12" i="9"/>
  <c r="H13" i="9" s="1"/>
  <c r="K9" i="10"/>
  <c r="K21" i="10" s="1"/>
  <c r="K34" i="10" s="1"/>
  <c r="K38" i="10" s="1"/>
  <c r="K71" i="10" s="1"/>
  <c r="K73" i="10" s="1"/>
  <c r="I54" i="10"/>
  <c r="E70" i="10"/>
  <c r="I70" i="10"/>
  <c r="L15" i="9"/>
  <c r="D17" i="9"/>
  <c r="D18" i="9" s="1"/>
  <c r="E85" i="1" s="1"/>
  <c r="F17" i="9"/>
  <c r="F18" i="9" s="1"/>
  <c r="E86" i="1" s="1"/>
  <c r="L35" i="9"/>
  <c r="D37" i="9"/>
  <c r="D38" i="9" s="1"/>
  <c r="I85" i="1" s="1"/>
  <c r="F37" i="9"/>
  <c r="F38" i="9" s="1"/>
  <c r="I86" i="1" s="1"/>
  <c r="H37" i="9"/>
  <c r="E19" i="8"/>
  <c r="I19" i="8"/>
  <c r="L32" i="9" l="1"/>
  <c r="L33" i="9" s="1"/>
  <c r="K30" i="8"/>
  <c r="J32" i="9"/>
  <c r="J33" i="9" s="1"/>
  <c r="G9" i="10"/>
  <c r="G21" i="10" s="1"/>
  <c r="G34" i="10" s="1"/>
  <c r="G38" i="10" s="1"/>
  <c r="G71" i="10" s="1"/>
  <c r="G73" i="10" s="1"/>
  <c r="J11" i="9"/>
  <c r="G30" i="8"/>
  <c r="H38" i="9"/>
  <c r="I88" i="1" s="1"/>
  <c r="I20" i="8"/>
  <c r="E20" i="8"/>
  <c r="H17" i="9"/>
  <c r="H18" i="9" s="1"/>
  <c r="E88" i="1" s="1"/>
  <c r="I23" i="8" l="1"/>
  <c r="I25" i="8" s="1"/>
  <c r="E23" i="8"/>
  <c r="E9" i="10" s="1"/>
  <c r="E21" i="10" s="1"/>
  <c r="E34" i="10" s="1"/>
  <c r="E38" i="10" s="1"/>
  <c r="E71" i="10" s="1"/>
  <c r="E73" i="10" s="1"/>
  <c r="L11" i="9"/>
  <c r="L12" i="9" s="1"/>
  <c r="L13" i="9" s="1"/>
  <c r="J12" i="9"/>
  <c r="J13" i="9" s="1"/>
  <c r="I9" i="10"/>
  <c r="I21" i="10" s="1"/>
  <c r="I34" i="10" s="1"/>
  <c r="I38" i="10" s="1"/>
  <c r="I71" i="10" s="1"/>
  <c r="I73" i="10" s="1"/>
  <c r="J36" i="9" l="1"/>
  <c r="I30" i="8"/>
  <c r="E25" i="8"/>
  <c r="J37" i="9"/>
  <c r="J38" i="9" s="1"/>
  <c r="I89" i="1" s="1"/>
  <c r="L36" i="9"/>
  <c r="E30" i="8" l="1"/>
  <c r="J16" i="9"/>
  <c r="L37" i="9"/>
  <c r="L38" i="9" s="1"/>
  <c r="K90" i="1"/>
  <c r="K91" i="1" s="1"/>
  <c r="I90" i="1"/>
  <c r="I91" i="1" s="1"/>
  <c r="K67" i="1"/>
  <c r="I67" i="1"/>
  <c r="G67" i="1"/>
  <c r="E67" i="1"/>
  <c r="K27" i="1"/>
  <c r="I27" i="1"/>
  <c r="G27" i="1"/>
  <c r="E27" i="1"/>
  <c r="K18" i="1"/>
  <c r="I18" i="1"/>
  <c r="G18" i="1"/>
  <c r="E18" i="1"/>
  <c r="J17" i="9" l="1"/>
  <c r="J18" i="9" s="1"/>
  <c r="E89" i="1" s="1"/>
  <c r="E90" i="1" s="1"/>
  <c r="E91" i="1" s="1"/>
  <c r="L16" i="9"/>
  <c r="L17" i="9" s="1"/>
  <c r="L18" i="9" s="1"/>
  <c r="I28" i="1"/>
  <c r="K28" i="1"/>
  <c r="G68" i="1"/>
  <c r="K68" i="1"/>
  <c r="K92" i="1" s="1"/>
  <c r="E28" i="1"/>
  <c r="G28" i="1"/>
  <c r="G90" i="1"/>
  <c r="G91" i="1" s="1"/>
  <c r="I68" i="1"/>
  <c r="I92" i="1" s="1"/>
  <c r="E68" i="1"/>
  <c r="E92" i="1" l="1"/>
  <c r="G92" i="1"/>
</calcChain>
</file>

<file path=xl/sharedStrings.xml><?xml version="1.0" encoding="utf-8"?>
<sst xmlns="http://schemas.openxmlformats.org/spreadsheetml/2006/main" count="285" uniqueCount="188">
  <si>
    <t>Proud Real Estate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</si>
  <si>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</si>
  <si>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</si>
  <si>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</si>
  <si>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</si>
  <si>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</si>
  <si>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</si>
  <si>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</si>
  <si>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</si>
  <si>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</si>
  <si>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</si>
  <si>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Short-term loans to related parties</t>
  </si>
  <si>
    <t>Real estate development costs</t>
  </si>
  <si>
    <t>Current tax assets</t>
  </si>
  <si>
    <t>Other current assets</t>
  </si>
  <si>
    <t>Total current assets</t>
  </si>
  <si>
    <t>Non-current assets</t>
  </si>
  <si>
    <t>Investments in subsidiaries</t>
  </si>
  <si>
    <t>Right-of-use assets</t>
  </si>
  <si>
    <t xml:space="preserve">Intangible assets </t>
  </si>
  <si>
    <t>Deferred tax assets</t>
  </si>
  <si>
    <t>Other non-current financial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</si>
  <si>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</si>
  <si>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</si>
  <si>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</si>
  <si>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</si>
  <si>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</si>
  <si>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Current portion of long-term loans from </t>
  </si>
  <si>
    <t xml:space="preserve">   financial institutions</t>
  </si>
  <si>
    <t>Current portion of lease liabilities</t>
  </si>
  <si>
    <t>Accrued expenses related to the projects</t>
  </si>
  <si>
    <t>Other current liabilities</t>
  </si>
  <si>
    <t>Total current liabilities</t>
  </si>
  <si>
    <t>Non-current liabilities</t>
  </si>
  <si>
    <t xml:space="preserve">Long-term loans from financial institutions, </t>
  </si>
  <si>
    <t xml:space="preserve">   net of current portion</t>
  </si>
  <si>
    <t>Lease liabilities, net of current portion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</si>
  <si>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</si>
  <si>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</si>
  <si>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</si>
  <si>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</si>
  <si>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</si>
  <si>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</si>
  <si>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>Share premium</t>
  </si>
  <si>
    <t>Equity attributable to owners of the Company</t>
  </si>
  <si>
    <t>Total shareholders' equity</t>
  </si>
  <si>
    <t>Total liabilities and shareholders' equity</t>
  </si>
  <si>
    <t>Directors</t>
  </si>
  <si>
    <t>(Unaudited but reviewed)</t>
  </si>
  <si>
    <t>(Unit: Thousand Baht, except earnings per share expressed in Baht)</t>
  </si>
  <si>
    <t>Profit or loss:</t>
  </si>
  <si>
    <t>Revenues</t>
  </si>
  <si>
    <t>Other income</t>
  </si>
  <si>
    <t>Total revenues</t>
  </si>
  <si>
    <t>Expenses</t>
  </si>
  <si>
    <t>Administrative expenses</t>
  </si>
  <si>
    <t>Total expenses</t>
  </si>
  <si>
    <t>Finance income</t>
  </si>
  <si>
    <t>Finance cost</t>
  </si>
  <si>
    <t>Other comprehensive income:</t>
  </si>
  <si>
    <t>Other comprehensive income for the period</t>
  </si>
  <si>
    <t>Earnings per share</t>
  </si>
  <si>
    <t xml:space="preserve">Proud Real Estate Public Company Limited and its subsidiaries </t>
  </si>
  <si>
    <t>Issued and</t>
  </si>
  <si>
    <t>Total</t>
  </si>
  <si>
    <t xml:space="preserve"> paid-up</t>
  </si>
  <si>
    <t>shareholders'</t>
  </si>
  <si>
    <t>share capital</t>
  </si>
  <si>
    <t>equity</t>
  </si>
  <si>
    <t>Profit for the period</t>
  </si>
  <si>
    <t>Total comprehensive income for the period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</si>
  <si>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</si>
  <si>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</si>
  <si>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</si>
  <si>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Finance income</t>
  </si>
  <si>
    <t xml:space="preserve">   Finance cost</t>
  </si>
  <si>
    <t xml:space="preserve">   changes in operating assets and liabilities</t>
  </si>
  <si>
    <t>Operating assets (increase) decrease</t>
  </si>
  <si>
    <t xml:space="preserve">   Real estate development costs</t>
  </si>
  <si>
    <t xml:space="preserve">   Other current assets</t>
  </si>
  <si>
    <t xml:space="preserve">   Other non-current financial assets</t>
  </si>
  <si>
    <t>Operating liabilities increase (decrease)</t>
  </si>
  <si>
    <t xml:space="preserve">   Deferred revenue from sale of real estate</t>
  </si>
  <si>
    <t xml:space="preserve">   Accrued expenses related to the projects</t>
  </si>
  <si>
    <t xml:space="preserve">   Other current liabilities</t>
  </si>
  <si>
    <t xml:space="preserve">   Cash received from interest income</t>
  </si>
  <si>
    <t xml:space="preserve">   Cash paid for interest expenses</t>
  </si>
  <si>
    <t xml:space="preserve">   Cash paid for corporate income tax</t>
  </si>
  <si>
    <t>Net cash flows from (used in) operating activities</t>
  </si>
  <si>
    <t>Cash flows from investing activities</t>
  </si>
  <si>
    <t>Cash paid to provide short-term loans to related parties</t>
  </si>
  <si>
    <t>Cash flows from financing activities</t>
  </si>
  <si>
    <t>Cash and cash equivalents at beginning of the period</t>
  </si>
  <si>
    <t>Cash and cash equivalents at end of the period</t>
  </si>
  <si>
    <t>Supplement disclosures of cash flows information</t>
  </si>
  <si>
    <t>Non-cash items</t>
  </si>
  <si>
    <t xml:space="preserve">The accompanying notes are an integral part of the financial statements. </t>
  </si>
  <si>
    <t>Revenues from sale of real estate</t>
  </si>
  <si>
    <t>Cost of real estate sold</t>
  </si>
  <si>
    <t xml:space="preserve">   Retention payables</t>
  </si>
  <si>
    <t xml:space="preserve">Increase (decrease) in bank overdrafts  </t>
  </si>
  <si>
    <t>Cash flows from (used in) operating activities</t>
  </si>
  <si>
    <t>Net cash flows from (used in) financing activities</t>
  </si>
  <si>
    <t>Payment of principal portion of lease liabilities</t>
  </si>
  <si>
    <t xml:space="preserve">   Increase in payables for acquisition of equipment</t>
  </si>
  <si>
    <t xml:space="preserve">Building and equipment </t>
  </si>
  <si>
    <t>Cash received from dividend income</t>
  </si>
  <si>
    <t>Profit before income tax income (expenses)</t>
  </si>
  <si>
    <t>Basic earnings per share</t>
  </si>
  <si>
    <t xml:space="preserve">   Profit</t>
  </si>
  <si>
    <t>Profit before tax</t>
  </si>
  <si>
    <t xml:space="preserve">Adjustments to reconcile profit before tax to </t>
  </si>
  <si>
    <t>Cash received from short-term loan from related parties</t>
  </si>
  <si>
    <t xml:space="preserve">   Appropriated - statutory reserve</t>
  </si>
  <si>
    <t xml:space="preserve">   Unappropriated</t>
  </si>
  <si>
    <t xml:space="preserve">Appropriated - </t>
  </si>
  <si>
    <t>statutory reserve</t>
  </si>
  <si>
    <t>Unappropriated</t>
  </si>
  <si>
    <t>Cash received from short-term loans to related parties</t>
  </si>
  <si>
    <t xml:space="preserve">Operating profit </t>
  </si>
  <si>
    <t>Net cash flows from (used in) investing activities</t>
  </si>
  <si>
    <t xml:space="preserve">   Dividend income</t>
  </si>
  <si>
    <t>Dividend income</t>
  </si>
  <si>
    <t xml:space="preserve">   Amortisation of front end fee</t>
  </si>
  <si>
    <t>Cash paid for short-term loans from related parties</t>
  </si>
  <si>
    <t xml:space="preserve">Profit (loss) from operating activities before  </t>
  </si>
  <si>
    <t>Management fee income</t>
  </si>
  <si>
    <t>Balance as at 1 January 2025</t>
  </si>
  <si>
    <t>Non-current provision for employee benefits</t>
  </si>
  <si>
    <t>Other non-current assets</t>
  </si>
  <si>
    <t>Other current receivables</t>
  </si>
  <si>
    <t>Debentures</t>
  </si>
  <si>
    <t>Retained earnings</t>
  </si>
  <si>
    <t>Income tax income (expenses)</t>
  </si>
  <si>
    <t xml:space="preserve">   Issued and fully paid up</t>
  </si>
  <si>
    <t>Short-term loans from related parties</t>
  </si>
  <si>
    <t xml:space="preserve">      1,217,517,512 ordinary shares of Baht 1 each </t>
  </si>
  <si>
    <t>Trade and other current payables</t>
  </si>
  <si>
    <t>Cash paid for acquisition of equipment</t>
  </si>
  <si>
    <t xml:space="preserve">   Other non-current assets</t>
  </si>
  <si>
    <t xml:space="preserve">   Other current receivables</t>
  </si>
  <si>
    <t>Cash received from issuance of debentures</t>
  </si>
  <si>
    <t>Cash paid for front end fee - debentures</t>
  </si>
  <si>
    <t>Cash paid for long-term loan from unrelated party</t>
  </si>
  <si>
    <t xml:space="preserve">   unrelated party and person</t>
  </si>
  <si>
    <t xml:space="preserve">   Provision for employee benefits</t>
  </si>
  <si>
    <t>As at 31 March 2026</t>
  </si>
  <si>
    <t>31 March 2026</t>
  </si>
  <si>
    <t>31 December 2025</t>
  </si>
  <si>
    <t>Current portion of long-term loans to related party</t>
  </si>
  <si>
    <t>Bank overdrafts</t>
  </si>
  <si>
    <t>Current portion of long-term loan from</t>
  </si>
  <si>
    <t>Deferred revenue from sales of real estate</t>
  </si>
  <si>
    <t>Corporate income tax payable</t>
  </si>
  <si>
    <t>Long-term loans from related person</t>
  </si>
  <si>
    <t xml:space="preserve">      974,014,010 ordinary shares of  Baht 1 each</t>
  </si>
  <si>
    <t>Balance as at 31 March 2025</t>
  </si>
  <si>
    <t>Cash paid for front end fee - long-term loan</t>
  </si>
  <si>
    <t xml:space="preserve">   Trade and other current receivables</t>
  </si>
  <si>
    <t xml:space="preserve">   Amortisation of deferred interest expenses under lease liabilities</t>
  </si>
  <si>
    <t>For the three-month period ended 31 March 2026</t>
  </si>
  <si>
    <t>Balance as at 1 January 2026</t>
  </si>
  <si>
    <t>Balance as at 31 March 2026</t>
  </si>
  <si>
    <t xml:space="preserve"> </t>
  </si>
  <si>
    <t>Current portion of long-term loans from</t>
  </si>
  <si>
    <t xml:space="preserve">    related person</t>
  </si>
  <si>
    <t>Current portion of debentures</t>
  </si>
  <si>
    <t xml:space="preserve">   Increase in right-of-use-assets</t>
  </si>
  <si>
    <t>Statements of financial position</t>
  </si>
  <si>
    <t>Statements of financial position (continued)</t>
  </si>
  <si>
    <t>Current retention payables</t>
  </si>
  <si>
    <t>Non-current provision for decommissioning costs</t>
  </si>
  <si>
    <t>Non-current retention payables</t>
  </si>
  <si>
    <t>Statements of comprehensive income</t>
  </si>
  <si>
    <t>Selling expenses</t>
  </si>
  <si>
    <t>Statements of changes in shareholders' equity</t>
  </si>
  <si>
    <t>Statements of changes in shareholders' equity (continued)</t>
  </si>
  <si>
    <t>Statements of cash flows</t>
  </si>
  <si>
    <t>Statements of cash flows (continued)</t>
  </si>
  <si>
    <t>2, 4</t>
  </si>
  <si>
    <t xml:space="preserve">   Capital reduction in a subsidiary by </t>
  </si>
  <si>
    <t xml:space="preserve">      offseting against short-term loan</t>
  </si>
  <si>
    <t xml:space="preserve">   Amortisation of deferred transaction cost</t>
  </si>
  <si>
    <t>Net increase in cash and cash equivalents</t>
  </si>
  <si>
    <t>Cash received from long-term loan from</t>
  </si>
  <si>
    <t>Cash received from long-term loans from</t>
  </si>
  <si>
    <t>Cash paid for long-term loans from</t>
  </si>
  <si>
    <t>Cash paid for purchase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</si>
</sst>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164" formatCode="_(* #,##0_);_(* \(#,##0\);_(* &quot;-&quot;??_);_(@_)"/>
    <numFmt numFmtId="165" formatCode="_(* #,##0.000_);_(* \(#,##0.000\);_(* &quot;-&quot;??_);_(@_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.0_);[Red]\(#,##0.0\)"/>
    <numFmt numFmtId="171" formatCode="#,##0;\(#,##0\)"/>
    <numFmt numFmtId="172" formatCode="\$#,##0.00;\(\$#,##0.00\)"/>
    <numFmt numFmtId="173" formatCode="\$#,##0;\(\$#,##0\)"/>
  </numFmts>
  <fonts count="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2"/>
      <name val="EucrosiaUPC"/>
      <family val="1"/>
      <charset val="222"/>
    </font>
    <font>
      <sz val="14"/>
      <name val="Cordi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5"/>
      <name val="CordiaUPC"/>
      <family val="1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1">
    <xf numFmtId="0" fontId="0" fillId="0" borderId="0"/>
    <xf numFmtId="0" fontId="6" fillId="0" borderId="0"/>
    <xf numFmtId="0" fontId="1" fillId="0" borderId="0"/>
    <xf numFmtId="39" fontId="8" fillId="0" borderId="0"/>
    <xf numFmtId="40" fontId="7" fillId="0" borderId="0" applyFont="0" applyFill="0" applyBorder="0" applyAlignment="0" applyProtection="0"/>
    <xf numFmtId="169" fontId="10" fillId="0" borderId="0"/>
    <xf numFmtId="168" fontId="10" fillId="0" borderId="0"/>
    <xf numFmtId="166" fontId="10" fillId="0" borderId="0"/>
    <xf numFmtId="38" fontId="11" fillId="2" borderId="0" applyNumberFormat="0" applyBorder="0" applyAlignment="0" applyProtection="0"/>
    <xf numFmtId="10" fontId="11" fillId="3" borderId="6" applyNumberFormat="0" applyBorder="0" applyAlignment="0" applyProtection="0"/>
    <xf numFmtId="37" fontId="12" fillId="0" borderId="0"/>
    <xf numFmtId="167" fontId="13" fillId="0" borderId="0"/>
    <xf numFmtId="10" fontId="9" fillId="0" borderId="0" applyFont="0" applyFill="0" applyBorder="0" applyAlignment="0" applyProtection="0"/>
    <xf numFmtId="1" fontId="9" fillId="0" borderId="7" applyNumberFormat="0" applyFill="0" applyAlignment="0" applyProtection="0">
      <alignment horizontal="center" vertical="center"/>
    </xf>
    <xf numFmtId="39" fontId="8" fillId="0" borderId="0"/>
    <xf numFmtId="39" fontId="8" fillId="0" borderId="0"/>
    <xf numFmtId="39" fontId="8" fillId="0" borderId="0"/>
    <xf numFmtId="0" fontId="6" fillId="0" borderId="0"/>
    <xf numFmtId="4" fontId="6" fillId="0" borderId="0" applyFont="0" applyFill="0" applyBorder="0" applyAlignment="0" applyProtection="0"/>
    <xf numFmtId="171" fontId="14" fillId="0" borderId="0"/>
    <xf numFmtId="172" fontId="14" fillId="0" borderId="0"/>
    <xf numFmtId="173" fontId="14" fillId="0" borderId="0"/>
    <xf numFmtId="170" fontId="15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10" fillId="0" borderId="0"/>
  </cellStyleXfs>
  <cellXfs count="56">
    <xf numFmtId="0" fontId="0" fillId="0" borderId="0" xfId="0"/>
    <xf numFmtId="164" fontId="3" fillId="0" borderId="0" xfId="0" applyNumberFormat="1" applyFont="1" applyAlignment="1">
      <alignment horizontal="right"/>
    </xf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164" fontId="3" fillId="0" borderId="0" xfId="0" quotePrefix="1" applyNumberFormat="1" applyFont="1" applyAlignment="1">
      <alignment horizontal="left"/>
    </xf>
    <xf numFmtId="41" fontId="3" fillId="0" borderId="1" xfId="0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1" xfId="0" applyNumberFormat="1" applyFont="1" applyBorder="1" applyAlignment="1">
      <alignment horizontal="right"/>
    </xf>
    <xf numFmtId="37" fontId="2" fillId="0" borderId="0" xfId="1" applyNumberFormat="1" applyFont="1" applyAlignment="1">
      <alignment horizontal="left"/>
    </xf>
    <xf numFmtId="49" fontId="3" fillId="0" borderId="1" xfId="0" quotePrefix="1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41" fontId="3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41" fontId="3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7" fontId="3" fillId="0" borderId="0" xfId="0" applyNumberFormat="1" applyFont="1" applyAlignment="1">
      <alignment horizontal="left"/>
    </xf>
    <xf numFmtId="37" fontId="5" fillId="0" borderId="0" xfId="30" applyNumberFormat="1" applyFont="1" applyAlignment="1">
      <alignment horizontal="center"/>
    </xf>
    <xf numFmtId="41" fontId="16" fillId="0" borderId="0" xfId="0" applyNumberFormat="1" applyFont="1" applyAlignment="1">
      <alignment horizontal="right"/>
    </xf>
    <xf numFmtId="0" fontId="3" fillId="0" borderId="0" xfId="0" applyFont="1"/>
    <xf numFmtId="164" fontId="3" fillId="0" borderId="0" xfId="0" applyNumberFormat="1" applyFont="1"/>
    <xf numFmtId="0" fontId="2" fillId="0" borderId="0" xfId="0" applyFont="1"/>
    <xf numFmtId="164" fontId="2" fillId="0" borderId="0" xfId="0" applyNumberFormat="1" applyFont="1"/>
    <xf numFmtId="41" fontId="3" fillId="0" borderId="0" xfId="0" applyNumberFormat="1" applyFont="1"/>
    <xf numFmtId="37" fontId="3" fillId="0" borderId="0" xfId="0" applyNumberFormat="1" applyFont="1"/>
    <xf numFmtId="165" fontId="3" fillId="0" borderId="4" xfId="0" applyNumberFormat="1" applyFont="1" applyBorder="1"/>
    <xf numFmtId="165" fontId="3" fillId="0" borderId="0" xfId="0" applyNumberFormat="1" applyFont="1"/>
    <xf numFmtId="0" fontId="3" fillId="0" borderId="5" xfId="0" applyFont="1" applyBorder="1"/>
    <xf numFmtId="164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</cellXfs>
  <cellStyles count="31">
    <cellStyle name="Comma 2" xfId="4" xr:uid="{00000000-0005-0000-0000-000031000000}"/>
    <cellStyle name="Comma 3" xfId="18" xr:uid="{00000000-0005-0000-0000-000040000000}"/>
    <cellStyle name="comma zerodec" xfId="5" xr:uid="{00000000-0005-0000-0000-000032000000}"/>
    <cellStyle name="comma zerodec 2" xfId="19" xr:uid="{00000000-0005-0000-0000-000041000000}"/>
    <cellStyle name="Currency1" xfId="6" xr:uid="{00000000-0005-0000-0000-000033000000}"/>
    <cellStyle name="Currency1 2" xfId="20" xr:uid="{00000000-0005-0000-0000-000043000000}"/>
    <cellStyle name="Dollar (zero dec)" xfId="7" xr:uid="{00000000-0005-0000-0000-000034000000}"/>
    <cellStyle name="Dollar (zero dec) 2" xfId="21" xr:uid="{00000000-0005-0000-0000-000044000000}"/>
    <cellStyle name="Grey" xfId="8" xr:uid="{00000000-0005-0000-0000-000035000000}"/>
    <cellStyle name="Input [yellow]" xfId="9" xr:uid="{00000000-0005-0000-0000-000036000000}"/>
    <cellStyle name="no dec" xfId="10" xr:uid="{00000000-0005-0000-0000-000037000000}"/>
    <cellStyle name="Normal" xfId="0" builtinId="0"/>
    <cellStyle name="Normal - Style1" xfId="11" xr:uid="{00000000-0005-0000-0000-000039000000}"/>
    <cellStyle name="Normal - Style1 2" xfId="22" xr:uid="{00000000-0005-0000-0000-000046000000}"/>
    <cellStyle name="Normal 2" xfId="2" xr:uid="{00000000-0005-0000-0000-000001000000}"/>
    <cellStyle name="Normal 2 2" xfId="24" xr:uid="{00000000-0005-0000-0000-000048000000}"/>
    <cellStyle name="Normal 2 3" xfId="23" xr:uid="{00000000-0005-0000-0000-000047000000}"/>
    <cellStyle name="Normal 3" xfId="3" xr:uid="{00000000-0005-0000-0000-000038000000}"/>
    <cellStyle name="Normal 4" xfId="14" xr:uid="{00000000-0005-0000-0000-00003C000000}"/>
    <cellStyle name="Normal 5" xfId="15" xr:uid="{00000000-0005-0000-0000-00003D000000}"/>
    <cellStyle name="Normal 6" xfId="16" xr:uid="{00000000-0005-0000-0000-00003E000000}"/>
    <cellStyle name="Normal 7" xfId="17" xr:uid="{00000000-0005-0000-0000-000045000000}"/>
    <cellStyle name="Normal 8" xfId="27" xr:uid="{00000000-0005-0000-0000-00004A000000}"/>
    <cellStyle name="Normal 9" xfId="29" xr:uid="{00000000-0005-0000-0000-00004C000000}"/>
    <cellStyle name="Normal_BS - E" xfId="1" xr:uid="{00000000-0005-0000-0000-000002000000}"/>
    <cellStyle name="Normal_Samart Corp" xfId="30" xr:uid="{5AE43F84-CEFF-4D4E-8B27-A7635AB2FB0A}"/>
    <cellStyle name="Percent [2]" xfId="12" xr:uid="{00000000-0005-0000-0000-00003A000000}"/>
    <cellStyle name="Percent 2" xfId="25" xr:uid="{00000000-0005-0000-0000-000049000000}"/>
    <cellStyle name="Percent 3" xfId="28" xr:uid="{00000000-0005-0000-0000-00004B000000}"/>
    <cellStyle name="Percent 4" xfId="26" xr:uid="{00000000-0005-0000-0000-00004D000000}"/>
    <cellStyle name="Quantity" xfId="13" xr:uid="{00000000-0005-0000-0000-00003B000000}"/>
  </cellStyles>
  <dxfs count="0"/>
  <tableStyles count="0" defaultTableStyle="TableStyleMedium9" defaultPivotStyle="PivotStyleLight16"/>
  <colors>
    <mruColors>
      <color rgb="FF00FFFF"/>
      <color rgb="FFFF00FF"/>
      <color rgb="FF00FF00"/>
      <color rgb="FFFF66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showGridLines="0" tabSelected="1" view="pageBreakPreview" zoomScale="130" zoomScaleNormal="100" zoomScaleSheetLayoutView="130" workbookViewId="0">
      <selection activeCell="E3" sqref="E3"/>
    </sheetView>
  </sheetViews>
  <sheetFormatPr defaultColWidth="10.6640625" defaultRowHeight="24" customHeight="1"/>
  <cols>
    <col min="1" max="1" width="44.109375" style="45" customWidth="1"/>
    <col min="2" max="2" width="1.6640625" style="46" customWidth="1"/>
    <col min="3" max="3" width="4.6640625" style="45" customWidth="1"/>
    <col min="4" max="4" width="1" style="46" customWidth="1"/>
    <col min="5" max="5" width="16.6640625" style="46" customWidth="1"/>
    <col min="6" max="6" width="1" style="46" customWidth="1"/>
    <col min="7" max="7" width="16.6640625" style="46" customWidth="1"/>
    <col min="8" max="8" width="1" style="46" customWidth="1"/>
    <col min="9" max="9" width="16.6640625" style="46" customWidth="1"/>
    <col min="10" max="10" width="1" style="46" customWidth="1"/>
    <col min="11" max="11" width="16.6640625" style="46" customWidth="1"/>
    <col min="12" max="12" width="0.44140625" style="46" customWidth="1"/>
    <col min="13" max="16384" width="10.6640625" style="46"/>
  </cols>
  <sheetData>
    <row r="1" spans="1:11" s="5" customFormat="1" ht="24" customHeight="1">
      <c r="A1" s="47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4" customHeight="1">
      <c r="A2" s="47" t="s">
        <v>168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4" customHeight="1">
      <c r="A3" s="23" t="s">
        <v>146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4" customHeight="1">
      <c r="B4" s="4"/>
      <c r="C4" s="3"/>
      <c r="D4" s="4"/>
      <c r="E4" s="4"/>
      <c r="F4" s="4"/>
      <c r="G4" s="4"/>
      <c r="H4" s="4"/>
      <c r="I4" s="4"/>
      <c r="J4" s="4"/>
      <c r="K4" s="6" t="s">
        <v>1</v>
      </c>
    </row>
    <row r="5" spans="1:11" ht="24" customHeight="1">
      <c r="E5" s="54" t="s">
        <v>2</v>
      </c>
      <c r="F5" s="54"/>
      <c r="G5" s="54"/>
      <c r="I5" s="54" t="s">
        <v>3</v>
      </c>
      <c r="J5" s="54"/>
      <c r="K5" s="54"/>
    </row>
    <row r="6" spans="1:11" ht="24" customHeight="1">
      <c r="C6" s="7" t="s">
        <v>4</v>
      </c>
      <c r="E6" s="24" t="s">
        <v>147</v>
      </c>
      <c r="F6" s="25"/>
      <c r="G6" s="24" t="s">
        <v>148</v>
      </c>
      <c r="H6" s="25"/>
      <c r="I6" s="24" t="s">
        <v>147</v>
      </c>
      <c r="J6" s="25"/>
      <c r="K6" s="24" t="s">
        <v>148</v>
      </c>
    </row>
    <row r="7" spans="1:11" ht="24" customHeight="1">
      <c r="C7" s="26"/>
      <c r="E7" s="27" t="s">
        <v>5</v>
      </c>
      <c r="F7" s="28"/>
      <c r="G7" s="27" t="s">
        <v>6</v>
      </c>
      <c r="H7" s="28"/>
      <c r="I7" s="27" t="s">
        <v>5</v>
      </c>
      <c r="J7" s="28"/>
      <c r="K7" s="27" t="s">
        <v>6</v>
      </c>
    </row>
    <row r="8" spans="1:11" ht="24" customHeight="1">
      <c r="C8" s="26"/>
      <c r="E8" s="27" t="s">
        <v>7</v>
      </c>
      <c r="F8" s="28"/>
      <c r="G8" s="27"/>
      <c r="H8" s="28"/>
      <c r="I8" s="27" t="s">
        <v>7</v>
      </c>
      <c r="J8" s="28"/>
      <c r="K8" s="27"/>
    </row>
    <row r="9" spans="1:11" ht="24" customHeight="1">
      <c r="A9" s="47" t="s">
        <v>8</v>
      </c>
      <c r="C9" s="12"/>
    </row>
    <row r="10" spans="1:11" ht="24" customHeight="1">
      <c r="A10" s="47" t="s">
        <v>9</v>
      </c>
      <c r="C10" s="12"/>
    </row>
    <row r="11" spans="1:11" ht="24" customHeight="1">
      <c r="A11" s="45" t="s">
        <v>10</v>
      </c>
      <c r="B11" s="16"/>
      <c r="C11" s="12"/>
      <c r="E11" s="15">
        <v>744035</v>
      </c>
      <c r="F11" s="15"/>
      <c r="G11" s="15">
        <v>454245</v>
      </c>
      <c r="H11" s="15"/>
      <c r="I11" s="15">
        <v>143598</v>
      </c>
      <c r="J11" s="15"/>
      <c r="K11" s="15">
        <v>42809</v>
      </c>
    </row>
    <row r="12" spans="1:11" ht="24" customHeight="1">
      <c r="A12" s="45" t="s">
        <v>130</v>
      </c>
      <c r="C12" s="12"/>
      <c r="D12" s="29"/>
      <c r="E12" s="15">
        <v>57531</v>
      </c>
      <c r="F12" s="15"/>
      <c r="G12" s="15">
        <v>47575</v>
      </c>
      <c r="H12" s="15"/>
      <c r="I12" s="15">
        <v>960358</v>
      </c>
      <c r="J12" s="15"/>
      <c r="K12" s="15">
        <v>1103425</v>
      </c>
    </row>
    <row r="13" spans="1:11" ht="24" customHeight="1">
      <c r="A13" s="45" t="s">
        <v>11</v>
      </c>
      <c r="B13" s="16"/>
      <c r="C13" s="12">
        <v>2</v>
      </c>
      <c r="E13" s="15">
        <v>0</v>
      </c>
      <c r="F13" s="15"/>
      <c r="G13" s="15">
        <v>0</v>
      </c>
      <c r="H13" s="15"/>
      <c r="I13" s="15">
        <v>1475366</v>
      </c>
      <c r="J13" s="15"/>
      <c r="K13" s="15">
        <v>1511003</v>
      </c>
    </row>
    <row r="14" spans="1:11" ht="24" customHeight="1">
      <c r="A14" s="21" t="s">
        <v>149</v>
      </c>
      <c r="C14" s="12">
        <v>2</v>
      </c>
      <c r="E14" s="15">
        <v>0</v>
      </c>
      <c r="F14" s="15"/>
      <c r="G14" s="15">
        <v>0</v>
      </c>
      <c r="H14" s="15"/>
      <c r="I14" s="15">
        <v>100000</v>
      </c>
      <c r="J14" s="15"/>
      <c r="K14" s="15">
        <v>100000</v>
      </c>
    </row>
    <row r="15" spans="1:11" ht="24" customHeight="1">
      <c r="A15" s="45" t="s">
        <v>12</v>
      </c>
      <c r="B15" s="5"/>
      <c r="C15" s="12">
        <v>3</v>
      </c>
      <c r="E15" s="15">
        <v>5900498</v>
      </c>
      <c r="F15" s="15"/>
      <c r="G15" s="15">
        <v>6349870</v>
      </c>
      <c r="H15" s="15"/>
      <c r="I15" s="15">
        <v>0</v>
      </c>
      <c r="J15" s="15"/>
      <c r="K15" s="15">
        <v>0</v>
      </c>
    </row>
    <row r="16" spans="1:11" ht="24" customHeight="1">
      <c r="A16" s="45" t="s">
        <v>13</v>
      </c>
      <c r="B16" s="5"/>
      <c r="C16" s="12"/>
      <c r="E16" s="15">
        <v>61804</v>
      </c>
      <c r="F16" s="15"/>
      <c r="G16" s="15">
        <v>50520</v>
      </c>
      <c r="H16" s="15"/>
      <c r="I16" s="15">
        <v>569</v>
      </c>
      <c r="J16" s="15"/>
      <c r="K16" s="15">
        <v>249</v>
      </c>
    </row>
    <row r="17" spans="1:11" ht="24" customHeight="1">
      <c r="A17" s="45" t="s">
        <v>14</v>
      </c>
      <c r="C17" s="12"/>
      <c r="E17" s="15">
        <v>215541</v>
      </c>
      <c r="F17" s="15"/>
      <c r="G17" s="15">
        <v>234111</v>
      </c>
      <c r="H17" s="15"/>
      <c r="I17" s="15">
        <v>14192</v>
      </c>
      <c r="J17" s="15"/>
      <c r="K17" s="15">
        <v>12183</v>
      </c>
    </row>
    <row r="18" spans="1:11" ht="24" customHeight="1">
      <c r="A18" s="47" t="s">
        <v>15</v>
      </c>
      <c r="C18" s="12"/>
      <c r="E18" s="30">
        <f>SUM(E11:E17)</f>
        <v>6979409</v>
      </c>
      <c r="F18" s="15"/>
      <c r="G18" s="30">
        <f>SUM(G11:G17)</f>
        <v>7136321</v>
      </c>
      <c r="H18" s="15"/>
      <c r="I18" s="30">
        <f>SUM(I11:I17)</f>
        <v>2694083</v>
      </c>
      <c r="J18" s="15"/>
      <c r="K18" s="30">
        <f>SUM(K11:K17)</f>
        <v>2769669</v>
      </c>
    </row>
    <row r="19" spans="1:11" ht="24" customHeight="1">
      <c r="A19" s="47" t="s">
        <v>16</v>
      </c>
      <c r="C19" s="12"/>
      <c r="E19" s="15"/>
      <c r="F19" s="15"/>
      <c r="G19" s="15"/>
      <c r="H19" s="15"/>
      <c r="I19" s="15"/>
      <c r="J19" s="15"/>
      <c r="K19" s="15"/>
    </row>
    <row r="20" spans="1:11" ht="24" customHeight="1">
      <c r="A20" s="45" t="s">
        <v>17</v>
      </c>
      <c r="C20" s="12">
        <v>4</v>
      </c>
      <c r="E20" s="15">
        <v>0</v>
      </c>
      <c r="F20" s="15"/>
      <c r="G20" s="15">
        <v>0</v>
      </c>
      <c r="H20" s="15"/>
      <c r="I20" s="15">
        <v>1872716</v>
      </c>
      <c r="J20" s="15"/>
      <c r="K20" s="15">
        <v>2471716</v>
      </c>
    </row>
    <row r="21" spans="1:11" ht="24" customHeight="1">
      <c r="A21" s="45" t="s">
        <v>105</v>
      </c>
      <c r="B21" s="5"/>
      <c r="C21" s="12"/>
      <c r="E21" s="15">
        <v>41623</v>
      </c>
      <c r="F21" s="15"/>
      <c r="G21" s="15">
        <v>41565</v>
      </c>
      <c r="H21" s="15"/>
      <c r="I21" s="15">
        <v>2515</v>
      </c>
      <c r="J21" s="15"/>
      <c r="K21" s="15">
        <v>3225</v>
      </c>
    </row>
    <row r="22" spans="1:11" ht="24" customHeight="1">
      <c r="A22" s="45" t="s">
        <v>18</v>
      </c>
      <c r="B22" s="5"/>
      <c r="C22" s="12"/>
      <c r="E22" s="15">
        <v>14854</v>
      </c>
      <c r="F22" s="15"/>
      <c r="G22" s="15">
        <v>3780</v>
      </c>
      <c r="H22" s="15"/>
      <c r="I22" s="15">
        <v>2759</v>
      </c>
      <c r="J22" s="15"/>
      <c r="K22" s="15">
        <v>3780</v>
      </c>
    </row>
    <row r="23" spans="1:11" ht="24" customHeight="1">
      <c r="A23" s="45" t="s">
        <v>19</v>
      </c>
      <c r="B23" s="5"/>
      <c r="C23" s="12"/>
      <c r="E23" s="15">
        <v>5202</v>
      </c>
      <c r="F23" s="15"/>
      <c r="G23" s="15">
        <v>5371</v>
      </c>
      <c r="H23" s="15"/>
      <c r="I23" s="15">
        <v>3509</v>
      </c>
      <c r="J23" s="15"/>
      <c r="K23" s="15">
        <v>3635</v>
      </c>
    </row>
    <row r="24" spans="1:11" ht="24" customHeight="1">
      <c r="A24" s="45" t="s">
        <v>20</v>
      </c>
      <c r="B24" s="5"/>
      <c r="C24" s="12"/>
      <c r="E24" s="15">
        <v>113720</v>
      </c>
      <c r="F24" s="15"/>
      <c r="G24" s="15">
        <v>139819</v>
      </c>
      <c r="H24" s="15"/>
      <c r="I24" s="15">
        <v>2219</v>
      </c>
      <c r="J24" s="15"/>
      <c r="K24" s="15">
        <v>2196</v>
      </c>
    </row>
    <row r="25" spans="1:11" ht="24" customHeight="1">
      <c r="A25" s="45" t="s">
        <v>21</v>
      </c>
      <c r="B25" s="5"/>
      <c r="C25" s="12"/>
      <c r="E25" s="15">
        <v>3196</v>
      </c>
      <c r="F25" s="15"/>
      <c r="G25" s="15">
        <v>3017</v>
      </c>
      <c r="H25" s="15"/>
      <c r="I25" s="15">
        <v>1750</v>
      </c>
      <c r="J25" s="15"/>
      <c r="K25" s="15">
        <v>1726</v>
      </c>
    </row>
    <row r="26" spans="1:11" ht="24" customHeight="1">
      <c r="A26" s="45" t="s">
        <v>129</v>
      </c>
      <c r="B26" s="5"/>
      <c r="C26" s="12"/>
      <c r="E26" s="22">
        <v>181886</v>
      </c>
      <c r="F26" s="15"/>
      <c r="G26" s="22">
        <v>160774</v>
      </c>
      <c r="H26" s="15"/>
      <c r="I26" s="22">
        <v>0</v>
      </c>
      <c r="J26" s="15"/>
      <c r="K26" s="22">
        <v>0</v>
      </c>
    </row>
    <row r="27" spans="1:11" ht="24" customHeight="1">
      <c r="A27" s="47" t="s">
        <v>22</v>
      </c>
      <c r="C27" s="12"/>
      <c r="E27" s="15">
        <f>SUM(E20:E26)</f>
        <v>360481</v>
      </c>
      <c r="F27" s="15"/>
      <c r="G27" s="15">
        <f>SUM(G20:G26)</f>
        <v>354326</v>
      </c>
      <c r="H27" s="15"/>
      <c r="I27" s="15">
        <f>SUM(I20:I26)</f>
        <v>1885468</v>
      </c>
      <c r="J27" s="15"/>
      <c r="K27" s="15">
        <f>SUM(K20:K26)</f>
        <v>2486278</v>
      </c>
    </row>
    <row r="28" spans="1:11" ht="24" customHeight="1" thickBot="1">
      <c r="A28" s="47" t="s">
        <v>23</v>
      </c>
      <c r="E28" s="31">
        <f>SUM(E18,E27)</f>
        <v>7339890</v>
      </c>
      <c r="F28" s="15"/>
      <c r="G28" s="31">
        <f>SUM(G18,G27)</f>
        <v>7490647</v>
      </c>
      <c r="H28" s="15"/>
      <c r="I28" s="31">
        <f>SUM(I18,I27)</f>
        <v>4579551</v>
      </c>
      <c r="J28" s="15"/>
      <c r="K28" s="31">
        <f>SUM(K18,K27)</f>
        <v>5255947</v>
      </c>
    </row>
    <row r="29" spans="1:11" ht="24" customHeight="1" thickTop="1">
      <c r="E29" s="1"/>
      <c r="G29" s="1"/>
      <c r="I29" s="1"/>
      <c r="J29" s="1"/>
      <c r="K29" s="1"/>
    </row>
    <row r="30" spans="1:11" ht="24" customHeight="1">
      <c r="A30" s="32" t="s">
        <v>24</v>
      </c>
      <c r="B30" s="16"/>
      <c r="E30" s="1"/>
      <c r="G30" s="1"/>
      <c r="I30" s="1"/>
      <c r="J30" s="1"/>
      <c r="K30" s="1"/>
    </row>
    <row r="31" spans="1:11" s="5" customFormat="1" ht="24" customHeight="1">
      <c r="A31" s="47" t="s">
        <v>0</v>
      </c>
      <c r="B31" s="2"/>
      <c r="C31" s="3"/>
      <c r="D31" s="4"/>
      <c r="E31" s="4"/>
      <c r="F31" s="4"/>
      <c r="G31" s="4"/>
      <c r="H31" s="4"/>
      <c r="I31" s="4"/>
      <c r="J31" s="4"/>
      <c r="K31" s="4"/>
    </row>
    <row r="32" spans="1:11" s="5" customFormat="1" ht="24" customHeight="1">
      <c r="A32" s="47" t="s">
        <v>169</v>
      </c>
      <c r="B32" s="4"/>
      <c r="C32" s="3"/>
      <c r="D32" s="4"/>
      <c r="E32" s="4"/>
      <c r="F32" s="4"/>
      <c r="G32" s="4"/>
      <c r="H32" s="4"/>
      <c r="I32" s="4"/>
      <c r="J32" s="4"/>
      <c r="K32" s="4"/>
    </row>
    <row r="33" spans="1:11" s="5" customFormat="1" ht="24" customHeight="1">
      <c r="A33" s="23" t="s">
        <v>146</v>
      </c>
      <c r="B33" s="4"/>
      <c r="C33" s="3"/>
      <c r="D33" s="4"/>
      <c r="E33" s="4"/>
      <c r="F33" s="4"/>
      <c r="G33" s="4"/>
      <c r="H33" s="4"/>
      <c r="I33" s="4"/>
      <c r="J33" s="4"/>
      <c r="K33" s="4"/>
    </row>
    <row r="34" spans="1:11" s="5" customFormat="1" ht="24" customHeight="1">
      <c r="B34" s="4"/>
      <c r="C34" s="3"/>
      <c r="D34" s="4"/>
      <c r="E34" s="4"/>
      <c r="F34" s="4"/>
      <c r="G34" s="4"/>
      <c r="H34" s="4"/>
      <c r="I34" s="4"/>
      <c r="J34" s="4"/>
      <c r="K34" s="6" t="s">
        <v>1</v>
      </c>
    </row>
    <row r="35" spans="1:11" ht="24" customHeight="1">
      <c r="E35" s="54" t="s">
        <v>2</v>
      </c>
      <c r="F35" s="54"/>
      <c r="G35" s="54"/>
      <c r="I35" s="54" t="s">
        <v>3</v>
      </c>
      <c r="J35" s="54"/>
      <c r="K35" s="54"/>
    </row>
    <row r="36" spans="1:11" ht="24" customHeight="1">
      <c r="C36" s="7" t="s">
        <v>4</v>
      </c>
      <c r="E36" s="24" t="s">
        <v>147</v>
      </c>
      <c r="F36" s="25"/>
      <c r="G36" s="24" t="s">
        <v>148</v>
      </c>
      <c r="H36" s="25"/>
      <c r="I36" s="24" t="s">
        <v>147</v>
      </c>
      <c r="J36" s="25"/>
      <c r="K36" s="24" t="s">
        <v>148</v>
      </c>
    </row>
    <row r="37" spans="1:11" ht="24" customHeight="1">
      <c r="C37" s="26"/>
      <c r="E37" s="27" t="s">
        <v>5</v>
      </c>
      <c r="F37" s="28"/>
      <c r="G37" s="27" t="s">
        <v>6</v>
      </c>
      <c r="H37" s="28"/>
      <c r="I37" s="27" t="s">
        <v>5</v>
      </c>
      <c r="J37" s="28"/>
      <c r="K37" s="27" t="s">
        <v>6</v>
      </c>
    </row>
    <row r="38" spans="1:11" ht="24" customHeight="1">
      <c r="C38" s="26"/>
      <c r="E38" s="27" t="s">
        <v>7</v>
      </c>
      <c r="F38" s="28"/>
      <c r="G38" s="27"/>
      <c r="H38" s="28"/>
      <c r="I38" s="27" t="s">
        <v>7</v>
      </c>
      <c r="J38" s="28"/>
      <c r="K38" s="27"/>
    </row>
    <row r="39" spans="1:11" ht="24" customHeight="1">
      <c r="A39" s="47" t="s">
        <v>25</v>
      </c>
      <c r="C39" s="12"/>
    </row>
    <row r="40" spans="1:11" ht="24" customHeight="1">
      <c r="A40" s="47" t="s">
        <v>26</v>
      </c>
      <c r="C40" s="12"/>
    </row>
    <row r="41" spans="1:11" ht="24" customHeight="1">
      <c r="A41" s="45" t="s">
        <v>150</v>
      </c>
      <c r="B41" s="5"/>
      <c r="C41" s="12"/>
      <c r="E41" s="13">
        <v>22711</v>
      </c>
      <c r="F41" s="13"/>
      <c r="G41" s="13">
        <v>17453</v>
      </c>
      <c r="H41" s="13"/>
      <c r="I41" s="13">
        <v>14782</v>
      </c>
      <c r="J41" s="13"/>
      <c r="K41" s="13">
        <v>14545</v>
      </c>
    </row>
    <row r="42" spans="1:11" ht="24" customHeight="1">
      <c r="A42" s="45" t="s">
        <v>137</v>
      </c>
      <c r="C42" s="12"/>
      <c r="E42" s="13">
        <v>465538</v>
      </c>
      <c r="F42" s="13"/>
      <c r="G42" s="13">
        <v>446806</v>
      </c>
      <c r="H42" s="13"/>
      <c r="I42" s="13">
        <v>265440</v>
      </c>
      <c r="J42" s="13"/>
      <c r="K42" s="13">
        <v>405213</v>
      </c>
    </row>
    <row r="43" spans="1:11" ht="24" customHeight="1">
      <c r="A43" s="45" t="s">
        <v>135</v>
      </c>
      <c r="C43" s="12">
        <v>2</v>
      </c>
      <c r="E43" s="13">
        <v>0</v>
      </c>
      <c r="F43" s="13"/>
      <c r="G43" s="13">
        <v>0</v>
      </c>
      <c r="H43" s="13"/>
      <c r="I43" s="13">
        <v>1700844</v>
      </c>
      <c r="J43" s="13"/>
      <c r="K43" s="13">
        <v>1951197</v>
      </c>
    </row>
    <row r="44" spans="1:11" ht="24" customHeight="1">
      <c r="A44" s="45" t="s">
        <v>164</v>
      </c>
      <c r="C44" s="12"/>
      <c r="E44" s="13" t="s">
        <v>163</v>
      </c>
      <c r="F44" s="13"/>
      <c r="G44" s="13"/>
      <c r="H44" s="13"/>
      <c r="I44" s="13"/>
      <c r="J44" s="13"/>
      <c r="K44" s="13"/>
    </row>
    <row r="45" spans="1:11" ht="24" customHeight="1">
      <c r="A45" s="21" t="s">
        <v>165</v>
      </c>
      <c r="C45" s="12">
        <v>2</v>
      </c>
      <c r="E45" s="13">
        <v>200000</v>
      </c>
      <c r="F45" s="13"/>
      <c r="G45" s="13">
        <v>0</v>
      </c>
      <c r="H45" s="13"/>
      <c r="I45" s="13">
        <v>200000</v>
      </c>
      <c r="J45" s="13"/>
      <c r="K45" s="13">
        <v>0</v>
      </c>
    </row>
    <row r="46" spans="1:11" ht="24" customHeight="1">
      <c r="A46" s="21" t="s">
        <v>151</v>
      </c>
      <c r="C46" s="12"/>
      <c r="E46" s="13"/>
      <c r="F46" s="13"/>
      <c r="G46" s="13"/>
      <c r="H46" s="13"/>
      <c r="I46" s="13"/>
      <c r="J46" s="13"/>
      <c r="K46" s="13"/>
    </row>
    <row r="47" spans="1:11" ht="24" customHeight="1">
      <c r="A47" s="21" t="s">
        <v>144</v>
      </c>
      <c r="C47" s="12">
        <v>7</v>
      </c>
      <c r="E47" s="13">
        <v>0</v>
      </c>
      <c r="F47" s="13"/>
      <c r="G47" s="13">
        <v>325398</v>
      </c>
      <c r="H47" s="13"/>
      <c r="I47" s="13">
        <v>0</v>
      </c>
      <c r="J47" s="13"/>
      <c r="K47" s="13">
        <v>0</v>
      </c>
    </row>
    <row r="48" spans="1:11" ht="24" customHeight="1">
      <c r="A48" s="45" t="s">
        <v>27</v>
      </c>
      <c r="C48" s="12"/>
      <c r="F48" s="13"/>
      <c r="H48" s="13"/>
      <c r="J48" s="13"/>
    </row>
    <row r="49" spans="1:11" ht="24" customHeight="1">
      <c r="A49" s="45" t="s">
        <v>28</v>
      </c>
      <c r="B49" s="5"/>
      <c r="C49" s="12">
        <v>5</v>
      </c>
      <c r="E49" s="13">
        <v>2047123</v>
      </c>
      <c r="F49" s="13"/>
      <c r="G49" s="13">
        <v>1582070</v>
      </c>
      <c r="H49" s="13"/>
      <c r="I49" s="13">
        <v>0</v>
      </c>
      <c r="J49" s="13"/>
      <c r="K49" s="13">
        <v>299620</v>
      </c>
    </row>
    <row r="50" spans="1:11" ht="24" customHeight="1">
      <c r="A50" s="21" t="s">
        <v>166</v>
      </c>
      <c r="B50" s="5"/>
      <c r="C50" s="12">
        <v>8</v>
      </c>
      <c r="E50" s="13">
        <v>547149</v>
      </c>
      <c r="F50" s="13"/>
      <c r="G50" s="13">
        <v>0</v>
      </c>
      <c r="H50" s="13"/>
      <c r="I50" s="13">
        <v>547149</v>
      </c>
      <c r="J50" s="13"/>
      <c r="K50" s="13">
        <v>0</v>
      </c>
    </row>
    <row r="51" spans="1:11" ht="24" customHeight="1">
      <c r="A51" s="45" t="s">
        <v>29</v>
      </c>
      <c r="B51" s="5"/>
      <c r="C51" s="12"/>
      <c r="E51" s="13">
        <v>4231</v>
      </c>
      <c r="F51" s="13"/>
      <c r="G51" s="13">
        <v>2249</v>
      </c>
      <c r="H51" s="13"/>
      <c r="I51" s="13">
        <v>1512</v>
      </c>
      <c r="J51" s="13"/>
      <c r="K51" s="13">
        <v>2249</v>
      </c>
    </row>
    <row r="52" spans="1:11" ht="24" customHeight="1">
      <c r="A52" s="45" t="s">
        <v>152</v>
      </c>
      <c r="B52" s="5"/>
      <c r="C52" s="12">
        <v>6</v>
      </c>
      <c r="E52" s="13">
        <v>1202801</v>
      </c>
      <c r="F52" s="13"/>
      <c r="G52" s="13">
        <v>1283588</v>
      </c>
      <c r="H52" s="13"/>
      <c r="I52" s="13">
        <v>0</v>
      </c>
      <c r="J52" s="13"/>
      <c r="K52" s="13">
        <v>0</v>
      </c>
    </row>
    <row r="53" spans="1:11" ht="24" customHeight="1">
      <c r="A53" s="45" t="s">
        <v>30</v>
      </c>
      <c r="C53" s="12"/>
      <c r="E53" s="13">
        <v>51645</v>
      </c>
      <c r="F53" s="13"/>
      <c r="G53" s="13">
        <v>83935</v>
      </c>
      <c r="H53" s="13"/>
      <c r="I53" s="13">
        <v>50959</v>
      </c>
      <c r="J53" s="13"/>
      <c r="K53" s="13">
        <v>83249</v>
      </c>
    </row>
    <row r="54" spans="1:11" ht="24" customHeight="1">
      <c r="A54" s="45" t="s">
        <v>170</v>
      </c>
      <c r="C54" s="12"/>
      <c r="E54" s="13">
        <v>6424</v>
      </c>
      <c r="F54" s="13"/>
      <c r="G54" s="13">
        <v>8727</v>
      </c>
      <c r="H54" s="13"/>
      <c r="I54" s="13">
        <v>732</v>
      </c>
      <c r="J54" s="13"/>
      <c r="K54" s="13">
        <v>1157</v>
      </c>
    </row>
    <row r="55" spans="1:11" ht="24" customHeight="1">
      <c r="A55" s="45" t="s">
        <v>153</v>
      </c>
      <c r="C55" s="12"/>
      <c r="E55" s="13">
        <v>11208</v>
      </c>
      <c r="F55" s="13"/>
      <c r="G55" s="13">
        <v>12009</v>
      </c>
      <c r="H55" s="13"/>
      <c r="I55" s="13">
        <v>0</v>
      </c>
      <c r="J55" s="13"/>
      <c r="K55" s="13">
        <v>0</v>
      </c>
    </row>
    <row r="56" spans="1:11" ht="24" customHeight="1">
      <c r="A56" s="45" t="s">
        <v>31</v>
      </c>
      <c r="C56" s="12"/>
      <c r="E56" s="13">
        <v>53809</v>
      </c>
      <c r="F56" s="13"/>
      <c r="G56" s="13">
        <v>44394</v>
      </c>
      <c r="H56" s="13"/>
      <c r="I56" s="13">
        <v>25702</v>
      </c>
      <c r="J56" s="13"/>
      <c r="K56" s="13">
        <v>23777</v>
      </c>
    </row>
    <row r="57" spans="1:11" ht="24" customHeight="1">
      <c r="A57" s="47" t="s">
        <v>32</v>
      </c>
      <c r="C57" s="12"/>
      <c r="E57" s="14">
        <f>SUM(E41:E56)</f>
        <v>4612639</v>
      </c>
      <c r="F57" s="13"/>
      <c r="G57" s="14">
        <f>SUM(G41:G56)</f>
        <v>3806629</v>
      </c>
      <c r="H57" s="13"/>
      <c r="I57" s="14">
        <f>SUM(I41:I56)</f>
        <v>2807120</v>
      </c>
      <c r="J57" s="13"/>
      <c r="K57" s="14">
        <f>SUM(K41:K56)</f>
        <v>2781007</v>
      </c>
    </row>
    <row r="58" spans="1:11" ht="24" customHeight="1">
      <c r="A58" s="47" t="s">
        <v>33</v>
      </c>
      <c r="C58" s="12"/>
      <c r="E58" s="8"/>
      <c r="F58" s="8"/>
      <c r="G58" s="8"/>
      <c r="H58" s="8"/>
      <c r="I58" s="8"/>
      <c r="J58" s="8"/>
      <c r="K58" s="8"/>
    </row>
    <row r="59" spans="1:11" ht="24" customHeight="1">
      <c r="A59" s="45" t="s">
        <v>154</v>
      </c>
      <c r="C59" s="12">
        <v>2</v>
      </c>
      <c r="E59" s="13">
        <v>0</v>
      </c>
      <c r="F59" s="13"/>
      <c r="G59" s="13">
        <v>200000</v>
      </c>
      <c r="H59" s="13"/>
      <c r="I59" s="13">
        <v>0</v>
      </c>
      <c r="J59" s="13"/>
      <c r="K59" s="13">
        <v>200000</v>
      </c>
    </row>
    <row r="60" spans="1:11" ht="24" customHeight="1">
      <c r="A60" s="45" t="s">
        <v>34</v>
      </c>
      <c r="C60" s="12"/>
      <c r="E60" s="13"/>
      <c r="F60" s="8"/>
      <c r="G60" s="13"/>
      <c r="H60" s="13"/>
      <c r="I60" s="13"/>
      <c r="J60" s="13"/>
      <c r="K60" s="13"/>
    </row>
    <row r="61" spans="1:11" ht="24" customHeight="1">
      <c r="A61" s="45" t="s">
        <v>35</v>
      </c>
      <c r="C61" s="12">
        <v>5</v>
      </c>
      <c r="E61" s="13">
        <v>823184</v>
      </c>
      <c r="F61" s="13"/>
      <c r="G61" s="13">
        <v>1096693</v>
      </c>
      <c r="H61" s="13"/>
      <c r="I61" s="13">
        <v>0</v>
      </c>
      <c r="J61" s="13"/>
      <c r="K61" s="13">
        <v>0</v>
      </c>
    </row>
    <row r="62" spans="1:11" ht="24" customHeight="1">
      <c r="A62" s="45" t="s">
        <v>131</v>
      </c>
      <c r="C62" s="12">
        <v>8</v>
      </c>
      <c r="E62" s="13">
        <v>0</v>
      </c>
      <c r="F62" s="13"/>
      <c r="G62" s="13">
        <v>546418</v>
      </c>
      <c r="H62" s="13"/>
      <c r="I62" s="13">
        <v>0</v>
      </c>
      <c r="J62" s="13"/>
      <c r="K62" s="13">
        <v>546418</v>
      </c>
    </row>
    <row r="63" spans="1:11" ht="24" customHeight="1">
      <c r="A63" s="45" t="s">
        <v>36</v>
      </c>
      <c r="C63" s="12"/>
      <c r="E63" s="13">
        <v>6501</v>
      </c>
      <c r="F63" s="13"/>
      <c r="G63" s="13">
        <v>1335</v>
      </c>
      <c r="H63" s="13"/>
      <c r="I63" s="13">
        <v>1143</v>
      </c>
      <c r="J63" s="13"/>
      <c r="K63" s="13">
        <v>1335</v>
      </c>
    </row>
    <row r="64" spans="1:11" ht="24" customHeight="1">
      <c r="A64" s="45" t="s">
        <v>128</v>
      </c>
      <c r="C64" s="12"/>
      <c r="E64" s="13">
        <v>8393</v>
      </c>
      <c r="F64" s="13"/>
      <c r="G64" s="13">
        <v>7801</v>
      </c>
      <c r="H64" s="13"/>
      <c r="I64" s="13">
        <v>8299</v>
      </c>
      <c r="J64" s="13"/>
      <c r="K64" s="13">
        <v>7731</v>
      </c>
    </row>
    <row r="65" spans="1:11" ht="24" customHeight="1">
      <c r="A65" s="45" t="s">
        <v>171</v>
      </c>
      <c r="C65" s="12"/>
      <c r="E65" s="13">
        <v>6220</v>
      </c>
      <c r="F65" s="13"/>
      <c r="G65" s="13">
        <v>7238</v>
      </c>
      <c r="H65" s="13"/>
      <c r="I65" s="13">
        <v>1892</v>
      </c>
      <c r="J65" s="13"/>
      <c r="K65" s="13">
        <v>1888</v>
      </c>
    </row>
    <row r="66" spans="1:11" ht="24" customHeight="1">
      <c r="A66" s="45" t="s">
        <v>172</v>
      </c>
      <c r="C66" s="12"/>
      <c r="E66" s="17">
        <v>95764</v>
      </c>
      <c r="F66" s="13"/>
      <c r="G66" s="17">
        <v>91701</v>
      </c>
      <c r="H66" s="13"/>
      <c r="I66" s="17">
        <v>0</v>
      </c>
      <c r="J66" s="13"/>
      <c r="K66" s="17">
        <v>0</v>
      </c>
    </row>
    <row r="67" spans="1:11" ht="24" customHeight="1">
      <c r="A67" s="47" t="s">
        <v>37</v>
      </c>
      <c r="C67" s="12"/>
      <c r="E67" s="13">
        <f>SUM(E59:E66)</f>
        <v>940062</v>
      </c>
      <c r="F67" s="13"/>
      <c r="G67" s="13">
        <f>SUM(G59:G66)</f>
        <v>1951186</v>
      </c>
      <c r="H67" s="13"/>
      <c r="I67" s="13">
        <f>SUM(I59:I66)</f>
        <v>11334</v>
      </c>
      <c r="J67" s="13"/>
      <c r="K67" s="13">
        <f>SUM(K59:K66)</f>
        <v>757372</v>
      </c>
    </row>
    <row r="68" spans="1:11" ht="24" customHeight="1">
      <c r="A68" s="47" t="s">
        <v>38</v>
      </c>
      <c r="E68" s="14">
        <f>SUM(E57,E67)</f>
        <v>5552701</v>
      </c>
      <c r="F68" s="13"/>
      <c r="G68" s="14">
        <f>SUM(G57,G67)</f>
        <v>5757815</v>
      </c>
      <c r="H68" s="13"/>
      <c r="I68" s="14">
        <f>SUM(I57,I67)</f>
        <v>2818454</v>
      </c>
      <c r="J68" s="13"/>
      <c r="K68" s="14">
        <f>SUM(K57,K67)</f>
        <v>3538379</v>
      </c>
    </row>
    <row r="69" spans="1:11" ht="24" customHeight="1">
      <c r="A69" s="32"/>
      <c r="B69" s="16"/>
      <c r="E69" s="1"/>
      <c r="F69" s="1"/>
      <c r="G69" s="1"/>
      <c r="I69" s="1"/>
      <c r="J69" s="1"/>
      <c r="K69" s="1"/>
    </row>
    <row r="70" spans="1:11" ht="24" customHeight="1">
      <c r="A70" s="32" t="s">
        <v>24</v>
      </c>
      <c r="B70" s="16"/>
      <c r="E70" s="1"/>
      <c r="F70" s="1"/>
      <c r="G70" s="1"/>
      <c r="I70" s="1"/>
      <c r="J70" s="1"/>
      <c r="K70" s="1"/>
    </row>
    <row r="71" spans="1:11" s="5" customFormat="1" ht="24" customHeight="1">
      <c r="A71" s="47" t="s">
        <v>0</v>
      </c>
      <c r="B71" s="2"/>
      <c r="C71" s="3"/>
      <c r="D71" s="4"/>
      <c r="E71" s="4"/>
      <c r="F71" s="4"/>
      <c r="G71" s="4"/>
      <c r="H71" s="4"/>
      <c r="I71" s="4"/>
      <c r="J71" s="4"/>
      <c r="K71" s="4"/>
    </row>
    <row r="72" spans="1:11" s="5" customFormat="1" ht="24" customHeight="1">
      <c r="A72" s="47" t="s">
        <v>169</v>
      </c>
      <c r="B72" s="4"/>
      <c r="C72" s="3"/>
      <c r="D72" s="4"/>
      <c r="E72" s="4"/>
      <c r="F72" s="4"/>
      <c r="G72" s="4"/>
      <c r="H72" s="4"/>
      <c r="I72" s="4"/>
      <c r="J72" s="4"/>
      <c r="K72" s="4"/>
    </row>
    <row r="73" spans="1:11" s="5" customFormat="1" ht="24" customHeight="1">
      <c r="A73" s="23" t="s">
        <v>146</v>
      </c>
      <c r="B73" s="4"/>
      <c r="C73" s="3"/>
      <c r="D73" s="4"/>
      <c r="E73" s="4"/>
      <c r="F73" s="4"/>
      <c r="G73" s="4"/>
      <c r="H73" s="4"/>
      <c r="I73" s="4"/>
      <c r="J73" s="4"/>
      <c r="K73" s="4"/>
    </row>
    <row r="74" spans="1:11" s="5" customFormat="1" ht="24" customHeight="1">
      <c r="B74" s="4"/>
      <c r="C74" s="3"/>
      <c r="D74" s="4"/>
      <c r="E74" s="4"/>
      <c r="F74" s="4"/>
      <c r="G74" s="4"/>
      <c r="H74" s="4"/>
      <c r="I74" s="4"/>
      <c r="J74" s="4"/>
      <c r="K74" s="6" t="s">
        <v>1</v>
      </c>
    </row>
    <row r="75" spans="1:11" ht="24" customHeight="1">
      <c r="E75" s="54" t="s">
        <v>2</v>
      </c>
      <c r="F75" s="54"/>
      <c r="G75" s="54"/>
      <c r="I75" s="54" t="s">
        <v>3</v>
      </c>
      <c r="J75" s="54"/>
      <c r="K75" s="54"/>
    </row>
    <row r="76" spans="1:11" ht="24" customHeight="1">
      <c r="E76" s="24" t="s">
        <v>147</v>
      </c>
      <c r="F76" s="25"/>
      <c r="G76" s="24" t="s">
        <v>148</v>
      </c>
      <c r="H76" s="25"/>
      <c r="I76" s="24" t="s">
        <v>147</v>
      </c>
      <c r="J76" s="25"/>
      <c r="K76" s="24" t="s">
        <v>148</v>
      </c>
    </row>
    <row r="77" spans="1:11" ht="24" customHeight="1">
      <c r="C77" s="26"/>
      <c r="E77" s="27" t="s">
        <v>5</v>
      </c>
      <c r="F77" s="28"/>
      <c r="G77" s="27" t="s">
        <v>6</v>
      </c>
      <c r="H77" s="28"/>
      <c r="I77" s="27" t="s">
        <v>5</v>
      </c>
      <c r="J77" s="28"/>
      <c r="K77" s="27" t="s">
        <v>6</v>
      </c>
    </row>
    <row r="78" spans="1:11" ht="24" customHeight="1">
      <c r="C78" s="26"/>
      <c r="E78" s="27" t="s">
        <v>7</v>
      </c>
      <c r="F78" s="28"/>
      <c r="G78" s="27"/>
      <c r="H78" s="28"/>
      <c r="I78" s="27" t="s">
        <v>7</v>
      </c>
      <c r="J78" s="28"/>
      <c r="K78" s="27"/>
    </row>
    <row r="79" spans="1:11" ht="24" customHeight="1">
      <c r="A79" s="47" t="s">
        <v>39</v>
      </c>
      <c r="C79" s="12"/>
    </row>
    <row r="80" spans="1:11" ht="24" customHeight="1">
      <c r="A80" s="47" t="s">
        <v>40</v>
      </c>
      <c r="E80" s="1"/>
      <c r="F80" s="1"/>
      <c r="G80" s="1"/>
      <c r="I80" s="1"/>
      <c r="J80" s="1"/>
      <c r="K80" s="1"/>
    </row>
    <row r="81" spans="1:11" ht="24" customHeight="1">
      <c r="A81" s="45" t="s">
        <v>41</v>
      </c>
      <c r="C81" s="12"/>
      <c r="E81" s="1"/>
      <c r="F81" s="1"/>
      <c r="G81" s="1"/>
      <c r="I81" s="1"/>
      <c r="J81" s="1"/>
      <c r="K81" s="1"/>
    </row>
    <row r="82" spans="1:11" ht="24" customHeight="1">
      <c r="A82" s="45" t="s">
        <v>42</v>
      </c>
      <c r="B82" s="16"/>
      <c r="E82" s="1"/>
      <c r="F82" s="1"/>
      <c r="G82" s="1"/>
      <c r="I82" s="1"/>
      <c r="J82" s="1"/>
      <c r="K82" s="1"/>
    </row>
    <row r="83" spans="1:11" ht="24" customHeight="1" thickBot="1">
      <c r="A83" s="45" t="s">
        <v>136</v>
      </c>
      <c r="B83" s="5"/>
      <c r="C83" s="12"/>
      <c r="E83" s="33">
        <v>1217517</v>
      </c>
      <c r="F83" s="15"/>
      <c r="G83" s="33">
        <v>1217517</v>
      </c>
      <c r="H83" s="49"/>
      <c r="I83" s="33">
        <v>1217517</v>
      </c>
      <c r="J83" s="15"/>
      <c r="K83" s="33">
        <v>1217517</v>
      </c>
    </row>
    <row r="84" spans="1:11" ht="24" customHeight="1" thickTop="1">
      <c r="A84" s="45" t="s">
        <v>134</v>
      </c>
      <c r="B84" s="16"/>
      <c r="C84" s="12"/>
      <c r="E84" s="49"/>
      <c r="F84" s="49"/>
      <c r="G84" s="49"/>
      <c r="H84" s="49"/>
      <c r="I84" s="49"/>
      <c r="J84" s="49"/>
      <c r="K84" s="49"/>
    </row>
    <row r="85" spans="1:11" ht="24" customHeight="1">
      <c r="A85" s="45" t="s">
        <v>155</v>
      </c>
      <c r="B85" s="5"/>
      <c r="E85" s="15">
        <f>CE!D18</f>
        <v>974014</v>
      </c>
      <c r="F85" s="15"/>
      <c r="G85" s="15">
        <v>974014</v>
      </c>
      <c r="H85" s="49"/>
      <c r="I85" s="15">
        <f>CE!D38</f>
        <v>974014</v>
      </c>
      <c r="J85" s="15"/>
      <c r="K85" s="44">
        <v>974014</v>
      </c>
    </row>
    <row r="86" spans="1:11" ht="24" customHeight="1">
      <c r="A86" s="45" t="s">
        <v>43</v>
      </c>
      <c r="C86" s="43"/>
      <c r="E86" s="49">
        <f>CE!F18</f>
        <v>513038</v>
      </c>
      <c r="F86" s="15"/>
      <c r="G86" s="49">
        <v>513038</v>
      </c>
      <c r="H86" s="49"/>
      <c r="I86" s="49">
        <f>CE!F38</f>
        <v>513038</v>
      </c>
      <c r="J86" s="15"/>
      <c r="K86" s="49">
        <v>513038</v>
      </c>
    </row>
    <row r="87" spans="1:11" ht="24" customHeight="1">
      <c r="A87" s="45" t="s">
        <v>132</v>
      </c>
      <c r="B87" s="5"/>
      <c r="C87" s="12"/>
      <c r="E87" s="15"/>
      <c r="F87" s="15"/>
      <c r="G87" s="15"/>
      <c r="H87" s="49"/>
      <c r="I87" s="15"/>
      <c r="J87" s="15"/>
      <c r="K87" s="15"/>
    </row>
    <row r="88" spans="1:11" ht="24" customHeight="1">
      <c r="A88" s="45" t="s">
        <v>113</v>
      </c>
      <c r="B88" s="5"/>
      <c r="C88" s="12"/>
      <c r="E88" s="15">
        <f>CE!H18</f>
        <v>11539</v>
      </c>
      <c r="F88" s="15"/>
      <c r="G88" s="15">
        <v>11539</v>
      </c>
      <c r="H88" s="49"/>
      <c r="I88" s="15">
        <f>CE!H38</f>
        <v>11539</v>
      </c>
      <c r="J88" s="15"/>
      <c r="K88" s="15">
        <v>11539</v>
      </c>
    </row>
    <row r="89" spans="1:11" ht="24" customHeight="1">
      <c r="A89" s="45" t="s">
        <v>114</v>
      </c>
      <c r="B89" s="5"/>
      <c r="C89" s="12"/>
      <c r="E89" s="22">
        <f>CE!J18</f>
        <v>288598</v>
      </c>
      <c r="F89" s="15"/>
      <c r="G89" s="22">
        <v>234241</v>
      </c>
      <c r="H89" s="49"/>
      <c r="I89" s="22">
        <f>CE!J38</f>
        <v>262506</v>
      </c>
      <c r="J89" s="15"/>
      <c r="K89" s="22">
        <v>218977</v>
      </c>
    </row>
    <row r="90" spans="1:11" ht="24" customHeight="1">
      <c r="A90" s="45" t="s">
        <v>44</v>
      </c>
      <c r="B90" s="5"/>
      <c r="E90" s="30">
        <f>SUM(E85:E89)</f>
        <v>1787189</v>
      </c>
      <c r="F90" s="15"/>
      <c r="G90" s="30">
        <f>SUM(G85:G89)</f>
        <v>1732832</v>
      </c>
      <c r="H90" s="49"/>
      <c r="I90" s="30">
        <f>SUM(I85:I89)</f>
        <v>1761097</v>
      </c>
      <c r="J90" s="15"/>
      <c r="K90" s="30">
        <f>SUM(K85:K89)</f>
        <v>1717568</v>
      </c>
    </row>
    <row r="91" spans="1:11" ht="24" customHeight="1">
      <c r="A91" s="47" t="s">
        <v>45</v>
      </c>
      <c r="B91" s="16"/>
      <c r="E91" s="22">
        <f>SUM(E90:E90)</f>
        <v>1787189</v>
      </c>
      <c r="F91" s="15"/>
      <c r="G91" s="22">
        <f>SUM(G90:G90)</f>
        <v>1732832</v>
      </c>
      <c r="H91" s="49"/>
      <c r="I91" s="22">
        <f>SUM(I90:I90)</f>
        <v>1761097</v>
      </c>
      <c r="J91" s="15"/>
      <c r="K91" s="22">
        <f>SUM(K90:K90)</f>
        <v>1717568</v>
      </c>
    </row>
    <row r="92" spans="1:11" ht="23.25" customHeight="1" thickBot="1">
      <c r="A92" s="47" t="s">
        <v>46</v>
      </c>
      <c r="E92" s="33">
        <f>E91+E68</f>
        <v>7339890</v>
      </c>
      <c r="F92" s="15"/>
      <c r="G92" s="33">
        <f>G91+G68</f>
        <v>7490647</v>
      </c>
      <c r="H92" s="49"/>
      <c r="I92" s="33">
        <f>I91+I68</f>
        <v>4579551</v>
      </c>
      <c r="J92" s="15"/>
      <c r="K92" s="33">
        <f>K91+K68</f>
        <v>5255947</v>
      </c>
    </row>
    <row r="93" spans="1:11" ht="24" customHeight="1" thickTop="1">
      <c r="E93" s="15"/>
      <c r="F93" s="49"/>
      <c r="G93" s="15"/>
      <c r="H93" s="49"/>
      <c r="I93" s="15"/>
      <c r="J93" s="49"/>
      <c r="K93" s="15"/>
    </row>
    <row r="94" spans="1:11" ht="24" customHeight="1">
      <c r="A94" s="32" t="s">
        <v>24</v>
      </c>
      <c r="B94" s="16"/>
      <c r="C94" s="20"/>
    </row>
    <row r="95" spans="1:11" ht="24" customHeight="1">
      <c r="A95" s="32"/>
      <c r="B95" s="16"/>
      <c r="C95" s="20"/>
      <c r="E95" s="1"/>
      <c r="G95" s="1"/>
      <c r="I95" s="1"/>
      <c r="K95" s="1"/>
    </row>
    <row r="96" spans="1:11" ht="24" customHeight="1">
      <c r="A96" s="53"/>
      <c r="C96" s="20"/>
    </row>
    <row r="97" spans="1:3" ht="24" customHeight="1">
      <c r="A97" s="32"/>
      <c r="B97" s="16"/>
      <c r="C97" s="20"/>
    </row>
    <row r="98" spans="1:3" ht="24" customHeight="1">
      <c r="A98" s="32"/>
      <c r="B98" s="21" t="s">
        <v>47</v>
      </c>
      <c r="C98" s="46"/>
    </row>
    <row r="99" spans="1:3" ht="24" customHeight="1">
      <c r="A99" s="53"/>
      <c r="C99" s="34"/>
    </row>
    <row r="100" spans="1:3" ht="24" customHeight="1">
      <c r="C100" s="34"/>
    </row>
  </sheetData>
  <mergeCells count="6">
    <mergeCell ref="E5:G5"/>
    <mergeCell ref="I5:K5"/>
    <mergeCell ref="E35:G35"/>
    <mergeCell ref="I35:K35"/>
    <mergeCell ref="E75:G75"/>
    <mergeCell ref="I75:K75"/>
  </mergeCells>
  <printOptions horizontalCentered="1"/>
  <pageMargins left="0.82" right="0.196850393700787" top="0.78740157480314998" bottom="0.196850393700787" header="0.196850393700787" footer="0.196850393700787"/>
  <pageSetup paperSize="9" scale="75" fitToHeight="7" orientation="portrait" r:id="rId1"/>
  <rowBreaks count="2" manualBreakCount="2">
    <brk id="30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B7B12-30C2-43F1-9434-622B0909FD47}">
  <dimension ref="A1:K40"/>
  <sheetViews>
    <sheetView showGridLines="0" view="pageBreakPreview" zoomScale="130" zoomScaleNormal="100" zoomScaleSheetLayoutView="130" workbookViewId="0">
      <selection activeCell="A12" sqref="A12"/>
    </sheetView>
  </sheetViews>
  <sheetFormatPr defaultColWidth="10.6640625" defaultRowHeight="24" customHeight="1"/>
  <cols>
    <col min="1" max="1" width="48" style="45" customWidth="1"/>
    <col min="2" max="2" width="1.6640625" style="46" customWidth="1"/>
    <col min="3" max="3" width="6.6640625" style="45" customWidth="1"/>
    <col min="4" max="4" width="1.6640625" style="46" customWidth="1"/>
    <col min="5" max="5" width="14.6640625" style="46" customWidth="1"/>
    <col min="6" max="6" width="1.6640625" style="46" customWidth="1"/>
    <col min="7" max="7" width="14.6640625" style="46" customWidth="1"/>
    <col min="8" max="8" width="1.6640625" style="46" customWidth="1"/>
    <col min="9" max="9" width="14.6640625" style="46" customWidth="1"/>
    <col min="10" max="10" width="1.6640625" style="46" customWidth="1"/>
    <col min="11" max="11" width="14.6640625" style="46" customWidth="1"/>
    <col min="12" max="12" width="1.6640625" style="46" customWidth="1"/>
    <col min="13" max="16384" width="10.6640625" style="46"/>
  </cols>
  <sheetData>
    <row r="1" spans="1:11" ht="24" customHeight="1">
      <c r="K1" s="1" t="s">
        <v>48</v>
      </c>
    </row>
    <row r="2" spans="1:11" ht="24" customHeight="1">
      <c r="A2" s="47" t="s">
        <v>0</v>
      </c>
      <c r="B2" s="2"/>
      <c r="C2" s="3"/>
      <c r="D2" s="4"/>
      <c r="E2" s="4"/>
      <c r="F2" s="4"/>
      <c r="G2" s="4"/>
      <c r="H2" s="4"/>
      <c r="I2" s="4"/>
      <c r="J2" s="4"/>
      <c r="K2" s="5"/>
    </row>
    <row r="3" spans="1:11" ht="24" customHeight="1">
      <c r="A3" s="47" t="s">
        <v>173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ht="24" customHeight="1">
      <c r="A4" s="47" t="s">
        <v>160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11" ht="24" customHeight="1">
      <c r="A5" s="5"/>
      <c r="B5" s="4"/>
      <c r="C5" s="3"/>
      <c r="D5" s="4"/>
      <c r="E5" s="4"/>
      <c r="F5" s="4"/>
      <c r="G5" s="4"/>
      <c r="H5" s="4"/>
      <c r="I5" s="4"/>
      <c r="J5" s="4"/>
      <c r="K5" s="6" t="s">
        <v>49</v>
      </c>
    </row>
    <row r="6" spans="1:11" ht="24" customHeight="1">
      <c r="E6" s="7"/>
      <c r="F6" s="7" t="s">
        <v>2</v>
      </c>
      <c r="G6" s="7"/>
      <c r="H6" s="8"/>
      <c r="I6" s="7"/>
      <c r="J6" s="7" t="s">
        <v>3</v>
      </c>
      <c r="K6" s="7"/>
    </row>
    <row r="7" spans="1:11" ht="24" customHeight="1">
      <c r="C7" s="9" t="s">
        <v>4</v>
      </c>
      <c r="E7" s="9">
        <v>2026</v>
      </c>
      <c r="F7" s="9"/>
      <c r="G7" s="9">
        <v>2025</v>
      </c>
      <c r="H7" s="10"/>
      <c r="I7" s="9">
        <v>2026</v>
      </c>
      <c r="J7" s="9"/>
      <c r="K7" s="9">
        <v>2025</v>
      </c>
    </row>
    <row r="8" spans="1:11" ht="24" customHeight="1">
      <c r="A8" s="47" t="s">
        <v>50</v>
      </c>
      <c r="C8" s="9"/>
      <c r="E8" s="9"/>
      <c r="F8" s="9"/>
      <c r="G8" s="9"/>
      <c r="H8" s="10"/>
      <c r="I8" s="9"/>
      <c r="J8" s="10"/>
      <c r="K8" s="9"/>
    </row>
    <row r="9" spans="1:11" ht="24" customHeight="1">
      <c r="A9" s="47" t="s">
        <v>51</v>
      </c>
      <c r="H9" s="11"/>
    </row>
    <row r="10" spans="1:11" ht="24" customHeight="1">
      <c r="A10" s="45" t="s">
        <v>97</v>
      </c>
      <c r="E10" s="49">
        <v>1205598</v>
      </c>
      <c r="F10" s="49"/>
      <c r="G10" s="49">
        <v>1688656</v>
      </c>
      <c r="H10" s="49"/>
      <c r="I10" s="49">
        <v>0</v>
      </c>
      <c r="J10" s="49"/>
      <c r="K10" s="49">
        <v>0</v>
      </c>
    </row>
    <row r="11" spans="1:11" ht="24" customHeight="1">
      <c r="A11" s="45" t="s">
        <v>126</v>
      </c>
      <c r="E11" s="49">
        <v>0</v>
      </c>
      <c r="F11" s="49"/>
      <c r="G11" s="49">
        <v>0</v>
      </c>
      <c r="H11" s="49"/>
      <c r="I11" s="49">
        <v>62351</v>
      </c>
      <c r="J11" s="49"/>
      <c r="K11" s="49">
        <v>39744</v>
      </c>
    </row>
    <row r="12" spans="1:11" ht="24" customHeight="1">
      <c r="A12" s="45" t="s">
        <v>122</v>
      </c>
      <c r="C12" s="12"/>
      <c r="E12" s="49">
        <v>0</v>
      </c>
      <c r="F12" s="49"/>
      <c r="G12" s="49">
        <v>0</v>
      </c>
      <c r="H12" s="49"/>
      <c r="I12" s="49">
        <v>0</v>
      </c>
      <c r="J12" s="49"/>
      <c r="K12" s="49">
        <v>156000</v>
      </c>
    </row>
    <row r="13" spans="1:11" ht="24" customHeight="1">
      <c r="A13" s="45" t="s">
        <v>52</v>
      </c>
      <c r="B13" s="5"/>
      <c r="C13" s="12"/>
      <c r="E13" s="13">
        <v>59360</v>
      </c>
      <c r="F13" s="13"/>
      <c r="G13" s="13">
        <v>4166</v>
      </c>
      <c r="H13" s="13"/>
      <c r="I13" s="13">
        <v>33193</v>
      </c>
      <c r="J13" s="13"/>
      <c r="K13" s="13">
        <v>153</v>
      </c>
    </row>
    <row r="14" spans="1:11" ht="24" customHeight="1">
      <c r="A14" s="47" t="s">
        <v>53</v>
      </c>
      <c r="E14" s="14">
        <f>SUM(E10:E13)</f>
        <v>1264958</v>
      </c>
      <c r="F14" s="13"/>
      <c r="G14" s="14">
        <f>SUM(G10:G13)</f>
        <v>1692822</v>
      </c>
      <c r="H14" s="13"/>
      <c r="I14" s="14">
        <f>SUM(I10:I13)</f>
        <v>95544</v>
      </c>
      <c r="J14" s="13"/>
      <c r="K14" s="14">
        <f>SUM(K10:K13)</f>
        <v>195897</v>
      </c>
    </row>
    <row r="15" spans="1:11" ht="24" customHeight="1">
      <c r="A15" s="47" t="s">
        <v>54</v>
      </c>
      <c r="E15" s="13"/>
      <c r="F15" s="13"/>
      <c r="G15" s="13"/>
      <c r="H15" s="13"/>
      <c r="I15" s="13"/>
      <c r="J15" s="13"/>
      <c r="K15" s="13"/>
    </row>
    <row r="16" spans="1:11" ht="24" customHeight="1">
      <c r="A16" s="45" t="s">
        <v>98</v>
      </c>
      <c r="E16" s="13">
        <v>964579</v>
      </c>
      <c r="F16" s="13"/>
      <c r="G16" s="13">
        <v>1344584</v>
      </c>
      <c r="H16" s="13"/>
      <c r="I16" s="15">
        <v>0</v>
      </c>
      <c r="J16" s="13"/>
      <c r="K16" s="15">
        <v>0</v>
      </c>
    </row>
    <row r="17" spans="1:11" ht="24" customHeight="1">
      <c r="A17" s="45" t="s">
        <v>174</v>
      </c>
      <c r="B17" s="16"/>
      <c r="C17" s="12"/>
      <c r="E17" s="13">
        <v>144951</v>
      </c>
      <c r="F17" s="13"/>
      <c r="G17" s="13">
        <v>207065</v>
      </c>
      <c r="H17" s="13"/>
      <c r="I17" s="13">
        <v>2533</v>
      </c>
      <c r="J17" s="13"/>
      <c r="K17" s="13">
        <v>3333</v>
      </c>
    </row>
    <row r="18" spans="1:11" ht="24" customHeight="1">
      <c r="A18" s="45" t="s">
        <v>55</v>
      </c>
      <c r="B18" s="16"/>
      <c r="C18" s="12"/>
      <c r="E18" s="13">
        <v>65129</v>
      </c>
      <c r="F18" s="13"/>
      <c r="G18" s="13">
        <v>68847</v>
      </c>
      <c r="H18" s="13"/>
      <c r="I18" s="13">
        <v>31349</v>
      </c>
      <c r="J18" s="13"/>
      <c r="K18" s="13">
        <v>47504</v>
      </c>
    </row>
    <row r="19" spans="1:11" ht="24" customHeight="1">
      <c r="A19" s="47" t="s">
        <v>56</v>
      </c>
      <c r="E19" s="14">
        <f>SUM(E16:E18)</f>
        <v>1174659</v>
      </c>
      <c r="F19" s="13"/>
      <c r="G19" s="14">
        <f>SUM(G16:G18)</f>
        <v>1620496</v>
      </c>
      <c r="H19" s="13"/>
      <c r="I19" s="14">
        <f>SUM(I16:I18)</f>
        <v>33882</v>
      </c>
      <c r="J19" s="13"/>
      <c r="K19" s="14">
        <f>SUM(K16:K18)</f>
        <v>50837</v>
      </c>
    </row>
    <row r="20" spans="1:11" ht="24" customHeight="1">
      <c r="A20" s="47" t="s">
        <v>119</v>
      </c>
      <c r="E20" s="13">
        <f>E14-E19</f>
        <v>90299</v>
      </c>
      <c r="F20" s="13"/>
      <c r="G20" s="13">
        <f>G14-G19</f>
        <v>72326</v>
      </c>
      <c r="H20" s="13"/>
      <c r="I20" s="13">
        <f>I14-I19</f>
        <v>61662</v>
      </c>
      <c r="J20" s="13"/>
      <c r="K20" s="13">
        <f>K14-K19</f>
        <v>145060</v>
      </c>
    </row>
    <row r="21" spans="1:11" ht="24" customHeight="1">
      <c r="A21" s="45" t="s">
        <v>57</v>
      </c>
      <c r="E21" s="13">
        <v>5</v>
      </c>
      <c r="F21" s="13"/>
      <c r="G21" s="13">
        <v>79</v>
      </c>
      <c r="H21" s="13"/>
      <c r="I21" s="13">
        <v>24480</v>
      </c>
      <c r="J21" s="13"/>
      <c r="K21" s="13">
        <v>25467</v>
      </c>
    </row>
    <row r="22" spans="1:11" ht="24" customHeight="1">
      <c r="A22" s="45" t="s">
        <v>58</v>
      </c>
      <c r="E22" s="17">
        <v>-8423</v>
      </c>
      <c r="F22" s="13"/>
      <c r="G22" s="17">
        <v>-12445</v>
      </c>
      <c r="H22" s="13"/>
      <c r="I22" s="17">
        <v>-42636</v>
      </c>
      <c r="J22" s="13"/>
      <c r="K22" s="17">
        <v>-33721</v>
      </c>
    </row>
    <row r="23" spans="1:11" ht="24" customHeight="1">
      <c r="A23" s="47" t="s">
        <v>107</v>
      </c>
      <c r="E23" s="13">
        <f>SUM(E20:E22)</f>
        <v>81881</v>
      </c>
      <c r="F23" s="13"/>
      <c r="G23" s="13">
        <f>SUM(G20:G22)</f>
        <v>59960</v>
      </c>
      <c r="H23" s="13"/>
      <c r="I23" s="13">
        <f>SUM(I20:I22)</f>
        <v>43506</v>
      </c>
      <c r="J23" s="13"/>
      <c r="K23" s="13">
        <f>SUM(K20:K22)</f>
        <v>136806</v>
      </c>
    </row>
    <row r="24" spans="1:11" ht="24" customHeight="1">
      <c r="A24" s="45" t="s">
        <v>133</v>
      </c>
      <c r="C24" s="12">
        <v>9</v>
      </c>
      <c r="E24" s="17">
        <v>-27524</v>
      </c>
      <c r="F24" s="13"/>
      <c r="G24" s="17">
        <v>4595</v>
      </c>
      <c r="H24" s="13"/>
      <c r="I24" s="17">
        <v>23</v>
      </c>
      <c r="J24" s="13"/>
      <c r="K24" s="17">
        <v>21</v>
      </c>
    </row>
    <row r="25" spans="1:11" ht="24" customHeight="1">
      <c r="A25" s="47" t="s">
        <v>69</v>
      </c>
      <c r="B25" s="5"/>
      <c r="C25" s="12"/>
      <c r="E25" s="14">
        <f>SUM(E23:E24)</f>
        <v>54357</v>
      </c>
      <c r="F25" s="13"/>
      <c r="G25" s="14">
        <f>SUM(G23:G24)</f>
        <v>64555</v>
      </c>
      <c r="H25" s="13"/>
      <c r="I25" s="14">
        <f>SUM(I23:I24)</f>
        <v>43529</v>
      </c>
      <c r="J25" s="13"/>
      <c r="K25" s="14">
        <f>SUM(K23:K24)</f>
        <v>136827</v>
      </c>
    </row>
    <row r="26" spans="1:11" ht="24" customHeight="1">
      <c r="C26" s="12"/>
      <c r="E26" s="1"/>
      <c r="F26" s="1"/>
      <c r="G26" s="1"/>
      <c r="I26" s="1"/>
      <c r="J26" s="1"/>
      <c r="K26" s="1"/>
    </row>
    <row r="27" spans="1:11" ht="24" customHeight="1">
      <c r="A27" s="47" t="s">
        <v>59</v>
      </c>
      <c r="C27" s="12"/>
      <c r="E27" s="1"/>
      <c r="F27" s="1"/>
      <c r="G27" s="1"/>
      <c r="I27" s="1"/>
      <c r="J27" s="1"/>
      <c r="K27" s="1"/>
    </row>
    <row r="28" spans="1:11" ht="24" customHeight="1">
      <c r="A28" s="47" t="s">
        <v>60</v>
      </c>
      <c r="C28" s="12"/>
      <c r="E28" s="22">
        <v>0</v>
      </c>
      <c r="F28" s="15"/>
      <c r="G28" s="22">
        <v>0</v>
      </c>
      <c r="I28" s="22">
        <v>0</v>
      </c>
      <c r="J28" s="15"/>
      <c r="K28" s="22">
        <v>0</v>
      </c>
    </row>
    <row r="29" spans="1:11" ht="24" customHeight="1">
      <c r="A29" s="47"/>
      <c r="C29" s="12"/>
      <c r="E29" s="15"/>
      <c r="F29" s="15"/>
      <c r="G29" s="15"/>
      <c r="I29" s="15"/>
      <c r="J29" s="15"/>
      <c r="K29" s="15"/>
    </row>
    <row r="30" spans="1:11" ht="24" customHeight="1" thickBot="1">
      <c r="A30" s="47" t="s">
        <v>70</v>
      </c>
      <c r="C30" s="12"/>
      <c r="E30" s="18">
        <f>SUM(E25,E28)</f>
        <v>54357</v>
      </c>
      <c r="F30" s="13"/>
      <c r="G30" s="18">
        <f>SUM(G25,G28)</f>
        <v>64555</v>
      </c>
      <c r="I30" s="18">
        <f>SUM(I25,I28)</f>
        <v>43529</v>
      </c>
      <c r="J30" s="1"/>
      <c r="K30" s="18">
        <f>SUM(K25,K28)</f>
        <v>136827</v>
      </c>
    </row>
    <row r="31" spans="1:11" ht="24" customHeight="1" thickTop="1">
      <c r="C31" s="12"/>
      <c r="E31" s="8"/>
      <c r="F31" s="8"/>
      <c r="G31" s="8"/>
      <c r="H31" s="8"/>
      <c r="I31" s="8"/>
      <c r="J31" s="8"/>
      <c r="K31" s="8"/>
    </row>
    <row r="32" spans="1:11" ht="24" customHeight="1">
      <c r="A32" s="47" t="s">
        <v>61</v>
      </c>
      <c r="C32" s="12"/>
      <c r="E32" s="1"/>
      <c r="F32" s="1"/>
      <c r="G32" s="1"/>
      <c r="I32" s="1"/>
      <c r="J32" s="1"/>
      <c r="K32" s="1"/>
    </row>
    <row r="33" spans="1:11" ht="24" customHeight="1">
      <c r="A33" s="45" t="s">
        <v>108</v>
      </c>
      <c r="B33" s="5"/>
      <c r="C33" s="12"/>
      <c r="E33" s="19"/>
      <c r="F33" s="19"/>
      <c r="G33" s="19"/>
      <c r="H33" s="19"/>
      <c r="I33" s="19"/>
      <c r="J33" s="19"/>
      <c r="K33" s="19"/>
    </row>
    <row r="34" spans="1:11" ht="24" customHeight="1" thickBot="1">
      <c r="A34" s="45" t="s">
        <v>109</v>
      </c>
      <c r="B34" s="5"/>
      <c r="C34" s="12"/>
      <c r="E34" s="51">
        <v>5.5807206056586456E-2</v>
      </c>
      <c r="F34" s="52"/>
      <c r="G34" s="51">
        <v>6.6277281435379781E-2</v>
      </c>
      <c r="H34" s="52"/>
      <c r="I34" s="51">
        <v>4.4690322726367381E-2</v>
      </c>
      <c r="J34" s="19"/>
      <c r="K34" s="51">
        <v>0.140477446936081</v>
      </c>
    </row>
    <row r="35" spans="1:11" ht="24" customHeight="1" thickTop="1">
      <c r="E35" s="8"/>
      <c r="F35" s="8"/>
      <c r="G35" s="8"/>
      <c r="I35" s="8"/>
      <c r="J35" s="1"/>
      <c r="K35" s="8"/>
    </row>
    <row r="36" spans="1:11" ht="24" customHeight="1">
      <c r="A36" s="45" t="s">
        <v>24</v>
      </c>
      <c r="C36" s="20"/>
      <c r="E36" s="1"/>
      <c r="F36" s="1"/>
      <c r="G36" s="1"/>
      <c r="I36" s="1"/>
      <c r="J36" s="1"/>
      <c r="K36" s="1"/>
    </row>
    <row r="37" spans="1:11" ht="24" customHeight="1">
      <c r="C37" s="20"/>
      <c r="E37" s="1"/>
      <c r="F37" s="1"/>
      <c r="G37" s="1"/>
      <c r="I37" s="1"/>
      <c r="J37" s="1"/>
      <c r="K37" s="1"/>
    </row>
    <row r="38" spans="1:11" ht="24" customHeight="1">
      <c r="C38" s="20"/>
      <c r="E38" s="1"/>
      <c r="F38" s="1"/>
      <c r="G38" s="1"/>
      <c r="I38" s="1"/>
      <c r="J38" s="1"/>
      <c r="K38" s="1"/>
    </row>
    <row r="39" spans="1:11" ht="24" customHeight="1">
      <c r="C39" s="20"/>
      <c r="E39" s="1"/>
      <c r="F39" s="1"/>
      <c r="G39" s="1"/>
      <c r="I39" s="1"/>
      <c r="J39" s="1"/>
      <c r="K39" s="1"/>
    </row>
    <row r="40" spans="1:11" ht="24" customHeight="1">
      <c r="C40" s="20"/>
      <c r="E40" s="1"/>
      <c r="F40" s="1"/>
      <c r="G40" s="1"/>
      <c r="I40" s="1"/>
      <c r="J40" s="1"/>
      <c r="K40" s="1"/>
    </row>
  </sheetData>
  <printOptions horizontalCentered="1"/>
  <pageMargins left="0.8" right="0.196850393700787" top="0.78740157480314998" bottom="0.196850393700787" header="0.196850393700787" footer="0.196850393700787"/>
  <pageSetup paperSize="9" scale="75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CA888-01E1-4C3C-ADF8-29A84E775224}">
  <dimension ref="A1:L40"/>
  <sheetViews>
    <sheetView showGridLines="0" view="pageBreakPreview" topLeftCell="A28" zoomScaleNormal="85" zoomScaleSheetLayoutView="100" workbookViewId="0">
      <selection activeCell="J36" sqref="J36"/>
    </sheetView>
  </sheetViews>
  <sheetFormatPr defaultColWidth="9.33203125" defaultRowHeight="24" customHeight="1"/>
  <cols>
    <col min="1" max="1" width="30.6640625" style="46" customWidth="1"/>
    <col min="2" max="2" width="10.6640625" style="46" customWidth="1"/>
    <col min="3" max="3" width="3.6640625" style="46" customWidth="1"/>
    <col min="4" max="4" width="15.6640625" style="46" customWidth="1"/>
    <col min="5" max="5" width="1.6640625" style="46" customWidth="1"/>
    <col min="6" max="6" width="15.6640625" style="46" customWidth="1"/>
    <col min="7" max="7" width="1.6640625" style="46" customWidth="1"/>
    <col min="8" max="8" width="15.6640625" style="46" customWidth="1"/>
    <col min="9" max="9" width="1.6640625" style="46" customWidth="1"/>
    <col min="10" max="10" width="15.6640625" style="46" customWidth="1"/>
    <col min="11" max="11" width="1.6640625" style="46" customWidth="1"/>
    <col min="12" max="12" width="15.6640625" style="46" customWidth="1"/>
    <col min="13" max="13" width="1.6640625" style="46" customWidth="1"/>
    <col min="14" max="16384" width="9.33203125" style="46"/>
  </cols>
  <sheetData>
    <row r="1" spans="1:12" ht="24" customHeight="1">
      <c r="L1" s="1" t="s">
        <v>48</v>
      </c>
    </row>
    <row r="2" spans="1:12" ht="24" customHeight="1">
      <c r="A2" s="47" t="s">
        <v>62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24" customHeight="1">
      <c r="A3" s="47" t="s">
        <v>175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24" customHeight="1">
      <c r="A4" s="47" t="s">
        <v>160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ht="24" customHeight="1">
      <c r="B5" s="36"/>
      <c r="C5" s="36"/>
      <c r="D5" s="36"/>
      <c r="E5" s="36"/>
      <c r="F5" s="36"/>
      <c r="G5" s="36"/>
      <c r="H5" s="36"/>
      <c r="I5" s="36"/>
      <c r="J5" s="36"/>
      <c r="K5" s="36"/>
      <c r="L5" s="37" t="s">
        <v>1</v>
      </c>
    </row>
    <row r="6" spans="1:12" s="48" customFormat="1" ht="24" customHeight="1">
      <c r="A6" s="38"/>
      <c r="B6" s="38"/>
      <c r="D6" s="54" t="s">
        <v>2</v>
      </c>
      <c r="E6" s="54"/>
      <c r="F6" s="54"/>
      <c r="G6" s="54"/>
      <c r="H6" s="54"/>
      <c r="I6" s="54"/>
      <c r="J6" s="54"/>
      <c r="K6" s="54"/>
      <c r="L6" s="54"/>
    </row>
    <row r="7" spans="1:12" s="8" customFormat="1" ht="24" customHeight="1">
      <c r="D7" s="8" t="s">
        <v>63</v>
      </c>
      <c r="H7" s="55" t="s">
        <v>132</v>
      </c>
      <c r="I7" s="55"/>
      <c r="J7" s="55"/>
      <c r="L7" s="8" t="s">
        <v>64</v>
      </c>
    </row>
    <row r="8" spans="1:12" s="8" customFormat="1" ht="24" customHeight="1">
      <c r="D8" s="8" t="s">
        <v>65</v>
      </c>
      <c r="H8" s="46" t="s">
        <v>115</v>
      </c>
      <c r="I8" s="46"/>
      <c r="L8" s="8" t="s">
        <v>66</v>
      </c>
    </row>
    <row r="9" spans="1:12" s="8" customFormat="1" ht="24" customHeight="1">
      <c r="D9" s="7" t="s">
        <v>67</v>
      </c>
      <c r="F9" s="7" t="s">
        <v>43</v>
      </c>
      <c r="H9" s="7" t="s">
        <v>116</v>
      </c>
      <c r="J9" s="7" t="s">
        <v>117</v>
      </c>
      <c r="L9" s="7" t="s">
        <v>68</v>
      </c>
    </row>
    <row r="10" spans="1:12" ht="24" customHeight="1">
      <c r="A10" s="47" t="s">
        <v>127</v>
      </c>
      <c r="C10" s="8"/>
      <c r="D10" s="13">
        <v>974014</v>
      </c>
      <c r="E10" s="13"/>
      <c r="F10" s="13">
        <v>513038</v>
      </c>
      <c r="G10" s="13"/>
      <c r="H10" s="13">
        <v>5786</v>
      </c>
      <c r="I10" s="13"/>
      <c r="J10" s="13">
        <v>72426</v>
      </c>
      <c r="K10" s="13"/>
      <c r="L10" s="13">
        <f>SUM(D10:J10)</f>
        <v>1565264</v>
      </c>
    </row>
    <row r="11" spans="1:12" ht="24" customHeight="1">
      <c r="A11" s="45" t="s">
        <v>69</v>
      </c>
      <c r="C11" s="8"/>
      <c r="D11" s="17">
        <v>0</v>
      </c>
      <c r="E11" s="13"/>
      <c r="F11" s="17">
        <v>0</v>
      </c>
      <c r="G11" s="13"/>
      <c r="H11" s="17">
        <v>0</v>
      </c>
      <c r="I11" s="13"/>
      <c r="J11" s="17">
        <f>'PL '!G25</f>
        <v>64555</v>
      </c>
      <c r="K11" s="13"/>
      <c r="L11" s="17">
        <f>SUM(D11:J11)</f>
        <v>64555</v>
      </c>
    </row>
    <row r="12" spans="1:12" ht="24" customHeight="1">
      <c r="A12" s="45" t="s">
        <v>70</v>
      </c>
      <c r="C12" s="8"/>
      <c r="D12" s="13">
        <f>SUM(D11:D11)</f>
        <v>0</v>
      </c>
      <c r="E12" s="13"/>
      <c r="F12" s="13">
        <f>SUM(F11:F11)</f>
        <v>0</v>
      </c>
      <c r="G12" s="13"/>
      <c r="H12" s="13">
        <f>SUM(H11:H11)</f>
        <v>0</v>
      </c>
      <c r="I12" s="13"/>
      <c r="J12" s="13">
        <f>SUM(J11:J11)</f>
        <v>64555</v>
      </c>
      <c r="K12" s="13"/>
      <c r="L12" s="13">
        <f>SUM(L11:L11)</f>
        <v>64555</v>
      </c>
    </row>
    <row r="13" spans="1:12" ht="24" customHeight="1" thickBot="1">
      <c r="A13" s="47" t="s">
        <v>156</v>
      </c>
      <c r="C13" s="8"/>
      <c r="D13" s="39">
        <f>SUM(D10:D12)-D12</f>
        <v>974014</v>
      </c>
      <c r="E13" s="13"/>
      <c r="F13" s="39">
        <f>SUM(F10:F12)-F12</f>
        <v>513038</v>
      </c>
      <c r="G13" s="13"/>
      <c r="H13" s="39">
        <f>SUM(H10:H12)-H12</f>
        <v>5786</v>
      </c>
      <c r="I13" s="13"/>
      <c r="J13" s="39">
        <f>SUM(J10:J12)-J12</f>
        <v>136981</v>
      </c>
      <c r="K13" s="13"/>
      <c r="L13" s="39">
        <f>SUM(L10:L12)-L12</f>
        <v>1629819</v>
      </c>
    </row>
    <row r="14" spans="1:12" ht="24" customHeight="1" thickTop="1">
      <c r="A14" s="47"/>
      <c r="C14" s="8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24" customHeight="1">
      <c r="A15" s="47" t="s">
        <v>161</v>
      </c>
      <c r="C15" s="8"/>
      <c r="D15" s="13">
        <v>974014</v>
      </c>
      <c r="E15" s="13"/>
      <c r="F15" s="13">
        <v>513038</v>
      </c>
      <c r="G15" s="13"/>
      <c r="H15" s="13">
        <v>11539</v>
      </c>
      <c r="I15" s="13"/>
      <c r="J15" s="13">
        <v>234241</v>
      </c>
      <c r="K15" s="13"/>
      <c r="L15" s="13">
        <f>SUM(D15:J15)</f>
        <v>1732832</v>
      </c>
    </row>
    <row r="16" spans="1:12" ht="24" customHeight="1">
      <c r="A16" s="45" t="s">
        <v>69</v>
      </c>
      <c r="C16" s="8"/>
      <c r="D16" s="17">
        <v>0</v>
      </c>
      <c r="E16" s="13"/>
      <c r="F16" s="17">
        <v>0</v>
      </c>
      <c r="G16" s="13"/>
      <c r="H16" s="17">
        <v>0</v>
      </c>
      <c r="I16" s="13"/>
      <c r="J16" s="17">
        <f>'PL '!E25</f>
        <v>54357</v>
      </c>
      <c r="K16" s="13"/>
      <c r="L16" s="17">
        <f>SUM(D16:J16)</f>
        <v>54357</v>
      </c>
    </row>
    <row r="17" spans="1:12" ht="24" customHeight="1">
      <c r="A17" s="45" t="s">
        <v>70</v>
      </c>
      <c r="C17" s="8"/>
      <c r="D17" s="13">
        <f>SUM(D16:D16)</f>
        <v>0</v>
      </c>
      <c r="E17" s="13"/>
      <c r="F17" s="13">
        <f>SUM(F16:F16)</f>
        <v>0</v>
      </c>
      <c r="G17" s="13"/>
      <c r="H17" s="13">
        <f>SUM(H16:H16)</f>
        <v>0</v>
      </c>
      <c r="I17" s="13"/>
      <c r="J17" s="13">
        <f>SUM(J16:J16)</f>
        <v>54357</v>
      </c>
      <c r="K17" s="13"/>
      <c r="L17" s="13">
        <f>SUM(L16:L16)</f>
        <v>54357</v>
      </c>
    </row>
    <row r="18" spans="1:12" ht="24" customHeight="1" thickBot="1">
      <c r="A18" s="47" t="s">
        <v>162</v>
      </c>
      <c r="C18" s="8"/>
      <c r="D18" s="39">
        <f>SUM(D15:D17)-D17</f>
        <v>974014</v>
      </c>
      <c r="E18" s="13"/>
      <c r="F18" s="39">
        <f>SUM(F15:F17)-F17</f>
        <v>513038</v>
      </c>
      <c r="G18" s="13"/>
      <c r="H18" s="39">
        <f>SUM(H15:H17)-H17</f>
        <v>11539</v>
      </c>
      <c r="I18" s="13"/>
      <c r="J18" s="39">
        <f>SUM(J15:J17)-J17</f>
        <v>288598</v>
      </c>
      <c r="K18" s="13"/>
      <c r="L18" s="39">
        <f>SUM(L15:L17)-L17</f>
        <v>1787189</v>
      </c>
    </row>
    <row r="19" spans="1:12" ht="24" customHeight="1" thickTop="1">
      <c r="A19" s="4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24" customHeight="1">
      <c r="A20" s="45" t="s">
        <v>24</v>
      </c>
    </row>
    <row r="21" spans="1:12" ht="24" customHeight="1">
      <c r="L21" s="1" t="s">
        <v>48</v>
      </c>
    </row>
    <row r="22" spans="1:12" ht="24" customHeight="1">
      <c r="A22" s="47" t="s">
        <v>62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spans="1:12" ht="24" customHeight="1">
      <c r="A23" s="47" t="s">
        <v>176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1:12" ht="24" customHeight="1">
      <c r="A24" s="47" t="s">
        <v>160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pans="1:12" ht="24" customHeight="1"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7" t="s">
        <v>1</v>
      </c>
    </row>
    <row r="26" spans="1:12" s="48" customFormat="1" ht="24" customHeight="1">
      <c r="A26" s="38"/>
      <c r="B26" s="38"/>
      <c r="D26" s="54" t="s">
        <v>3</v>
      </c>
      <c r="E26" s="54"/>
      <c r="F26" s="54"/>
      <c r="G26" s="54"/>
      <c r="H26" s="54"/>
      <c r="I26" s="54"/>
      <c r="J26" s="54"/>
      <c r="K26" s="54"/>
      <c r="L26" s="54"/>
    </row>
    <row r="27" spans="1:12" s="8" customFormat="1" ht="24" customHeight="1">
      <c r="D27" s="8" t="s">
        <v>63</v>
      </c>
      <c r="H27" s="55" t="s">
        <v>132</v>
      </c>
      <c r="I27" s="55"/>
      <c r="J27" s="55"/>
      <c r="L27" s="8" t="s">
        <v>64</v>
      </c>
    </row>
    <row r="28" spans="1:12" s="8" customFormat="1" ht="24" customHeight="1">
      <c r="D28" s="8" t="s">
        <v>65</v>
      </c>
      <c r="H28" s="8" t="s">
        <v>115</v>
      </c>
      <c r="L28" s="8" t="s">
        <v>66</v>
      </c>
    </row>
    <row r="29" spans="1:12" s="8" customFormat="1" ht="24" customHeight="1">
      <c r="D29" s="7" t="s">
        <v>67</v>
      </c>
      <c r="F29" s="7" t="s">
        <v>43</v>
      </c>
      <c r="H29" s="7" t="s">
        <v>116</v>
      </c>
      <c r="J29" s="7" t="s">
        <v>117</v>
      </c>
      <c r="L29" s="7" t="s">
        <v>68</v>
      </c>
    </row>
    <row r="30" spans="1:12" ht="24" customHeight="1">
      <c r="A30" s="47" t="s">
        <v>127</v>
      </c>
      <c r="C30" s="8"/>
      <c r="D30" s="13">
        <v>974014</v>
      </c>
      <c r="E30" s="13"/>
      <c r="F30" s="13">
        <v>513038</v>
      </c>
      <c r="G30" s="13"/>
      <c r="H30" s="13">
        <v>5786</v>
      </c>
      <c r="I30" s="13"/>
      <c r="J30" s="13">
        <v>109930</v>
      </c>
      <c r="K30" s="13"/>
      <c r="L30" s="13">
        <f>SUM(D30:J30)</f>
        <v>1602768</v>
      </c>
    </row>
    <row r="31" spans="1:12" ht="24" customHeight="1">
      <c r="A31" s="45" t="s">
        <v>69</v>
      </c>
      <c r="C31" s="8"/>
      <c r="D31" s="17">
        <v>0</v>
      </c>
      <c r="E31" s="13"/>
      <c r="F31" s="17">
        <v>0</v>
      </c>
      <c r="G31" s="13"/>
      <c r="H31" s="17">
        <v>0</v>
      </c>
      <c r="I31" s="13"/>
      <c r="J31" s="17">
        <f>'PL '!K25</f>
        <v>136827</v>
      </c>
      <c r="K31" s="13"/>
      <c r="L31" s="17">
        <f>SUM(D31:J31)</f>
        <v>136827</v>
      </c>
    </row>
    <row r="32" spans="1:12" ht="24" customHeight="1">
      <c r="A32" s="45" t="s">
        <v>70</v>
      </c>
      <c r="C32" s="8"/>
      <c r="D32" s="13">
        <f>SUM(D31:D31)</f>
        <v>0</v>
      </c>
      <c r="E32" s="13"/>
      <c r="F32" s="13">
        <f>SUM(F31:F31)</f>
        <v>0</v>
      </c>
      <c r="G32" s="13"/>
      <c r="H32" s="13">
        <f>SUM(H31:H31)</f>
        <v>0</v>
      </c>
      <c r="I32" s="13"/>
      <c r="J32" s="13">
        <f>SUM(J31:J31)</f>
        <v>136827</v>
      </c>
      <c r="K32" s="13"/>
      <c r="L32" s="13">
        <f>SUM(L31:L31)</f>
        <v>136827</v>
      </c>
    </row>
    <row r="33" spans="1:12" ht="24" customHeight="1" thickBot="1">
      <c r="A33" s="47" t="s">
        <v>156</v>
      </c>
      <c r="C33" s="8"/>
      <c r="D33" s="39">
        <f>SUM(D30:D32)-D32</f>
        <v>974014</v>
      </c>
      <c r="E33" s="13"/>
      <c r="F33" s="39">
        <f>SUM(F30:F32)-F32</f>
        <v>513038</v>
      </c>
      <c r="G33" s="13"/>
      <c r="H33" s="39">
        <f>SUM(H30:H32)-H32</f>
        <v>5786</v>
      </c>
      <c r="I33" s="13"/>
      <c r="J33" s="39">
        <f>SUM(J30:J32)-J32</f>
        <v>246757</v>
      </c>
      <c r="K33" s="13"/>
      <c r="L33" s="39">
        <f>SUM(L30:L32)-L32</f>
        <v>1739595</v>
      </c>
    </row>
    <row r="34" spans="1:12" ht="24" customHeight="1" thickTop="1">
      <c r="A34" s="47"/>
      <c r="C34" s="8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24" customHeight="1">
      <c r="A35" s="47" t="s">
        <v>161</v>
      </c>
      <c r="C35" s="8"/>
      <c r="D35" s="13">
        <v>974014</v>
      </c>
      <c r="E35" s="13"/>
      <c r="F35" s="13">
        <v>513038</v>
      </c>
      <c r="G35" s="13"/>
      <c r="H35" s="13">
        <v>11539</v>
      </c>
      <c r="I35" s="13"/>
      <c r="J35" s="13">
        <v>218977</v>
      </c>
      <c r="K35" s="13"/>
      <c r="L35" s="13">
        <f>SUM(D35:J35)</f>
        <v>1717568</v>
      </c>
    </row>
    <row r="36" spans="1:12" ht="24" customHeight="1">
      <c r="A36" s="45" t="s">
        <v>69</v>
      </c>
      <c r="C36" s="8"/>
      <c r="D36" s="17">
        <v>0</v>
      </c>
      <c r="E36" s="13"/>
      <c r="F36" s="17">
        <v>0</v>
      </c>
      <c r="G36" s="13"/>
      <c r="H36" s="17">
        <v>0</v>
      </c>
      <c r="I36" s="13"/>
      <c r="J36" s="17">
        <f>'PL '!I25</f>
        <v>43529</v>
      </c>
      <c r="K36" s="13"/>
      <c r="L36" s="17">
        <f>SUM(D36:J36)</f>
        <v>43529</v>
      </c>
    </row>
    <row r="37" spans="1:12" ht="24" customHeight="1">
      <c r="A37" s="45" t="s">
        <v>70</v>
      </c>
      <c r="C37" s="8"/>
      <c r="D37" s="13">
        <f>SUM(D36:D36)</f>
        <v>0</v>
      </c>
      <c r="E37" s="13"/>
      <c r="F37" s="13">
        <f>SUM(F36:F36)</f>
        <v>0</v>
      </c>
      <c r="G37" s="13"/>
      <c r="H37" s="13">
        <f>SUM(H36:H36)</f>
        <v>0</v>
      </c>
      <c r="I37" s="13"/>
      <c r="J37" s="13">
        <f>SUM(J36:J36)</f>
        <v>43529</v>
      </c>
      <c r="K37" s="13"/>
      <c r="L37" s="13">
        <f>SUM(L36:L36)</f>
        <v>43529</v>
      </c>
    </row>
    <row r="38" spans="1:12" ht="24" customHeight="1" thickBot="1">
      <c r="A38" s="47" t="s">
        <v>162</v>
      </c>
      <c r="C38" s="8"/>
      <c r="D38" s="39">
        <f>SUM(D35:D37)-D37</f>
        <v>974014</v>
      </c>
      <c r="E38" s="13"/>
      <c r="F38" s="39">
        <f>SUM(F35:F37)-F37</f>
        <v>513038</v>
      </c>
      <c r="G38" s="13"/>
      <c r="H38" s="39">
        <f>SUM(H35:H37)-H37</f>
        <v>11539</v>
      </c>
      <c r="I38" s="13"/>
      <c r="J38" s="39">
        <f>SUM(J35:J37)-J37</f>
        <v>262506</v>
      </c>
      <c r="K38" s="13"/>
      <c r="L38" s="39">
        <f>SUM(L35:L37)-L37</f>
        <v>1761097</v>
      </c>
    </row>
    <row r="39" spans="1:12" ht="24" customHeight="1" thickTop="1">
      <c r="A39" s="4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ht="24" customHeight="1">
      <c r="A40" s="45" t="s">
        <v>24</v>
      </c>
    </row>
  </sheetData>
  <mergeCells count="4">
    <mergeCell ref="D6:L6"/>
    <mergeCell ref="D26:L26"/>
    <mergeCell ref="H7:J7"/>
    <mergeCell ref="H27:J27"/>
  </mergeCells>
  <printOptions horizontalCentered="1"/>
  <pageMargins left="0.98425196850393704" right="0" top="0.78740157480314998" bottom="0.196850393700787" header="0.31496062992126" footer="0.31496062992126"/>
  <pageSetup paperSize="9" scale="70" fitToHeight="0" orientation="portrait" r:id="rId1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C8D3B-C883-43E1-915D-631D9A3849DF}">
  <dimension ref="A1:N82"/>
  <sheetViews>
    <sheetView showGridLines="0" view="pageBreakPreview" topLeftCell="A67" zoomScaleNormal="100" zoomScaleSheetLayoutView="100" workbookViewId="0">
      <selection activeCell="A81" sqref="A81"/>
    </sheetView>
  </sheetViews>
  <sheetFormatPr defaultColWidth="10.6640625" defaultRowHeight="24" customHeight="1"/>
  <cols>
    <col min="1" max="1" width="47.6640625" style="45" customWidth="1"/>
    <col min="2" max="2" width="1.6640625" style="46" customWidth="1"/>
    <col min="3" max="3" width="6.6640625" style="45" customWidth="1"/>
    <col min="4" max="4" width="1.6640625" style="46" customWidth="1"/>
    <col min="5" max="5" width="13.88671875" style="46" customWidth="1"/>
    <col min="6" max="6" width="1.6640625" style="46" customWidth="1"/>
    <col min="7" max="7" width="13.88671875" style="46" customWidth="1"/>
    <col min="8" max="8" width="1.6640625" style="46" customWidth="1"/>
    <col min="9" max="9" width="13.88671875" style="46" customWidth="1"/>
    <col min="10" max="10" width="1.6640625" style="46" customWidth="1"/>
    <col min="11" max="11" width="13.88671875" style="46" customWidth="1"/>
    <col min="12" max="12" width="0.44140625" style="46" customWidth="1"/>
    <col min="13" max="16384" width="10.6640625" style="46"/>
  </cols>
  <sheetData>
    <row r="1" spans="1:11" ht="24" customHeight="1">
      <c r="C1" s="20"/>
      <c r="E1" s="1"/>
      <c r="F1" s="1"/>
      <c r="G1" s="1"/>
      <c r="I1" s="1"/>
      <c r="J1" s="1"/>
      <c r="K1" s="1" t="s">
        <v>48</v>
      </c>
    </row>
    <row r="2" spans="1:11" s="5" customFormat="1" ht="24" customHeight="1">
      <c r="A2" s="47" t="s">
        <v>0</v>
      </c>
      <c r="B2" s="2"/>
      <c r="C2" s="3"/>
      <c r="D2" s="4"/>
      <c r="E2" s="4"/>
      <c r="F2" s="4"/>
      <c r="G2" s="4"/>
      <c r="H2" s="4"/>
      <c r="I2" s="4"/>
      <c r="J2" s="4"/>
    </row>
    <row r="3" spans="1:11" s="5" customFormat="1" ht="24" customHeight="1">
      <c r="A3" s="47" t="s">
        <v>177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4" customHeight="1">
      <c r="A4" s="47" t="s">
        <v>160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24" customHeight="1">
      <c r="B5" s="4"/>
      <c r="C5" s="3"/>
      <c r="D5" s="4"/>
      <c r="E5" s="4"/>
      <c r="F5" s="4"/>
      <c r="G5" s="4"/>
      <c r="H5" s="4"/>
      <c r="I5" s="4"/>
      <c r="J5" s="4"/>
      <c r="K5" s="6" t="s">
        <v>1</v>
      </c>
    </row>
    <row r="6" spans="1:11" ht="24" customHeight="1">
      <c r="E6" s="7"/>
      <c r="F6" s="7" t="s">
        <v>2</v>
      </c>
      <c r="G6" s="7"/>
      <c r="H6" s="8"/>
      <c r="I6" s="7"/>
      <c r="J6" s="7" t="s">
        <v>3</v>
      </c>
      <c r="K6" s="7"/>
    </row>
    <row r="7" spans="1:11" ht="24" customHeight="1">
      <c r="C7" s="9"/>
      <c r="E7" s="9">
        <v>2026</v>
      </c>
      <c r="F7" s="9"/>
      <c r="G7" s="9">
        <v>2025</v>
      </c>
      <c r="H7" s="10"/>
      <c r="I7" s="9">
        <v>2026</v>
      </c>
      <c r="J7" s="9"/>
      <c r="K7" s="9">
        <v>2025</v>
      </c>
    </row>
    <row r="8" spans="1:11" s="48" customFormat="1" ht="24" customHeight="1">
      <c r="A8" s="47" t="s">
        <v>71</v>
      </c>
      <c r="C8" s="40"/>
      <c r="E8" s="38"/>
      <c r="F8" s="38"/>
      <c r="G8" s="38"/>
      <c r="I8" s="38"/>
      <c r="J8" s="38"/>
      <c r="K8" s="38"/>
    </row>
    <row r="9" spans="1:11" ht="24" customHeight="1">
      <c r="A9" s="45" t="s">
        <v>110</v>
      </c>
      <c r="C9" s="34"/>
      <c r="E9" s="13">
        <f>'PL '!E23</f>
        <v>81881</v>
      </c>
      <c r="F9" s="13"/>
      <c r="G9" s="13">
        <f>'PL '!G23</f>
        <v>59960</v>
      </c>
      <c r="H9" s="13"/>
      <c r="I9" s="13">
        <f>'PL '!I23</f>
        <v>43506</v>
      </c>
      <c r="J9" s="13"/>
      <c r="K9" s="13">
        <f>'PL '!K23</f>
        <v>136806</v>
      </c>
    </row>
    <row r="10" spans="1:11" ht="24" customHeight="1">
      <c r="A10" s="45" t="s">
        <v>111</v>
      </c>
      <c r="C10" s="34"/>
      <c r="E10" s="13"/>
      <c r="F10" s="13"/>
      <c r="G10" s="13"/>
      <c r="H10" s="13"/>
      <c r="I10" s="13"/>
      <c r="J10" s="13"/>
      <c r="K10" s="13"/>
    </row>
    <row r="11" spans="1:11" ht="24" customHeight="1">
      <c r="A11" s="45" t="s">
        <v>72</v>
      </c>
      <c r="C11" s="34"/>
      <c r="E11" s="13"/>
      <c r="F11" s="13"/>
      <c r="G11" s="13"/>
      <c r="H11" s="13"/>
      <c r="I11" s="13"/>
      <c r="J11" s="13"/>
      <c r="K11" s="13"/>
    </row>
    <row r="12" spans="1:11" ht="24" customHeight="1">
      <c r="A12" s="21" t="s">
        <v>73</v>
      </c>
      <c r="C12" s="34"/>
      <c r="E12" s="13">
        <v>4254</v>
      </c>
      <c r="F12" s="13"/>
      <c r="G12" s="13">
        <v>11725</v>
      </c>
      <c r="H12" s="13"/>
      <c r="I12" s="13">
        <v>2011</v>
      </c>
      <c r="J12" s="13"/>
      <c r="K12" s="13">
        <v>2029</v>
      </c>
    </row>
    <row r="13" spans="1:11" ht="24" customHeight="1">
      <c r="A13" s="21" t="s">
        <v>123</v>
      </c>
      <c r="C13" s="34"/>
      <c r="E13" s="13">
        <v>0</v>
      </c>
      <c r="F13" s="13"/>
      <c r="G13" s="13">
        <v>14</v>
      </c>
      <c r="H13" s="13"/>
      <c r="I13" s="13">
        <v>380</v>
      </c>
      <c r="J13" s="13"/>
      <c r="K13" s="13">
        <v>189</v>
      </c>
    </row>
    <row r="14" spans="1:11" ht="24" customHeight="1">
      <c r="A14" s="45" t="s">
        <v>182</v>
      </c>
      <c r="C14" s="34"/>
      <c r="E14" s="13">
        <v>328</v>
      </c>
      <c r="F14" s="13"/>
      <c r="G14" s="13">
        <v>0</v>
      </c>
      <c r="H14" s="13"/>
      <c r="I14" s="13">
        <v>731</v>
      </c>
      <c r="J14" s="13"/>
      <c r="K14" s="13">
        <v>0</v>
      </c>
    </row>
    <row r="15" spans="1:11" ht="24" customHeight="1">
      <c r="A15" s="21" t="s">
        <v>159</v>
      </c>
      <c r="C15" s="34"/>
      <c r="E15" s="13">
        <v>116</v>
      </c>
      <c r="F15" s="13"/>
      <c r="G15" s="13">
        <v>102</v>
      </c>
      <c r="H15" s="13"/>
      <c r="I15" s="13">
        <v>45</v>
      </c>
      <c r="J15" s="13"/>
      <c r="K15" s="13">
        <v>94</v>
      </c>
    </row>
    <row r="16" spans="1:11" ht="24" customHeight="1">
      <c r="A16" s="45" t="s">
        <v>145</v>
      </c>
      <c r="C16" s="34"/>
      <c r="E16" s="13">
        <v>591</v>
      </c>
      <c r="F16" s="13"/>
      <c r="G16" s="13">
        <v>450</v>
      </c>
      <c r="H16" s="13"/>
      <c r="I16" s="13">
        <v>568</v>
      </c>
      <c r="J16" s="13"/>
      <c r="K16" s="13">
        <v>450</v>
      </c>
    </row>
    <row r="17" spans="1:14" ht="24" customHeight="1">
      <c r="A17" s="45" t="s">
        <v>121</v>
      </c>
      <c r="C17" s="34"/>
      <c r="E17" s="13">
        <v>0</v>
      </c>
      <c r="F17" s="13"/>
      <c r="G17" s="13">
        <v>0</v>
      </c>
      <c r="H17" s="13"/>
      <c r="I17" s="13">
        <v>0</v>
      </c>
      <c r="J17" s="13"/>
      <c r="K17" s="13">
        <v>-156000</v>
      </c>
    </row>
    <row r="18" spans="1:14" ht="24" customHeight="1">
      <c r="A18" s="45" t="s">
        <v>74</v>
      </c>
      <c r="C18" s="34"/>
      <c r="E18" s="13">
        <v>-5</v>
      </c>
      <c r="F18" s="13"/>
      <c r="G18" s="13">
        <v>-79</v>
      </c>
      <c r="H18" s="13"/>
      <c r="I18" s="13">
        <v>-24480</v>
      </c>
      <c r="J18" s="13"/>
      <c r="K18" s="13">
        <v>-25467</v>
      </c>
    </row>
    <row r="19" spans="1:14" ht="24" customHeight="1">
      <c r="A19" s="45" t="s">
        <v>75</v>
      </c>
      <c r="C19" s="34"/>
      <c r="E19" s="17">
        <v>8307</v>
      </c>
      <c r="F19" s="13"/>
      <c r="G19" s="17">
        <v>2263</v>
      </c>
      <c r="H19" s="13"/>
      <c r="I19" s="17">
        <v>42591</v>
      </c>
      <c r="J19" s="13"/>
      <c r="K19" s="17">
        <v>30576</v>
      </c>
    </row>
    <row r="20" spans="1:14" ht="24" customHeight="1">
      <c r="A20" s="21" t="s">
        <v>125</v>
      </c>
      <c r="C20" s="34"/>
      <c r="E20" s="13"/>
      <c r="F20" s="13"/>
      <c r="G20" s="13"/>
      <c r="H20" s="13"/>
      <c r="I20" s="13"/>
      <c r="J20" s="13"/>
      <c r="K20" s="13"/>
    </row>
    <row r="21" spans="1:14" ht="24" customHeight="1">
      <c r="A21" s="45" t="s">
        <v>76</v>
      </c>
      <c r="C21" s="34"/>
      <c r="E21" s="13">
        <f>SUM(E9:E19)</f>
        <v>95472</v>
      </c>
      <c r="F21" s="13"/>
      <c r="G21" s="13">
        <f>SUM(G9:G19)</f>
        <v>74435</v>
      </c>
      <c r="H21" s="13"/>
      <c r="I21" s="13">
        <f>SUM(I9:I19)</f>
        <v>65352</v>
      </c>
      <c r="J21" s="13"/>
      <c r="K21" s="13">
        <f>SUM(K9:K19)</f>
        <v>-11323</v>
      </c>
    </row>
    <row r="22" spans="1:14" ht="24" customHeight="1">
      <c r="A22" s="45" t="s">
        <v>77</v>
      </c>
      <c r="C22" s="34"/>
      <c r="E22" s="13"/>
      <c r="F22" s="13"/>
      <c r="G22" s="13"/>
      <c r="H22" s="13"/>
      <c r="I22" s="13"/>
      <c r="J22" s="13"/>
      <c r="K22" s="13"/>
    </row>
    <row r="23" spans="1:14" ht="24" customHeight="1">
      <c r="A23" s="45" t="s">
        <v>140</v>
      </c>
      <c r="C23" s="34"/>
      <c r="E23" s="13">
        <v>-9956</v>
      </c>
      <c r="F23" s="13"/>
      <c r="G23" s="13">
        <v>-8686</v>
      </c>
      <c r="H23" s="13"/>
      <c r="I23" s="13">
        <v>136215</v>
      </c>
      <c r="J23" s="13"/>
      <c r="K23" s="13">
        <v>-194414</v>
      </c>
    </row>
    <row r="24" spans="1:14" ht="24" customHeight="1">
      <c r="A24" s="45" t="s">
        <v>78</v>
      </c>
      <c r="C24" s="34"/>
      <c r="E24" s="13">
        <v>493654</v>
      </c>
      <c r="F24" s="13"/>
      <c r="G24" s="13">
        <v>580977</v>
      </c>
      <c r="H24" s="13"/>
      <c r="I24" s="13">
        <v>0</v>
      </c>
      <c r="J24" s="13"/>
      <c r="K24" s="13">
        <v>0</v>
      </c>
    </row>
    <row r="25" spans="1:14" ht="24" customHeight="1">
      <c r="A25" s="21" t="s">
        <v>79</v>
      </c>
      <c r="B25" s="5"/>
      <c r="C25" s="34"/>
      <c r="E25" s="13">
        <v>18570</v>
      </c>
      <c r="F25" s="13"/>
      <c r="G25" s="13">
        <v>111298</v>
      </c>
      <c r="H25" s="13"/>
      <c r="I25" s="13">
        <v>-2009</v>
      </c>
      <c r="J25" s="49"/>
      <c r="K25" s="13">
        <v>-2750</v>
      </c>
    </row>
    <row r="26" spans="1:14" ht="24" customHeight="1">
      <c r="A26" s="21" t="s">
        <v>80</v>
      </c>
      <c r="B26" s="5"/>
      <c r="C26" s="34"/>
      <c r="E26" s="13">
        <v>-179</v>
      </c>
      <c r="F26" s="13"/>
      <c r="G26" s="13">
        <v>1825</v>
      </c>
      <c r="H26" s="49"/>
      <c r="I26" s="13">
        <v>-24</v>
      </c>
      <c r="J26" s="13"/>
      <c r="K26" s="13">
        <v>-15</v>
      </c>
    </row>
    <row r="27" spans="1:14" ht="24" customHeight="1">
      <c r="A27" s="21" t="s">
        <v>139</v>
      </c>
      <c r="B27" s="5"/>
      <c r="C27" s="34"/>
      <c r="E27" s="13">
        <v>-21112</v>
      </c>
      <c r="F27" s="13"/>
      <c r="G27" s="13">
        <v>-41892</v>
      </c>
      <c r="H27" s="49"/>
      <c r="I27" s="13">
        <v>0</v>
      </c>
      <c r="J27" s="13"/>
      <c r="K27" s="13">
        <v>0</v>
      </c>
    </row>
    <row r="28" spans="1:14" ht="24" customHeight="1">
      <c r="A28" s="45" t="s">
        <v>81</v>
      </c>
      <c r="C28" s="34"/>
      <c r="E28" s="13"/>
      <c r="F28" s="13"/>
      <c r="G28" s="13"/>
      <c r="H28" s="13"/>
      <c r="I28" s="13"/>
      <c r="J28" s="13"/>
      <c r="K28" s="13"/>
    </row>
    <row r="29" spans="1:14" ht="24" customHeight="1">
      <c r="A29" s="21" t="s">
        <v>158</v>
      </c>
      <c r="C29" s="34"/>
      <c r="E29" s="13">
        <v>-683</v>
      </c>
      <c r="F29" s="13"/>
      <c r="G29" s="13">
        <v>177930</v>
      </c>
      <c r="H29" s="13"/>
      <c r="I29" s="13">
        <v>-57098</v>
      </c>
      <c r="J29" s="13"/>
      <c r="K29" s="13">
        <v>-70734</v>
      </c>
      <c r="N29" s="13"/>
    </row>
    <row r="30" spans="1:14" ht="24" customHeight="1">
      <c r="A30" s="21" t="s">
        <v>82</v>
      </c>
      <c r="C30" s="34"/>
      <c r="E30" s="13">
        <v>-80787</v>
      </c>
      <c r="F30" s="13"/>
      <c r="G30" s="13">
        <v>-47865</v>
      </c>
      <c r="H30" s="13"/>
      <c r="I30" s="13">
        <v>0</v>
      </c>
      <c r="J30" s="13"/>
      <c r="K30" s="13">
        <v>0</v>
      </c>
    </row>
    <row r="31" spans="1:14" ht="24" customHeight="1">
      <c r="A31" s="45" t="s">
        <v>83</v>
      </c>
      <c r="C31" s="34"/>
      <c r="E31" s="13">
        <v>-32290</v>
      </c>
      <c r="F31" s="13"/>
      <c r="G31" s="13">
        <v>-795</v>
      </c>
      <c r="H31" s="13"/>
      <c r="I31" s="13">
        <v>-32290</v>
      </c>
      <c r="J31" s="13"/>
      <c r="K31" s="13">
        <v>0</v>
      </c>
    </row>
    <row r="32" spans="1:14" ht="24" customHeight="1">
      <c r="A32" s="45" t="s">
        <v>99</v>
      </c>
      <c r="C32" s="34"/>
      <c r="E32" s="13">
        <v>1760</v>
      </c>
      <c r="F32" s="13"/>
      <c r="G32" s="13">
        <v>-28931</v>
      </c>
      <c r="H32" s="13"/>
      <c r="I32" s="13">
        <v>-425</v>
      </c>
      <c r="J32" s="13"/>
      <c r="K32" s="13">
        <v>0</v>
      </c>
    </row>
    <row r="33" spans="1:11" ht="24" customHeight="1">
      <c r="A33" s="45" t="s">
        <v>84</v>
      </c>
      <c r="C33" s="34"/>
      <c r="E33" s="17">
        <v>9415</v>
      </c>
      <c r="F33" s="13"/>
      <c r="G33" s="17">
        <v>6673</v>
      </c>
      <c r="H33" s="13"/>
      <c r="I33" s="17">
        <v>1925</v>
      </c>
      <c r="J33" s="13"/>
      <c r="K33" s="17">
        <v>5671</v>
      </c>
    </row>
    <row r="34" spans="1:11" ht="24" customHeight="1">
      <c r="A34" s="45" t="s">
        <v>101</v>
      </c>
      <c r="C34" s="34"/>
      <c r="E34" s="13">
        <f>SUM(E20:E33)</f>
        <v>473864</v>
      </c>
      <c r="F34" s="13"/>
      <c r="G34" s="13">
        <f>SUM(G20:G33)</f>
        <v>824969</v>
      </c>
      <c r="H34" s="13"/>
      <c r="I34" s="13">
        <f>SUM(I20:I33)</f>
        <v>111646</v>
      </c>
      <c r="J34" s="13"/>
      <c r="K34" s="13">
        <f>SUM(K20:K33)</f>
        <v>-273565</v>
      </c>
    </row>
    <row r="35" spans="1:11" ht="24" customHeight="1">
      <c r="A35" s="50" t="s">
        <v>85</v>
      </c>
      <c r="C35" s="34"/>
      <c r="E35" s="13">
        <v>5</v>
      </c>
      <c r="F35" s="13"/>
      <c r="G35" s="13">
        <v>79</v>
      </c>
      <c r="H35" s="13"/>
      <c r="I35" s="13">
        <v>31332</v>
      </c>
      <c r="J35" s="13"/>
      <c r="K35" s="13">
        <v>437</v>
      </c>
    </row>
    <row r="36" spans="1:11" ht="24" customHeight="1">
      <c r="A36" s="45" t="s">
        <v>86</v>
      </c>
      <c r="C36" s="34"/>
      <c r="E36" s="13">
        <v>-31409</v>
      </c>
      <c r="F36" s="13"/>
      <c r="G36" s="13">
        <v>-77989</v>
      </c>
      <c r="H36" s="13"/>
      <c r="I36" s="13">
        <v>-125397</v>
      </c>
      <c r="J36" s="13"/>
      <c r="K36" s="13">
        <v>-19886</v>
      </c>
    </row>
    <row r="37" spans="1:11" ht="24" customHeight="1">
      <c r="A37" s="45" t="s">
        <v>87</v>
      </c>
      <c r="C37" s="34"/>
      <c r="E37" s="17">
        <v>-13510</v>
      </c>
      <c r="F37" s="13"/>
      <c r="G37" s="17">
        <v>-16521</v>
      </c>
      <c r="H37" s="13"/>
      <c r="I37" s="17">
        <v>-320</v>
      </c>
      <c r="J37" s="13"/>
      <c r="K37" s="17">
        <v>-34</v>
      </c>
    </row>
    <row r="38" spans="1:11" ht="24" customHeight="1">
      <c r="A38" s="41" t="s">
        <v>88</v>
      </c>
      <c r="B38" s="5"/>
      <c r="C38" s="34"/>
      <c r="E38" s="17">
        <f>SUM(E34:E37)</f>
        <v>428950</v>
      </c>
      <c r="F38" s="13"/>
      <c r="G38" s="17">
        <f>SUM(G34:G37)</f>
        <v>730538</v>
      </c>
      <c r="H38" s="13"/>
      <c r="I38" s="17">
        <f>SUM(I34:I37)</f>
        <v>17261</v>
      </c>
      <c r="J38" s="13"/>
      <c r="K38" s="17">
        <f>SUM(K34:K37)</f>
        <v>-293048</v>
      </c>
    </row>
    <row r="39" spans="1:11" ht="24" customHeight="1">
      <c r="B39" s="5"/>
      <c r="C39" s="34"/>
      <c r="E39" s="13"/>
      <c r="F39" s="13"/>
      <c r="G39" s="13"/>
      <c r="H39" s="13"/>
      <c r="I39" s="13"/>
      <c r="J39" s="13"/>
      <c r="K39" s="13"/>
    </row>
    <row r="40" spans="1:11" ht="24" customHeight="1">
      <c r="A40" s="21" t="s">
        <v>24</v>
      </c>
      <c r="B40" s="5"/>
      <c r="C40" s="34"/>
    </row>
    <row r="41" spans="1:11" ht="24" customHeight="1">
      <c r="A41" s="21"/>
      <c r="B41" s="5"/>
      <c r="C41" s="34"/>
      <c r="K41" s="1" t="s">
        <v>48</v>
      </c>
    </row>
    <row r="42" spans="1:11" s="5" customFormat="1" ht="24" customHeight="1">
      <c r="A42" s="47" t="s">
        <v>0</v>
      </c>
      <c r="B42" s="2"/>
      <c r="C42" s="3"/>
      <c r="D42" s="4"/>
      <c r="E42" s="4"/>
      <c r="F42" s="4"/>
      <c r="G42" s="4"/>
      <c r="H42" s="4"/>
      <c r="I42" s="4"/>
      <c r="J42" s="4"/>
    </row>
    <row r="43" spans="1:11" s="5" customFormat="1" ht="24" customHeight="1">
      <c r="A43" s="47" t="s">
        <v>178</v>
      </c>
      <c r="B43" s="2"/>
      <c r="C43" s="3"/>
      <c r="D43" s="4"/>
      <c r="E43" s="4"/>
      <c r="F43" s="4"/>
      <c r="G43" s="4"/>
      <c r="H43" s="4"/>
      <c r="I43" s="4"/>
      <c r="J43" s="4"/>
      <c r="K43" s="4"/>
    </row>
    <row r="44" spans="1:11" s="5" customFormat="1" ht="24" customHeight="1">
      <c r="A44" s="47" t="s">
        <v>160</v>
      </c>
      <c r="B44" s="4"/>
      <c r="C44" s="3"/>
      <c r="D44" s="4"/>
      <c r="E44" s="4"/>
      <c r="F44" s="4"/>
      <c r="G44" s="4"/>
      <c r="H44" s="4"/>
      <c r="I44" s="4"/>
      <c r="J44" s="4"/>
      <c r="K44" s="4"/>
    </row>
    <row r="45" spans="1:11" s="5" customFormat="1" ht="24" customHeight="1">
      <c r="B45" s="4"/>
      <c r="C45" s="3"/>
      <c r="D45" s="4"/>
      <c r="E45" s="4"/>
      <c r="F45" s="4"/>
      <c r="G45" s="4"/>
      <c r="H45" s="4"/>
      <c r="I45" s="4"/>
      <c r="J45" s="4"/>
      <c r="K45" s="6" t="s">
        <v>1</v>
      </c>
    </row>
    <row r="46" spans="1:11" ht="24" customHeight="1">
      <c r="E46" s="7"/>
      <c r="F46" s="7" t="s">
        <v>2</v>
      </c>
      <c r="G46" s="7"/>
      <c r="I46" s="7"/>
      <c r="J46" s="7" t="s">
        <v>3</v>
      </c>
      <c r="K46" s="7"/>
    </row>
    <row r="47" spans="1:11" ht="24" customHeight="1">
      <c r="C47" s="9" t="s">
        <v>4</v>
      </c>
      <c r="E47" s="9">
        <v>2026</v>
      </c>
      <c r="F47" s="9"/>
      <c r="G47" s="9">
        <v>2025</v>
      </c>
      <c r="H47" s="10"/>
      <c r="I47" s="9">
        <v>2026</v>
      </c>
      <c r="J47" s="9"/>
      <c r="K47" s="9">
        <v>2025</v>
      </c>
    </row>
    <row r="48" spans="1:11" ht="24" customHeight="1">
      <c r="A48" s="47" t="s">
        <v>89</v>
      </c>
      <c r="B48" s="48"/>
      <c r="C48" s="34"/>
      <c r="E48" s="1"/>
      <c r="F48" s="1"/>
      <c r="G48" s="1"/>
      <c r="I48" s="1"/>
      <c r="J48" s="1"/>
      <c r="K48" s="1"/>
    </row>
    <row r="49" spans="1:11" ht="24" customHeight="1">
      <c r="A49" s="21" t="s">
        <v>118</v>
      </c>
      <c r="B49" s="48"/>
      <c r="C49" s="12">
        <v>2</v>
      </c>
      <c r="E49" s="13">
        <v>0</v>
      </c>
      <c r="F49" s="13"/>
      <c r="G49" s="13">
        <v>0</v>
      </c>
      <c r="H49" s="13"/>
      <c r="I49" s="49">
        <v>285000</v>
      </c>
      <c r="J49" s="13"/>
      <c r="K49" s="13">
        <v>440000</v>
      </c>
    </row>
    <row r="50" spans="1:11" ht="24" customHeight="1">
      <c r="A50" s="50" t="s">
        <v>90</v>
      </c>
      <c r="C50" s="12">
        <v>2</v>
      </c>
      <c r="E50" s="13">
        <v>0</v>
      </c>
      <c r="F50" s="13"/>
      <c r="G50" s="13">
        <v>0</v>
      </c>
      <c r="H50" s="13"/>
      <c r="I50" s="49">
        <v>-249363</v>
      </c>
      <c r="J50" s="13"/>
      <c r="K50" s="13">
        <v>-639000</v>
      </c>
    </row>
    <row r="51" spans="1:11" ht="24" customHeight="1">
      <c r="A51" s="50" t="s">
        <v>187</v>
      </c>
      <c r="C51" s="12">
        <v>4</v>
      </c>
      <c r="E51" s="13">
        <v>0</v>
      </c>
      <c r="F51" s="13"/>
      <c r="G51" s="13">
        <v>0</v>
      </c>
      <c r="H51" s="13"/>
      <c r="I51" s="49">
        <v>-1000</v>
      </c>
      <c r="J51" s="13"/>
      <c r="K51" s="13">
        <v>0</v>
      </c>
    </row>
    <row r="52" spans="1:11" ht="24" customHeight="1">
      <c r="A52" s="21" t="s">
        <v>106</v>
      </c>
      <c r="B52" s="5"/>
      <c r="C52" s="12"/>
      <c r="E52" s="13">
        <v>0</v>
      </c>
      <c r="F52" s="13"/>
      <c r="G52" s="13">
        <v>0</v>
      </c>
      <c r="H52" s="13"/>
      <c r="I52" s="49">
        <v>0</v>
      </c>
      <c r="J52" s="13"/>
      <c r="K52" s="13">
        <v>186000</v>
      </c>
    </row>
    <row r="53" spans="1:11" ht="24" customHeight="1">
      <c r="A53" s="45" t="s">
        <v>138</v>
      </c>
      <c r="B53" s="5"/>
      <c r="C53" s="12"/>
      <c r="E53" s="13">
        <v>-6772</v>
      </c>
      <c r="F53" s="13"/>
      <c r="G53" s="13">
        <v>-1468</v>
      </c>
      <c r="H53" s="13"/>
      <c r="I53" s="49">
        <v>-19</v>
      </c>
      <c r="J53" s="13"/>
      <c r="K53" s="13">
        <v>-161</v>
      </c>
    </row>
    <row r="54" spans="1:11" ht="24" customHeight="1">
      <c r="A54" s="47" t="s">
        <v>120</v>
      </c>
      <c r="C54" s="34"/>
      <c r="E54" s="14">
        <f>SUM(E48:E53)</f>
        <v>-6772</v>
      </c>
      <c r="F54" s="13"/>
      <c r="G54" s="14">
        <f>SUM(G48:G53)</f>
        <v>-1468</v>
      </c>
      <c r="H54" s="13"/>
      <c r="I54" s="14">
        <f>SUM(I48:I53)</f>
        <v>34618</v>
      </c>
      <c r="J54" s="13"/>
      <c r="K54" s="14">
        <f>SUM(K48:K53)</f>
        <v>-13161</v>
      </c>
    </row>
    <row r="55" spans="1:11" ht="24" customHeight="1">
      <c r="A55" s="47" t="s">
        <v>91</v>
      </c>
      <c r="B55" s="48"/>
      <c r="C55" s="34"/>
      <c r="E55" s="13"/>
      <c r="F55" s="13"/>
      <c r="G55" s="13"/>
      <c r="H55" s="13"/>
      <c r="I55" s="13"/>
      <c r="J55" s="13"/>
      <c r="K55" s="13"/>
    </row>
    <row r="56" spans="1:11" ht="24" customHeight="1">
      <c r="A56" s="21" t="s">
        <v>100</v>
      </c>
      <c r="B56" s="5"/>
      <c r="C56" s="34"/>
      <c r="E56" s="13">
        <v>5258</v>
      </c>
      <c r="F56" s="13"/>
      <c r="G56" s="13">
        <v>6527</v>
      </c>
      <c r="H56" s="13"/>
      <c r="I56" s="13">
        <v>237</v>
      </c>
      <c r="J56" s="13"/>
      <c r="K56" s="13">
        <v>-737</v>
      </c>
    </row>
    <row r="57" spans="1:11" ht="24" customHeight="1">
      <c r="A57" s="50" t="s">
        <v>112</v>
      </c>
      <c r="B57" s="5"/>
      <c r="C57" s="12">
        <v>2</v>
      </c>
      <c r="E57" s="13">
        <v>0</v>
      </c>
      <c r="F57" s="13"/>
      <c r="G57" s="13">
        <v>0</v>
      </c>
      <c r="H57" s="13"/>
      <c r="I57" s="13">
        <v>374347</v>
      </c>
      <c r="J57" s="13"/>
      <c r="K57" s="13">
        <v>305000</v>
      </c>
    </row>
    <row r="58" spans="1:11" ht="24" customHeight="1">
      <c r="A58" s="50" t="s">
        <v>124</v>
      </c>
      <c r="B58" s="5"/>
      <c r="C58" s="12" t="s">
        <v>179</v>
      </c>
      <c r="E58" s="13">
        <v>0</v>
      </c>
      <c r="F58" s="13"/>
      <c r="G58" s="13">
        <v>0</v>
      </c>
      <c r="H58" s="13"/>
      <c r="I58" s="13">
        <v>-24700</v>
      </c>
      <c r="J58" s="13"/>
      <c r="K58" s="13">
        <v>-401000</v>
      </c>
    </row>
    <row r="59" spans="1:11" ht="24" customHeight="1">
      <c r="A59" s="50" t="s">
        <v>184</v>
      </c>
      <c r="B59" s="5"/>
      <c r="C59" s="12"/>
      <c r="E59" s="13"/>
      <c r="F59" s="13"/>
      <c r="G59" s="13"/>
      <c r="H59" s="13"/>
      <c r="I59" s="13"/>
      <c r="J59" s="13"/>
      <c r="K59" s="13"/>
    </row>
    <row r="60" spans="1:11" ht="24" customHeight="1">
      <c r="A60" s="50" t="s">
        <v>144</v>
      </c>
      <c r="C60" s="12"/>
      <c r="E60" s="13">
        <v>0</v>
      </c>
      <c r="F60" s="13"/>
      <c r="G60" s="13">
        <v>155000</v>
      </c>
      <c r="H60" s="13"/>
      <c r="I60" s="13">
        <v>0</v>
      </c>
      <c r="J60" s="13"/>
      <c r="K60" s="13">
        <v>0</v>
      </c>
    </row>
    <row r="61" spans="1:11" ht="24" customHeight="1">
      <c r="A61" s="42" t="s">
        <v>143</v>
      </c>
      <c r="C61" s="12">
        <v>7</v>
      </c>
      <c r="E61" s="13">
        <v>-326000</v>
      </c>
      <c r="F61" s="13"/>
      <c r="G61" s="13">
        <v>-402000</v>
      </c>
      <c r="H61" s="13"/>
      <c r="I61" s="13">
        <v>0</v>
      </c>
      <c r="J61" s="13"/>
      <c r="K61" s="13">
        <v>0</v>
      </c>
    </row>
    <row r="62" spans="1:11" ht="24" customHeight="1">
      <c r="A62" s="50" t="s">
        <v>185</v>
      </c>
      <c r="C62" s="12"/>
      <c r="E62" s="13"/>
      <c r="F62" s="13"/>
      <c r="G62" s="13"/>
      <c r="H62" s="13"/>
      <c r="I62" s="13"/>
      <c r="J62" s="13"/>
      <c r="K62" s="13"/>
    </row>
    <row r="63" spans="1:11" ht="24" customHeight="1">
      <c r="A63" s="50" t="s">
        <v>28</v>
      </c>
      <c r="C63" s="12">
        <v>5</v>
      </c>
      <c r="E63" s="13">
        <v>528199</v>
      </c>
      <c r="F63" s="13"/>
      <c r="G63" s="13">
        <v>410756</v>
      </c>
      <c r="H63" s="13"/>
      <c r="I63" s="13">
        <v>0</v>
      </c>
      <c r="J63" s="13"/>
      <c r="K63" s="13">
        <v>0</v>
      </c>
    </row>
    <row r="64" spans="1:11" ht="24" customHeight="1">
      <c r="A64" s="50" t="s">
        <v>186</v>
      </c>
      <c r="C64" s="12"/>
      <c r="E64" s="13"/>
      <c r="F64" s="13"/>
      <c r="G64" s="13"/>
      <c r="H64" s="13"/>
      <c r="I64" s="13"/>
      <c r="J64" s="13"/>
      <c r="K64" s="13"/>
    </row>
    <row r="65" spans="1:13" ht="24" customHeight="1">
      <c r="A65" s="50" t="s">
        <v>28</v>
      </c>
      <c r="C65" s="12">
        <v>5</v>
      </c>
      <c r="E65" s="13">
        <v>-337490</v>
      </c>
      <c r="F65" s="13"/>
      <c r="G65" s="13">
        <v>-1181880</v>
      </c>
      <c r="H65" s="13"/>
      <c r="I65" s="13">
        <v>-300000</v>
      </c>
      <c r="J65" s="13"/>
      <c r="K65" s="13">
        <v>0</v>
      </c>
    </row>
    <row r="66" spans="1:13" ht="24" customHeight="1">
      <c r="A66" s="50" t="s">
        <v>157</v>
      </c>
      <c r="C66" s="12">
        <v>5</v>
      </c>
      <c r="E66" s="13">
        <v>-870</v>
      </c>
      <c r="F66" s="13"/>
      <c r="G66" s="13">
        <v>-5377</v>
      </c>
      <c r="H66" s="13"/>
      <c r="I66" s="13">
        <v>0</v>
      </c>
      <c r="J66" s="13"/>
      <c r="K66" s="13">
        <v>0</v>
      </c>
    </row>
    <row r="67" spans="1:13" ht="24" customHeight="1">
      <c r="A67" s="45" t="s">
        <v>103</v>
      </c>
      <c r="C67" s="12"/>
      <c r="E67" s="13">
        <v>-1485</v>
      </c>
      <c r="F67" s="13"/>
      <c r="G67" s="13">
        <v>-1919</v>
      </c>
      <c r="H67" s="13"/>
      <c r="I67" s="13">
        <v>-974</v>
      </c>
      <c r="J67" s="13"/>
      <c r="K67" s="13">
        <v>-1229</v>
      </c>
    </row>
    <row r="68" spans="1:13" ht="24" customHeight="1">
      <c r="A68" s="42" t="s">
        <v>141</v>
      </c>
      <c r="C68" s="12">
        <v>8</v>
      </c>
      <c r="E68" s="13">
        <v>0</v>
      </c>
      <c r="F68" s="13"/>
      <c r="G68" s="13">
        <v>550000</v>
      </c>
      <c r="H68" s="13"/>
      <c r="I68" s="13">
        <v>0</v>
      </c>
      <c r="J68" s="13"/>
      <c r="K68" s="13">
        <v>550000</v>
      </c>
    </row>
    <row r="69" spans="1:13" ht="24" customHeight="1">
      <c r="A69" s="42" t="s">
        <v>142</v>
      </c>
      <c r="C69" s="12"/>
      <c r="E69" s="13">
        <v>0</v>
      </c>
      <c r="F69" s="13"/>
      <c r="G69" s="13">
        <v>-5691</v>
      </c>
      <c r="H69" s="13"/>
      <c r="I69" s="13">
        <v>0</v>
      </c>
      <c r="J69" s="13"/>
      <c r="K69" s="13">
        <v>-5691</v>
      </c>
    </row>
    <row r="70" spans="1:13" ht="24" customHeight="1">
      <c r="A70" s="47" t="s">
        <v>102</v>
      </c>
      <c r="C70" s="34"/>
      <c r="E70" s="14">
        <f>SUM(E56:E69)</f>
        <v>-132388</v>
      </c>
      <c r="F70" s="13"/>
      <c r="G70" s="14">
        <f>SUM(G56:G69)</f>
        <v>-474584</v>
      </c>
      <c r="H70" s="13"/>
      <c r="I70" s="14">
        <f>SUM(I56:I69)</f>
        <v>48910</v>
      </c>
      <c r="J70" s="13"/>
      <c r="K70" s="14">
        <f>SUM(K56:K69)</f>
        <v>446343</v>
      </c>
    </row>
    <row r="71" spans="1:13" ht="24" customHeight="1">
      <c r="A71" s="47" t="s">
        <v>183</v>
      </c>
      <c r="C71" s="34"/>
      <c r="E71" s="13">
        <f>E38+E54+E70</f>
        <v>289790</v>
      </c>
      <c r="F71" s="13"/>
      <c r="G71" s="13">
        <f>G38+G54+G70</f>
        <v>254486</v>
      </c>
      <c r="H71" s="13"/>
      <c r="I71" s="13">
        <f>I38+I54+I70</f>
        <v>100789</v>
      </c>
      <c r="J71" s="13"/>
      <c r="K71" s="13">
        <f>K38+K54+K70</f>
        <v>140134</v>
      </c>
    </row>
    <row r="72" spans="1:13" ht="24" customHeight="1">
      <c r="A72" s="21" t="s">
        <v>92</v>
      </c>
      <c r="B72" s="5"/>
      <c r="C72" s="34"/>
      <c r="E72" s="17">
        <v>454245</v>
      </c>
      <c r="F72" s="13"/>
      <c r="G72" s="17">
        <v>484902</v>
      </c>
      <c r="H72" s="13"/>
      <c r="I72" s="17">
        <v>42809</v>
      </c>
      <c r="J72" s="13"/>
      <c r="K72" s="17">
        <v>24443</v>
      </c>
    </row>
    <row r="73" spans="1:13" ht="24" customHeight="1" thickBot="1">
      <c r="A73" s="41" t="s">
        <v>93</v>
      </c>
      <c r="B73" s="5"/>
      <c r="C73" s="34"/>
      <c r="E73" s="18">
        <f>SUM(E71:E72)</f>
        <v>744035</v>
      </c>
      <c r="F73" s="13"/>
      <c r="G73" s="18">
        <f>SUM(G71:G72)</f>
        <v>739388</v>
      </c>
      <c r="H73" s="13"/>
      <c r="I73" s="18">
        <f>SUM(I71:I72)</f>
        <v>143598</v>
      </c>
      <c r="J73" s="13"/>
      <c r="K73" s="18">
        <f>SUM(K71:K72)</f>
        <v>164577</v>
      </c>
    </row>
    <row r="74" spans="1:13" ht="24" customHeight="1" thickTop="1">
      <c r="A74" s="41"/>
      <c r="B74" s="5"/>
      <c r="C74" s="34"/>
      <c r="E74" s="13"/>
      <c r="F74" s="13"/>
      <c r="G74" s="13"/>
      <c r="H74" s="13"/>
      <c r="I74" s="13"/>
      <c r="J74" s="13"/>
      <c r="K74" s="13"/>
    </row>
    <row r="75" spans="1:13" ht="24" customHeight="1">
      <c r="A75" s="41" t="s">
        <v>94</v>
      </c>
      <c r="C75" s="34"/>
      <c r="E75" s="8"/>
      <c r="F75" s="8"/>
      <c r="G75" s="8"/>
      <c r="H75" s="8"/>
      <c r="I75" s="8"/>
      <c r="J75" s="8"/>
      <c r="K75" s="8"/>
    </row>
    <row r="76" spans="1:13" ht="24" customHeight="1">
      <c r="A76" s="45" t="s">
        <v>95</v>
      </c>
      <c r="C76" s="34"/>
      <c r="E76" s="13"/>
      <c r="F76" s="13"/>
      <c r="G76" s="13"/>
      <c r="H76" s="13"/>
      <c r="I76" s="13"/>
      <c r="J76" s="13"/>
      <c r="K76" s="13"/>
      <c r="L76" s="13"/>
      <c r="M76" s="13"/>
    </row>
    <row r="77" spans="1:13" ht="24" customHeight="1">
      <c r="A77" s="45" t="s">
        <v>104</v>
      </c>
      <c r="C77" s="34"/>
      <c r="E77" s="49">
        <v>987</v>
      </c>
      <c r="F77" s="13"/>
      <c r="G77" s="13">
        <v>0</v>
      </c>
      <c r="H77" s="13"/>
      <c r="I77" s="49">
        <v>135</v>
      </c>
      <c r="J77" s="13"/>
      <c r="K77" s="13">
        <v>0</v>
      </c>
      <c r="L77" s="13"/>
      <c r="M77" s="13"/>
    </row>
    <row r="78" spans="1:13" ht="24" customHeight="1">
      <c r="A78" s="45" t="s">
        <v>180</v>
      </c>
      <c r="C78" s="34"/>
      <c r="E78" s="49"/>
      <c r="F78" s="13"/>
      <c r="G78" s="13"/>
      <c r="H78" s="13"/>
      <c r="I78" s="49"/>
      <c r="J78" s="13"/>
      <c r="K78" s="13"/>
      <c r="L78" s="13"/>
      <c r="M78" s="13"/>
    </row>
    <row r="79" spans="1:13" ht="24" customHeight="1">
      <c r="A79" s="45" t="s">
        <v>181</v>
      </c>
      <c r="C79" s="12">
        <v>4</v>
      </c>
      <c r="E79" s="13">
        <v>0</v>
      </c>
      <c r="F79" s="13"/>
      <c r="G79" s="13">
        <v>0</v>
      </c>
      <c r="H79" s="13"/>
      <c r="I79" s="49">
        <v>-600000</v>
      </c>
      <c r="J79" s="13"/>
      <c r="K79" s="13">
        <v>0</v>
      </c>
      <c r="L79" s="13"/>
      <c r="M79" s="13"/>
    </row>
    <row r="80" spans="1:13" ht="24" customHeight="1">
      <c r="A80" s="45" t="s">
        <v>167</v>
      </c>
      <c r="C80" s="12"/>
      <c r="E80" s="46">
        <v>12807</v>
      </c>
      <c r="F80" s="13"/>
      <c r="G80" s="13">
        <v>0</v>
      </c>
      <c r="H80" s="13"/>
      <c r="I80" s="13">
        <v>0</v>
      </c>
      <c r="J80" s="13"/>
      <c r="K80" s="13">
        <v>0</v>
      </c>
      <c r="L80" s="13"/>
      <c r="M80" s="13"/>
    </row>
    <row r="81" spans="1:13" ht="24" customHeight="1">
      <c r="C81" s="34"/>
      <c r="F81" s="13"/>
      <c r="G81" s="13"/>
      <c r="H81" s="13"/>
      <c r="J81" s="13"/>
      <c r="K81" s="13"/>
      <c r="L81" s="13"/>
      <c r="M81" s="13"/>
    </row>
    <row r="82" spans="1:13" ht="24" customHeight="1">
      <c r="A82" s="21" t="s">
        <v>96</v>
      </c>
      <c r="B82" s="5"/>
      <c r="C82" s="34"/>
      <c r="E82" s="13"/>
      <c r="F82" s="13"/>
      <c r="G82" s="13"/>
      <c r="H82" s="13"/>
      <c r="I82" s="13"/>
      <c r="J82" s="13"/>
      <c r="K82" s="13"/>
      <c r="L82" s="13"/>
      <c r="M82" s="13"/>
    </row>
  </sheetData>
  <printOptions horizontalCentered="1"/>
  <pageMargins left="0.98425196850393704" right="0.196850393700787" top="0.78740157480314998" bottom="0.196850393700787" header="0.196850393700787" footer="0.196850393700787"/>
  <pageSetup paperSize="9" scale="75" fitToHeight="7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883f10b-3641-42ba-87cf-9989725e5e8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11E6C4CFF10340ACFB60C6532EE841" ma:contentTypeVersion="17" ma:contentTypeDescription="Create a new document." ma:contentTypeScope="" ma:versionID="149f09386e99b23e0cd0358c03ec6f7f">
  <xsd:schema xmlns:xsd="http://www.w3.org/2001/XMLSchema" xmlns:xs="http://www.w3.org/2001/XMLSchema" xmlns:p="http://schemas.microsoft.com/office/2006/metadata/properties" xmlns:ns2="a883f10b-3641-42ba-87cf-9989725e5e82" xmlns:ns3="50c908b1-f277-4340-90a9-4611d0b0f078" xmlns:ns4="a07f53d8-6ffd-48ac-b1fa-2c2046daba80" targetNamespace="http://schemas.microsoft.com/office/2006/metadata/properties" ma:root="true" ma:fieldsID="fea4ef9b290caf7c9608d9fc416a6315" ns2:_="" ns3:_="" ns4:_="">
    <xsd:import namespace="a883f10b-3641-42ba-87cf-9989725e5e82"/>
    <xsd:import namespace="50c908b1-f277-4340-90a9-4611d0b0f078"/>
    <xsd:import namespace="a07f53d8-6ffd-48ac-b1fa-2c2046dab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83f10b-3641-42ba-87cf-9989725e5e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3f916851-3113-4004-9aa6-44db6f42d952}" ma:internalName="TaxCatchAll" ma:showField="CatchAllData" ma:web="a07f53d8-6ffd-48ac-b1fa-2c2046dab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f53d8-6ffd-48ac-b1fa-2c2046daba80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BC01B7-F0E5-4496-A8CF-796259B192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DDDC21-C81F-4869-A0D8-0EEB299D4C81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a883f10b-3641-42ba-87cf-9989725e5e82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C502B70B-3412-4D63-BF7E-4134B716AD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83f10b-3641-42ba-87cf-9989725e5e82"/>
    <ds:schemaRef ds:uri="50c908b1-f277-4340-90a9-4611d0b0f078"/>
    <ds:schemaRef ds:uri="a07f53d8-6ffd-48ac-b1fa-2c2046daba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CE</vt:lpstr>
      <vt:lpstr>CF</vt:lpstr>
      <vt:lpstr>BS!Print_Area</vt:lpstr>
      <vt:lpstr>CE!Print_Area</vt:lpstr>
      <vt:lpstr>CF!Print_Area</vt:lpstr>
      <vt:lpstr>'PL 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Yaowapa Boonlum</dc:creator>
  <cp:keywords/>
  <dc:description/>
  <cp:lastModifiedBy>Wanwimon Unanuya</cp:lastModifiedBy>
  <cp:revision/>
  <cp:lastPrinted>2026-05-12T07:01:24Z</cp:lastPrinted>
  <dcterms:created xsi:type="dcterms:W3CDTF">2011-03-15T03:50:46Z</dcterms:created>
  <dcterms:modified xsi:type="dcterms:W3CDTF">2026-05-13T02:11:55Z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0x010100DA11E6C4CFF10340ACFB60C6532EE841</vt:lpwstr>
  </property>
  <property fmtid="{D5CDD505-2E9C-101B-9397-08002B2CF9AE}" pid="3" name="MediaServiceImageTags">
    <vt:lpwstr/>
  </property>
</Properties>
</file>