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6\Q1'2026\PROUD\"/>
    </mc:Choice>
  </mc:AlternateContent>
  <xr:revisionPtr revIDLastSave="0" documentId="8_{0BD2D0B7-B9D1-463F-8648-AE02E66C10F5}" xr6:coauthVersionLast="47" xr6:coauthVersionMax="47" xr10:uidLastSave="{00000000-0000-0000-0000-000000000000}"/>
  <bookViews>
    <workbookView xWindow="-108" yWindow="-108" windowWidth="23256" windowHeight="12456" tabRatio="612" activeTab="1" xr2:uid="{00000000-000D-0000-FFFF-FFFF00000000}"/>
  </bookViews>
  <sheets>
    <sheet name="BS" sheetId="1" r:id="rId1"/>
    <sheet name="PL" sheetId="7" r:id="rId2"/>
    <sheet name="CE" sheetId="8" r:id="rId3"/>
    <sheet name="CF" sheetId="9" r:id="rId4"/>
  </sheets>
  <definedNames>
    <definedName name="_xlnm.Print_Area" localSheetId="0">BS!$A$1:$K$104</definedName>
    <definedName name="_xlnm.Print_Area" localSheetId="2">CE!$A$1:$L$42</definedName>
    <definedName name="_xlnm.Print_Area" localSheetId="3">CF!$A$1:$J$79</definedName>
    <definedName name="_xlnm.Print_Area" localSheetId="1">PL!$A$1:$K$39</definedName>
    <definedName name="ฎุึ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67" i="9" l="1"/>
  <c r="J54" i="9" l="1"/>
  <c r="G32" i="8" l="1"/>
  <c r="G33" i="8" s="1"/>
  <c r="E32" i="8"/>
  <c r="E33" i="8" s="1"/>
  <c r="C32" i="8"/>
  <c r="K30" i="8"/>
  <c r="G12" i="8"/>
  <c r="G13" i="8" s="1"/>
  <c r="E12" i="8"/>
  <c r="E13" i="8" s="1"/>
  <c r="C12" i="8"/>
  <c r="C13" i="8" s="1"/>
  <c r="K10" i="8"/>
  <c r="H54" i="9"/>
  <c r="K19" i="7"/>
  <c r="K14" i="7"/>
  <c r="K20" i="7" s="1"/>
  <c r="K23" i="7" s="1"/>
  <c r="G19" i="7"/>
  <c r="G14" i="7"/>
  <c r="G20" i="7" s="1"/>
  <c r="G23" i="7" s="1"/>
  <c r="D54" i="9"/>
  <c r="F54" i="9"/>
  <c r="D67" i="9"/>
  <c r="F67" i="9"/>
  <c r="H67" i="9"/>
  <c r="K15" i="8"/>
  <c r="C17" i="8"/>
  <c r="C18" i="8" s="1"/>
  <c r="E89" i="1" s="1"/>
  <c r="E17" i="8"/>
  <c r="E18" i="8" s="1"/>
  <c r="E90" i="1" s="1"/>
  <c r="G17" i="8"/>
  <c r="G18" i="8" s="1"/>
  <c r="E92" i="1" s="1"/>
  <c r="K35" i="8"/>
  <c r="C37" i="8"/>
  <c r="C38" i="8" s="1"/>
  <c r="I89" i="1" s="1"/>
  <c r="E37" i="8"/>
  <c r="E38" i="8" s="1"/>
  <c r="I90" i="1" s="1"/>
  <c r="G37" i="8"/>
  <c r="G38" i="8" s="1"/>
  <c r="I92" i="1" s="1"/>
  <c r="E14" i="7"/>
  <c r="I14" i="7"/>
  <c r="E19" i="7"/>
  <c r="I19" i="7"/>
  <c r="E20" i="7" l="1"/>
  <c r="E23" i="7" s="1"/>
  <c r="E25" i="7" s="1"/>
  <c r="I16" i="8" s="1"/>
  <c r="I17" i="8" s="1"/>
  <c r="I18" i="8" s="1"/>
  <c r="C33" i="8"/>
  <c r="I20" i="7"/>
  <c r="I23" i="7" s="1"/>
  <c r="H9" i="9" s="1"/>
  <c r="H21" i="9" s="1"/>
  <c r="H34" i="9" s="1"/>
  <c r="H38" i="9" s="1"/>
  <c r="H68" i="9" s="1"/>
  <c r="H70" i="9" s="1"/>
  <c r="K25" i="7"/>
  <c r="I31" i="8" s="1"/>
  <c r="I32" i="8" s="1"/>
  <c r="I33" i="8" s="1"/>
  <c r="J9" i="9"/>
  <c r="F9" i="9"/>
  <c r="G25" i="7"/>
  <c r="E30" i="7" l="1"/>
  <c r="D9" i="9"/>
  <c r="D21" i="9" s="1"/>
  <c r="D34" i="9" s="1"/>
  <c r="D38" i="9" s="1"/>
  <c r="D68" i="9" s="1"/>
  <c r="D70" i="9" s="1"/>
  <c r="K31" i="8"/>
  <c r="K32" i="8" s="1"/>
  <c r="K33" i="8" s="1"/>
  <c r="G30" i="7"/>
  <c r="I11" i="8"/>
  <c r="I25" i="7"/>
  <c r="I30" i="7" s="1"/>
  <c r="I36" i="8" s="1"/>
  <c r="F21" i="9"/>
  <c r="F34" i="9" s="1"/>
  <c r="F38" i="9" s="1"/>
  <c r="F68" i="9" s="1"/>
  <c r="F70" i="9" s="1"/>
  <c r="J21" i="9"/>
  <c r="J34" i="9" s="1"/>
  <c r="J38" i="9" s="1"/>
  <c r="K16" i="8"/>
  <c r="E93" i="1"/>
  <c r="K30" i="7"/>
  <c r="J68" i="9" l="1"/>
  <c r="J70" i="9" s="1"/>
  <c r="I12" i="8"/>
  <c r="I13" i="8" s="1"/>
  <c r="K11" i="8"/>
  <c r="K12" i="8" s="1"/>
  <c r="K13" i="8" s="1"/>
  <c r="K36" i="8"/>
  <c r="K37" i="8" s="1"/>
  <c r="K38" i="8" s="1"/>
  <c r="I37" i="8"/>
  <c r="I38" i="8" s="1"/>
  <c r="I93" i="1" s="1"/>
  <c r="K17" i="8"/>
  <c r="K18" i="8" s="1"/>
  <c r="G27" i="1" l="1"/>
  <c r="G28" i="1" s="1"/>
  <c r="K71" i="1"/>
  <c r="I71" i="1"/>
  <c r="G71" i="1"/>
  <c r="E71" i="1"/>
  <c r="G59" i="1"/>
  <c r="E59" i="1"/>
  <c r="K28" i="1"/>
  <c r="I28" i="1"/>
  <c r="E28" i="1"/>
  <c r="K29" i="1"/>
  <c r="I19" i="1"/>
  <c r="G19" i="1"/>
  <c r="E19" i="1"/>
  <c r="I29" i="1" l="1"/>
  <c r="E94" i="1"/>
  <c r="E95" i="1" s="1"/>
  <c r="G94" i="1"/>
  <c r="G95" i="1" s="1"/>
  <c r="I94" i="1"/>
  <c r="I95" i="1" s="1"/>
  <c r="K94" i="1"/>
  <c r="K95" i="1" s="1"/>
  <c r="E29" i="1"/>
  <c r="G72" i="1"/>
  <c r="I59" i="1"/>
  <c r="I72" i="1" s="1"/>
  <c r="E72" i="1"/>
  <c r="G29" i="1"/>
  <c r="K59" i="1"/>
  <c r="K72" i="1" s="1"/>
  <c r="I96" i="1" l="1"/>
  <c r="E96" i="1"/>
  <c r="K96" i="1"/>
  <c r="G96" i="1"/>
</calcChain>
</file>

<file path=xl/sharedStrings.xml><?xml version="1.0" encoding="utf-8"?>
<sst xmlns="http://schemas.openxmlformats.org/spreadsheetml/2006/main" count="287" uniqueCount="188">
  <si>
    <t>บริษัท พราว เรียล เอสเตท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</si>
  <si>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</si>
  <si>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</si>
  <si>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</si>
  <si>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</si>
  <si>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</si>
  <si>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</si>
  <si>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</si>
  <si>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</si>
  <si>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</si>
  <si>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</si>
  <si>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</si>
  <si>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</si>
  <si>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</si>
  <si>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</si>
  <si>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</si>
  <si>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</si>
  <si>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</si>
  <si>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</si>
  <si>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ต้นทุนการพัฒนาอสังหาริมทรัพย์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</si>
  <si>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</si>
  <si>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</si>
  <si>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</si>
  <si>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</si>
  <si>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</si>
  <si>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</si>
  <si>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</si>
  <si>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</si>
  <si>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</si>
  <si>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</si>
  <si>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</si>
  <si>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</si>
  <si>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</si>
  <si>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</si>
  <si>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</si>
  <si>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</si>
  <si>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</si>
  <si>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</si>
  <si>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</si>
  <si>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</si>
  <si>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</si>
  <si>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</si>
  <si>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</si>
  <si>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</si>
  <si>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รายได้รับล่วงหน้าจากการขายอสังหาริมทรัพย์</t>
  </si>
  <si>
    <t>ค่าใช้จ่ายสำหรับโครงการค้างจ่าย</t>
  </si>
  <si>
    <t>เจ้าหนี้เงินประกันผลงาน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</si>
  <si>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</si>
  <si>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</si>
  <si>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</si>
  <si>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</si>
  <si>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</si>
  <si>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</si>
  <si>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</si>
  <si>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หู้นกู้</t>
  </si>
  <si>
    <t>หนี้สินตามสัญญาเช่า - สุทธิจากส่วนที่</t>
  </si>
  <si>
    <t>ประมาณการหนี้สินไม่หมุนเวียนสำหรับ</t>
  </si>
  <si>
    <t xml:space="preserve">   ผลประโยชน์พนักงาน</t>
  </si>
  <si>
    <t>เจ้าหนี้เงินประกันผลงาน - 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</si>
  <si>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</si>
  <si>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</si>
  <si>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</si>
  <si>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</si>
  <si>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</si>
  <si>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</si>
  <si>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1,217,517,512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</si>
  <si>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</si>
  <si>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974,014,010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</si>
  <si>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</si>
  <si>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</si>
  <si>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</si>
  <si>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</si>
  <si>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</si>
  <si>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</si>
  <si>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</si>
  <si>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</si>
  <si>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</si>
  <si>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</si>
  <si>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</si>
  <si>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</si>
  <si>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</si>
  <si>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</si>
  <si>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รายได้จากการขายอสังหาริมทรัพย์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</si>
  <si>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</si>
  <si>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</si>
  <si>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</si>
  <si>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</si>
  <si>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</si>
  <si>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</si>
  <si>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</si>
  <si>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</si>
  <si>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</si>
  <si>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</si>
  <si>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</si>
  <si>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</si>
  <si>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</si>
  <si>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</si>
  <si>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</si>
  <si>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</si>
  <si>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</si>
  <si>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</si>
  <si>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</t>
  </si>
  <si>
    <t>งบการเปลี่ยนแปลงส่วนของผู้ถือหุ้น</t>
  </si>
  <si>
    <t>รวม</t>
  </si>
  <si>
    <t>ที่ออกและ</t>
  </si>
  <si>
    <t>ส่วนเกินมูลค่า</t>
  </si>
  <si>
    <t>จัดสรรแล้ว -</t>
  </si>
  <si>
    <t>ส่วนของ</t>
  </si>
  <si>
    <t>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</si>
  <si>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</si>
  <si>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</si>
  <si>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</si>
  <si>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</si>
  <si>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</si>
  <si>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</si>
  <si>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</si>
  <si>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</si>
  <si>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</si>
  <si>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 xml:space="preserve">(หน่วย: พันบาท) 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</si>
  <si>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</si>
  <si>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</si>
  <si>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</si>
  <si>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</si>
  <si>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</si>
  <si>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</si>
  <si>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ตัดจำหน่ายค่าธรรมเนียมในการจัดหาเงินกู้ยืม</t>
  </si>
  <si>
    <t xml:space="preserve">   ตัดจำหน่ายค่าธรรมเนียมในการออกหุ้นกู้</t>
  </si>
  <si>
    <t xml:space="preserve">   ค่าตัดจำหน่ายดอกเบี้ยของหนี้สินตามสัญญาเช่า</t>
  </si>
  <si>
    <t xml:space="preserve">   ประมาณการหนี้สินสำหรับผลประโยชน์พนักงาน</t>
  </si>
  <si>
    <t xml:space="preserve">   เงินปันผลรับ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</si>
  <si>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</si>
  <si>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</si>
  <si>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</si>
  <si>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</si>
  <si>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</si>
  <si>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ลูกหนี้หมุนเวียนอื่น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</si>
  <si>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</si>
  <si>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</si>
  <si>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</si>
  <si>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</si>
  <si>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</si>
  <si>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รายได้รับล่วงหน้าจากการขายอสังหาริมทรัพย์</t>
  </si>
  <si>
    <t xml:space="preserve">   ค่าใช้จ่ายสำหรับโครงการค้างจ่าย</t>
  </si>
  <si>
    <t xml:space="preserve">   เจ้าหนี้เงินประกันผลงาน</t>
  </si>
  <si>
    <t xml:space="preserve">   หนี้สินหมุนเวียนอื่น</t>
  </si>
  <si>
    <t>กระแสเงินสดจาก(ใช้ไปใน)กิจกรรมดำเนินงาน</t>
  </si>
  <si>
    <t xml:space="preserve">   เงินสดรับค่าดอกเบี้ย</t>
  </si>
  <si>
    <t xml:space="preserve">   เงินสดจ่ายดอกเบี้ย</t>
  </si>
  <si>
    <t xml:space="preserve">   เงินสดจ่ายภาษีเงินได้</t>
  </si>
  <si>
    <t>กระแสเงินสดสุทธิจาก(ใช้ไปใน)กิจกรรมดำเนินงาน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</si>
  <si>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</si>
  <si>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</si>
  <si>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</si>
  <si>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เงินสดรับจากเงินปันผล</t>
  </si>
  <si>
    <t>เงินสดจ่ายซื้ออุปกรณ์</t>
  </si>
  <si>
    <t>กระแสเงินสดสุทธิจาก(ใช้ไปใน)กิจกรรมลงทุน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</si>
  <si>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</si>
  <si>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</si>
  <si>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เงินสดรับจากการกู้ยืมระยะสั้นจากกิจการที่เกี่ยวข้องกัน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</si>
  <si>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</si>
  <si>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</si>
  <si>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</si>
  <si>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เงินสดรับจากการกู้ยืมระยะยาวจากกิจการและบุคคลที่ไม่เกี่ยวข้องกัน</t>
  </si>
  <si>
    <t>เงินสดจ่ายชำระคืนเงินกู้ยืมระยะยาวจากกิจการที่ไม่เกี่ยวข้องกัน</t>
  </si>
  <si>
    <t>เงินสดจ่ายค่าธรรมเนียมในการจัดหาเงินกู้ยืม</t>
  </si>
  <si>
    <t>ชำระคืนเงินต้นของหนี้สินตามสัญญาเช่า</t>
  </si>
  <si>
    <t>เงินสดรับจากการออกหุ้นกู้</t>
  </si>
  <si>
    <t>เงินสดจ่ายค่าธรรมเนียมในการออกหุ้นกู้</t>
  </si>
  <si>
    <t>กระแสเงินสดสุทธิจาก(ใช้ไปใน)กิจกรรมจัดหาเงิน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</si>
  <si>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</si>
  <si>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</si>
  <si>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</si>
  <si>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</si>
  <si>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เจ้าหนี้ค่าอุปกรณ์เพิ่มขึ้น</t>
  </si>
  <si>
    <t xml:space="preserve">   เจ้าหนี้การค้าและเจ้าหนี้อื่น</t>
  </si>
  <si>
    <t xml:space="preserve">   สินทรัพย์สิทธิการใช้เพิ่มขึ้น</t>
  </si>
  <si>
    <t xml:space="preserve"> </t>
  </si>
  <si>
    <t>หุ้นกู้ - ที่ถึงกำหนดชำระภายในหนึ่งปี</t>
  </si>
  <si>
    <t>ส่วนของเงินกู้ยืมระยะยาวจากบุคคลที่เกี่ยวข้องกัน</t>
  </si>
  <si>
    <t>ส่วนของเงินกู้ยืมระยะยาวจากกิจการและบุคคลที่ไม่เกี่ยวข้องกัน</t>
  </si>
  <si>
    <t>ประมาณการหนี้สินไม่หมุนเวียนสำหรับต้นทุนในการรื้อถอน</t>
  </si>
  <si>
    <t>รายได้เงินปันผล</t>
  </si>
  <si>
    <t>ค่าใช้จ่ายในการขาย</t>
  </si>
  <si>
    <t>เงินสดรับคืนจากการให้กู้ยืมระยะสั้นแก่กิจการที่เกี่ยวข้องกัน</t>
  </si>
  <si>
    <t>2, 4</t>
  </si>
  <si>
    <t>เงินสดและรายการเทียบเท่าเงินสดเพิ่มขึ้นสุทธิ</t>
  </si>
  <si>
    <t xml:space="preserve">   การลดทุนในบริษัทย่อยโดยหักกลบกับเงินให้กู้ยืมระยะสั้น</t>
  </si>
  <si>
    <t>เงินสดจ่ายเพื่อซื้อเงินลงทุนในบริษัทย่อย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</si>
</sst>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.000_);_(* \(#,##0.000\);_(* &quot;-&quot;??_);_(@_)"/>
    <numFmt numFmtId="170" formatCode="#,##0.0_);[Red]\(#,##0.0\)"/>
    <numFmt numFmtId="171" formatCode="#,##0;\(#,##0\)"/>
    <numFmt numFmtId="172" formatCode="\$#,##0.00;\(\$#,##0.00\)"/>
    <numFmt numFmtId="173" formatCode="\$#,##0;\(\$#,##0\)"/>
    <numFmt numFmtId="174" formatCode="_(* #,##0.000000000_);_(* \(#,##0.000000000\);_(* &quot;-&quot;??_);_(@_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Times New Roman"/>
      <family val="1"/>
    </font>
    <font>
      <sz val="15"/>
      <name val="CordiaUPC"/>
      <family val="1"/>
    </font>
    <font>
      <sz val="10"/>
      <color theme="1"/>
      <name val="Arial"/>
      <family val="2"/>
    </font>
    <font>
      <sz val="14"/>
      <name val="BrowalliaUPC"/>
      <family val="2"/>
    </font>
    <font>
      <sz val="16"/>
      <color theme="1"/>
      <name val="Angsana New"/>
      <family val="1"/>
    </font>
    <font>
      <i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/>
    <xf numFmtId="0" fontId="10" fillId="0" borderId="0"/>
    <xf numFmtId="0" fontId="5" fillId="0" borderId="0"/>
    <xf numFmtId="39" fontId="12" fillId="0" borderId="0"/>
    <xf numFmtId="40" fontId="11" fillId="0" borderId="0" applyFont="0" applyFill="0" applyBorder="0" applyAlignment="0" applyProtection="0"/>
    <xf numFmtId="168" fontId="14" fillId="0" borderId="0"/>
    <xf numFmtId="167" fontId="14" fillId="0" borderId="0"/>
    <xf numFmtId="165" fontId="14" fillId="0" borderId="0"/>
    <xf numFmtId="38" fontId="15" fillId="2" borderId="0" applyNumberFormat="0" applyBorder="0" applyAlignment="0" applyProtection="0"/>
    <xf numFmtId="10" fontId="15" fillId="3" borderId="6" applyNumberFormat="0" applyBorder="0" applyAlignment="0" applyProtection="0"/>
    <xf numFmtId="37" fontId="16" fillId="0" borderId="0"/>
    <xf numFmtId="166" fontId="17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39" fontId="12" fillId="0" borderId="0"/>
    <xf numFmtId="39" fontId="12" fillId="0" borderId="0"/>
    <xf numFmtId="39" fontId="12" fillId="0" borderId="0"/>
    <xf numFmtId="0" fontId="14" fillId="0" borderId="0"/>
    <xf numFmtId="0" fontId="18" fillId="0" borderId="0"/>
    <xf numFmtId="4" fontId="18" fillId="0" borderId="0" applyFont="0" applyFill="0" applyBorder="0" applyAlignment="0" applyProtection="0"/>
    <xf numFmtId="171" fontId="19" fillId="0" borderId="0"/>
    <xf numFmtId="172" fontId="19" fillId="0" borderId="0"/>
    <xf numFmtId="173" fontId="19" fillId="0" borderId="0"/>
    <xf numFmtId="170" fontId="20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21" fillId="0" borderId="0"/>
    <xf numFmtId="0" fontId="4" fillId="0" borderId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174" fontId="7" fillId="0" borderId="0" xfId="31" applyNumberFormat="1" applyFont="1" applyFill="1" applyBorder="1" applyAlignment="1">
      <alignment horizontal="right"/>
    </xf>
    <xf numFmtId="0" fontId="6" fillId="0" borderId="0" xfId="0" quotePrefix="1" applyFont="1" applyAlignment="1">
      <alignment horizontal="left"/>
    </xf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/>
    </xf>
    <xf numFmtId="0" fontId="6" fillId="0" borderId="0" xfId="0" applyFont="1"/>
    <xf numFmtId="37" fontId="7" fillId="0" borderId="0" xfId="1" applyNumberFormat="1" applyFont="1"/>
    <xf numFmtId="37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7" fillId="0" borderId="0" xfId="0" applyFont="1"/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4" fontId="7" fillId="0" borderId="0" xfId="0" quotePrefix="1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center"/>
    </xf>
    <xf numFmtId="41" fontId="7" fillId="0" borderId="0" xfId="0" applyNumberFormat="1" applyFont="1"/>
    <xf numFmtId="0" fontId="7" fillId="0" borderId="5" xfId="0" applyFont="1" applyBorder="1"/>
    <xf numFmtId="37" fontId="7" fillId="0" borderId="0" xfId="0" applyNumberFormat="1" applyFont="1"/>
    <xf numFmtId="1" fontId="8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center"/>
    </xf>
    <xf numFmtId="0" fontId="23" fillId="0" borderId="0" xfId="0" applyFont="1" applyAlignment="1">
      <alignment vertical="center" wrapText="1"/>
    </xf>
    <xf numFmtId="3" fontId="23" fillId="0" borderId="0" xfId="0" applyNumberFormat="1" applyFont="1" applyAlignment="1">
      <alignment vertical="center" wrapText="1"/>
    </xf>
    <xf numFmtId="3" fontId="23" fillId="0" borderId="0" xfId="0" applyNumberFormat="1" applyFont="1"/>
    <xf numFmtId="0" fontId="7" fillId="0" borderId="0" xfId="0" applyFont="1" applyAlignment="1">
      <alignment horizontal="center"/>
    </xf>
    <xf numFmtId="41" fontId="7" fillId="0" borderId="2" xfId="0" applyNumberFormat="1" applyFont="1" applyBorder="1" applyAlignment="1">
      <alignment horizontal="center"/>
    </xf>
    <xf numFmtId="164" fontId="6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41" fontId="7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3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37" fontId="9" fillId="0" borderId="0" xfId="17" applyNumberFormat="1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2" xfId="0" applyNumberFormat="1" applyFont="1" applyBorder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23" fillId="0" borderId="0" xfId="0" applyNumberFormat="1" applyFont="1" applyAlignment="1">
      <alignment horizontal="right"/>
    </xf>
    <xf numFmtId="169" fontId="7" fillId="0" borderId="4" xfId="0" applyNumberFormat="1" applyFont="1" applyBorder="1"/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</cellXfs>
  <cellStyles count="57">
    <cellStyle name="Comma" xfId="31" builtinId="3"/>
    <cellStyle name="Comma 2" xfId="4" xr:uid="{00000000-0005-0000-0000-000031000000}"/>
    <cellStyle name="Comma 2 24" xfId="34" xr:uid="{F93E5EC9-5E5D-4B2C-9929-5CA9D2FD5CFD}"/>
    <cellStyle name="Comma 3" xfId="19" xr:uid="{00000000-0005-0000-0000-000040000000}"/>
    <cellStyle name="comma zerodec" xfId="5" xr:uid="{00000000-0005-0000-0000-000032000000}"/>
    <cellStyle name="comma zerodec 2" xfId="20" xr:uid="{00000000-0005-0000-0000-000041000000}"/>
    <cellStyle name="Currency1" xfId="6" xr:uid="{00000000-0005-0000-0000-000033000000}"/>
    <cellStyle name="Currency1 2" xfId="21" xr:uid="{00000000-0005-0000-0000-000043000000}"/>
    <cellStyle name="Dollar (zero dec)" xfId="7" xr:uid="{00000000-0005-0000-0000-000034000000}"/>
    <cellStyle name="Dollar (zero dec) 2" xfId="22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3" xr:uid="{00000000-0005-0000-0000-000046000000}"/>
    <cellStyle name="Normal 2" xfId="2" xr:uid="{00000000-0005-0000-0000-000001000000}"/>
    <cellStyle name="Normal 2 2" xfId="25" xr:uid="{00000000-0005-0000-0000-000048000000}"/>
    <cellStyle name="Normal 2 3" xfId="24" xr:uid="{00000000-0005-0000-0000-000047000000}"/>
    <cellStyle name="Normal 2 4" xfId="33" xr:uid="{C677274F-6A98-4223-8132-83015D124430}"/>
    <cellStyle name="Normal 2 4 2" xfId="36" xr:uid="{7C30247A-CCE6-479C-9491-943AF3D77E64}"/>
    <cellStyle name="Normal 2 4 2 2" xfId="40" xr:uid="{8E5C0698-C4C1-4EAA-888E-E1456A665322}"/>
    <cellStyle name="Normal 2 4 2 2 2" xfId="56" xr:uid="{143B8CE4-2A3B-4D78-88FE-8D48C8E8AB79}"/>
    <cellStyle name="Normal 2 4 2 2 3" xfId="48" xr:uid="{FBA53CD1-4539-484B-B2EA-BA95E53948D6}"/>
    <cellStyle name="Normal 2 4 2 3" xfId="52" xr:uid="{03BDCEAF-8C30-4A6C-977F-F85CB932A02A}"/>
    <cellStyle name="Normal 2 4 2 4" xfId="44" xr:uid="{547C61E8-AAE5-41C2-B41E-A345506795F7}"/>
    <cellStyle name="Normal 2 4 3" xfId="38" xr:uid="{92C173F9-DA17-45E7-AE29-2E391E545797}"/>
    <cellStyle name="Normal 2 4 3 2" xfId="54" xr:uid="{16D02B19-224E-46E3-9E1A-576FB6DFB5A1}"/>
    <cellStyle name="Normal 2 4 3 3" xfId="46" xr:uid="{4C1E43FE-EFDE-4BCF-B40D-4DC6D2CBAA37}"/>
    <cellStyle name="Normal 2 4 4" xfId="50" xr:uid="{E5BDCF23-976A-40E0-83ED-94D33E386C95}"/>
    <cellStyle name="Normal 2 4 5" xfId="42" xr:uid="{E21CD954-2746-45DB-A30A-3D5F252AA5C2}"/>
    <cellStyle name="Normal 2 5" xfId="35" xr:uid="{638EB6B2-55FF-4B46-88F8-912314D42AE1}"/>
    <cellStyle name="Normal 2 5 2" xfId="39" xr:uid="{6B651E93-FBAD-4F5F-AD02-73D4331A6B4C}"/>
    <cellStyle name="Normal 2 5 2 2" xfId="55" xr:uid="{79097F77-02E1-4709-9582-7FABDDDFB926}"/>
    <cellStyle name="Normal 2 5 2 3" xfId="47" xr:uid="{5BCC92DC-EBBA-4C58-9405-81900BE32EF4}"/>
    <cellStyle name="Normal 2 5 3" xfId="51" xr:uid="{481C68C9-EB05-4BB0-A294-A25D2D14837E}"/>
    <cellStyle name="Normal 2 5 4" xfId="43" xr:uid="{923A9148-D162-4306-892A-7F74E17057AC}"/>
    <cellStyle name="Normal 2 6" xfId="37" xr:uid="{C5DB8114-7E48-42B8-ABFB-6D3C95A088CD}"/>
    <cellStyle name="Normal 2 6 2" xfId="53" xr:uid="{CA378C34-4943-4FDB-B9B4-219A7377AEA8}"/>
    <cellStyle name="Normal 2 6 3" xfId="45" xr:uid="{5B0897AA-4096-4972-BEF2-CE9A343BD67A}"/>
    <cellStyle name="Normal 2 7" xfId="49" xr:uid="{6A6C52F2-51F3-41A9-99DB-A1ABB0F774C7}"/>
    <cellStyle name="Normal 2 8" xfId="41" xr:uid="{82E412F3-2F0A-4C5D-9C18-1EF96FF832F2}"/>
    <cellStyle name="Normal 3" xfId="3" xr:uid="{00000000-0005-0000-0000-000038000000}"/>
    <cellStyle name="Normal 3 3" xfId="32" xr:uid="{4B153AB0-B3D4-4B7E-B681-DCE73460E592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8" xr:uid="{00000000-0005-0000-0000-000045000000}"/>
    <cellStyle name="Normal 8" xfId="28" xr:uid="{00000000-0005-0000-0000-00004A000000}"/>
    <cellStyle name="Normal 9" xfId="30" xr:uid="{00000000-0005-0000-0000-00004C000000}"/>
    <cellStyle name="Normal_BS&amp;PLT Q1'2006" xfId="1" xr:uid="{00000000-0005-0000-0000-000002000000}"/>
    <cellStyle name="Normal_Samart Corp" xfId="17" xr:uid="{A8ED26C3-8253-4ACF-B1B7-0BC49903C881}"/>
    <cellStyle name="Percent [2]" xfId="12" xr:uid="{00000000-0005-0000-0000-00003A000000}"/>
    <cellStyle name="Percent 2" xfId="26" xr:uid="{00000000-0005-0000-0000-000049000000}"/>
    <cellStyle name="Percent 3" xfId="29" xr:uid="{00000000-0005-0000-0000-00004B000000}"/>
    <cellStyle name="Percent 4" xfId="27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CCFF66"/>
      <color rgb="FFFFFFCC"/>
      <color rgb="FFFFFF99"/>
      <color rgb="FFCCFFCC"/>
      <color rgb="FFDDF9FF"/>
      <color rgb="FFCCECFF"/>
      <color rgb="FF61E1FF"/>
      <color rgb="FF00CCFF"/>
      <color rgb="FF66FF33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showGridLines="0" view="pageBreakPreview" topLeftCell="A91" zoomScaleNormal="66" zoomScaleSheetLayoutView="100" workbookViewId="0">
      <selection activeCell="I101" sqref="I101"/>
    </sheetView>
  </sheetViews>
  <sheetFormatPr defaultColWidth="15.6640625" defaultRowHeight="23.25" customHeight="1"/>
  <cols>
    <col min="1" max="1" width="44.33203125" style="12" customWidth="1"/>
    <col min="2" max="2" width="2.6640625" style="11" customWidth="1"/>
    <col min="3" max="3" width="7.33203125" style="12" customWidth="1"/>
    <col min="4" max="4" width="1.6640625" style="11" customWidth="1"/>
    <col min="5" max="5" width="14.33203125" style="11" customWidth="1"/>
    <col min="6" max="6" width="0.6640625" style="11" customWidth="1"/>
    <col min="7" max="7" width="14.33203125" style="11" customWidth="1"/>
    <col min="8" max="8" width="0.6640625" style="11" customWidth="1"/>
    <col min="9" max="9" width="14.33203125" style="11" customWidth="1"/>
    <col min="10" max="10" width="0.6640625" style="11" customWidth="1"/>
    <col min="11" max="11" width="14" style="11" customWidth="1"/>
    <col min="12" max="12" width="0.6640625" style="11" customWidth="1"/>
    <col min="13" max="16384" width="15.6640625" style="11"/>
  </cols>
  <sheetData>
    <row r="1" spans="1:11" s="6" customFormat="1" ht="23.25" customHeight="1">
      <c r="A1" s="2" t="s">
        <v>0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3.25" customHeight="1">
      <c r="A2" s="7" t="s">
        <v>1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1" s="9" customFormat="1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3.25" customHeight="1">
      <c r="A4" s="4"/>
      <c r="B4" s="5"/>
      <c r="C4" s="4"/>
      <c r="D4" s="5"/>
      <c r="E4" s="5"/>
      <c r="F4" s="5"/>
      <c r="G4" s="5"/>
      <c r="H4" s="5"/>
      <c r="I4" s="5"/>
      <c r="J4" s="5"/>
      <c r="K4" s="10" t="s">
        <v>3</v>
      </c>
    </row>
    <row r="5" spans="1:11" ht="23.25" customHeight="1">
      <c r="E5" s="64" t="s">
        <v>4</v>
      </c>
      <c r="F5" s="64"/>
      <c r="G5" s="64"/>
      <c r="I5" s="64" t="s">
        <v>5</v>
      </c>
      <c r="J5" s="64"/>
      <c r="K5" s="64"/>
    </row>
    <row r="6" spans="1:11" ht="23.25" customHeight="1">
      <c r="C6" s="14" t="s">
        <v>6</v>
      </c>
      <c r="D6" s="15"/>
      <c r="E6" s="48" t="s">
        <v>7</v>
      </c>
      <c r="F6" s="49"/>
      <c r="G6" s="48" t="s">
        <v>8</v>
      </c>
      <c r="H6" s="50"/>
      <c r="I6" s="48" t="s">
        <v>7</v>
      </c>
      <c r="J6" s="49"/>
      <c r="K6" s="48" t="s">
        <v>8</v>
      </c>
    </row>
    <row r="7" spans="1:11" ht="23.25" customHeight="1">
      <c r="C7" s="16"/>
      <c r="D7" s="17"/>
      <c r="E7" s="51" t="s">
        <v>9</v>
      </c>
      <c r="F7" s="36"/>
      <c r="G7" s="18" t="s">
        <v>10</v>
      </c>
      <c r="H7" s="52"/>
      <c r="I7" s="51" t="s">
        <v>9</v>
      </c>
      <c r="J7" s="36"/>
      <c r="K7" s="18" t="s">
        <v>10</v>
      </c>
    </row>
    <row r="8" spans="1:11" ht="23.25" customHeight="1">
      <c r="C8" s="16"/>
      <c r="D8" s="17"/>
      <c r="E8" s="36" t="s">
        <v>11</v>
      </c>
      <c r="F8" s="36"/>
      <c r="G8" s="18"/>
      <c r="H8" s="52"/>
      <c r="I8" s="36" t="s">
        <v>11</v>
      </c>
      <c r="J8" s="36"/>
      <c r="K8" s="18"/>
    </row>
    <row r="9" spans="1:11" ht="24" customHeight="1">
      <c r="A9" s="8" t="s">
        <v>12</v>
      </c>
    </row>
    <row r="10" spans="1:11" ht="24" customHeight="1">
      <c r="A10" s="8" t="s">
        <v>13</v>
      </c>
      <c r="C10" s="19"/>
    </row>
    <row r="11" spans="1:11" ht="24" customHeight="1">
      <c r="A11" s="12" t="s">
        <v>14</v>
      </c>
      <c r="C11" s="19"/>
      <c r="E11" s="53">
        <v>744035</v>
      </c>
      <c r="F11" s="53"/>
      <c r="G11" s="53">
        <v>454245</v>
      </c>
      <c r="H11" s="53"/>
      <c r="I11" s="53">
        <v>143598</v>
      </c>
      <c r="J11" s="53"/>
      <c r="K11" s="53">
        <v>42809</v>
      </c>
    </row>
    <row r="12" spans="1:11" ht="24" customHeight="1">
      <c r="A12" s="12" t="s">
        <v>15</v>
      </c>
      <c r="C12" s="19"/>
      <c r="D12" s="20"/>
      <c r="E12" s="53">
        <v>57531</v>
      </c>
      <c r="F12" s="53"/>
      <c r="G12" s="53">
        <v>47575</v>
      </c>
      <c r="H12" s="53"/>
      <c r="I12" s="53">
        <v>960358</v>
      </c>
      <c r="J12" s="53"/>
      <c r="K12" s="53">
        <v>1103425</v>
      </c>
    </row>
    <row r="13" spans="1:11" ht="24" customHeight="1">
      <c r="A13" s="21" t="s">
        <v>16</v>
      </c>
      <c r="B13" s="22"/>
      <c r="C13" s="19">
        <v>2</v>
      </c>
      <c r="E13" s="53">
        <v>0</v>
      </c>
      <c r="F13" s="53"/>
      <c r="G13" s="53">
        <v>0</v>
      </c>
      <c r="H13" s="53"/>
      <c r="I13" s="53">
        <v>1475366</v>
      </c>
      <c r="J13" s="53"/>
      <c r="K13" s="53">
        <v>1511003</v>
      </c>
    </row>
    <row r="14" spans="1:11" ht="24" customHeight="1">
      <c r="A14" s="21" t="s">
        <v>17</v>
      </c>
      <c r="B14" s="22"/>
      <c r="C14" s="19"/>
      <c r="E14" s="53"/>
      <c r="F14" s="53"/>
      <c r="G14" s="53"/>
      <c r="H14" s="53"/>
      <c r="I14" s="53"/>
      <c r="J14" s="53"/>
      <c r="K14" s="53"/>
    </row>
    <row r="15" spans="1:11" ht="24" customHeight="1">
      <c r="A15" s="21" t="s">
        <v>18</v>
      </c>
      <c r="B15" s="22"/>
      <c r="C15" s="19">
        <v>2</v>
      </c>
      <c r="E15" s="53">
        <v>0</v>
      </c>
      <c r="F15" s="53"/>
      <c r="G15" s="53">
        <v>0</v>
      </c>
      <c r="H15" s="53"/>
      <c r="I15" s="53">
        <v>100000</v>
      </c>
      <c r="J15" s="53"/>
      <c r="K15" s="53">
        <v>100000</v>
      </c>
    </row>
    <row r="16" spans="1:11" ht="24" customHeight="1">
      <c r="A16" s="23" t="s">
        <v>19</v>
      </c>
      <c r="B16" s="22"/>
      <c r="C16" s="19">
        <v>3</v>
      </c>
      <c r="E16" s="53">
        <v>5900498</v>
      </c>
      <c r="F16" s="53"/>
      <c r="G16" s="53">
        <v>6349870</v>
      </c>
      <c r="H16" s="53"/>
      <c r="I16" s="53">
        <v>0</v>
      </c>
      <c r="J16" s="53"/>
      <c r="K16" s="53">
        <v>0</v>
      </c>
    </row>
    <row r="17" spans="1:11" ht="24" customHeight="1">
      <c r="A17" s="23" t="s">
        <v>20</v>
      </c>
      <c r="B17" s="22"/>
      <c r="C17" s="19"/>
      <c r="E17" s="53">
        <v>61804</v>
      </c>
      <c r="F17" s="53"/>
      <c r="G17" s="53">
        <v>50520</v>
      </c>
      <c r="H17" s="53"/>
      <c r="I17" s="53">
        <v>569</v>
      </c>
      <c r="J17" s="53"/>
      <c r="K17" s="53">
        <v>249</v>
      </c>
    </row>
    <row r="18" spans="1:11" ht="24" customHeight="1">
      <c r="A18" s="12" t="s">
        <v>21</v>
      </c>
      <c r="C18" s="19"/>
      <c r="E18" s="53">
        <v>215541</v>
      </c>
      <c r="F18" s="53"/>
      <c r="G18" s="53">
        <v>234111</v>
      </c>
      <c r="H18" s="53"/>
      <c r="I18" s="53">
        <v>14192</v>
      </c>
      <c r="J18" s="53"/>
      <c r="K18" s="53">
        <v>12183</v>
      </c>
    </row>
    <row r="19" spans="1:11" ht="24" customHeight="1">
      <c r="A19" s="8" t="s">
        <v>22</v>
      </c>
      <c r="C19" s="19"/>
      <c r="E19" s="54">
        <f>SUM(E11:E18)</f>
        <v>6979409</v>
      </c>
      <c r="F19" s="53"/>
      <c r="G19" s="54">
        <f>SUM(G11:G18)</f>
        <v>7136321</v>
      </c>
      <c r="H19" s="53"/>
      <c r="I19" s="54">
        <f>SUM(I11:I18)</f>
        <v>2694083</v>
      </c>
      <c r="J19" s="53"/>
      <c r="K19" s="54">
        <f>SUM(K11:K18)</f>
        <v>2769669</v>
      </c>
    </row>
    <row r="20" spans="1:11" ht="24" customHeight="1">
      <c r="A20" s="8" t="s">
        <v>23</v>
      </c>
      <c r="C20" s="19"/>
      <c r="E20" s="53"/>
      <c r="F20" s="53"/>
      <c r="G20" s="53"/>
      <c r="H20" s="53"/>
      <c r="I20" s="53"/>
      <c r="J20" s="53"/>
      <c r="K20" s="53"/>
    </row>
    <row r="21" spans="1:11" ht="24" customHeight="1">
      <c r="A21" s="12" t="s">
        <v>24</v>
      </c>
      <c r="C21" s="19">
        <v>4</v>
      </c>
      <c r="E21" s="53">
        <v>0</v>
      </c>
      <c r="F21" s="53"/>
      <c r="G21" s="53">
        <v>0</v>
      </c>
      <c r="H21" s="53"/>
      <c r="I21" s="53">
        <v>1872716</v>
      </c>
      <c r="J21" s="53"/>
      <c r="K21" s="53">
        <v>2471716</v>
      </c>
    </row>
    <row r="22" spans="1:11" ht="24" customHeight="1">
      <c r="A22" s="23" t="s">
        <v>25</v>
      </c>
      <c r="B22" s="22"/>
      <c r="C22" s="19"/>
      <c r="E22" s="53">
        <v>41623</v>
      </c>
      <c r="F22" s="53"/>
      <c r="G22" s="53">
        <v>41565</v>
      </c>
      <c r="H22" s="53"/>
      <c r="I22" s="53">
        <v>2515</v>
      </c>
      <c r="J22" s="53"/>
      <c r="K22" s="53">
        <v>3225</v>
      </c>
    </row>
    <row r="23" spans="1:11" ht="24" customHeight="1">
      <c r="A23" s="23" t="s">
        <v>26</v>
      </c>
      <c r="B23" s="22"/>
      <c r="C23" s="19"/>
      <c r="E23" s="53">
        <v>14854</v>
      </c>
      <c r="F23" s="53"/>
      <c r="G23" s="53">
        <v>3780</v>
      </c>
      <c r="H23" s="53"/>
      <c r="I23" s="53">
        <v>2759</v>
      </c>
      <c r="J23" s="53"/>
      <c r="K23" s="53">
        <v>3780</v>
      </c>
    </row>
    <row r="24" spans="1:11" ht="24" customHeight="1">
      <c r="A24" s="21" t="s">
        <v>27</v>
      </c>
      <c r="B24" s="22"/>
      <c r="C24" s="19"/>
      <c r="E24" s="53">
        <v>5202</v>
      </c>
      <c r="F24" s="53"/>
      <c r="G24" s="53">
        <v>5371</v>
      </c>
      <c r="H24" s="53"/>
      <c r="I24" s="53">
        <v>3509</v>
      </c>
      <c r="J24" s="53"/>
      <c r="K24" s="53">
        <v>3635</v>
      </c>
    </row>
    <row r="25" spans="1:11" ht="24" customHeight="1">
      <c r="A25" s="21" t="s">
        <v>28</v>
      </c>
      <c r="B25" s="22"/>
      <c r="C25" s="19"/>
      <c r="E25" s="53">
        <v>113720</v>
      </c>
      <c r="F25" s="53"/>
      <c r="G25" s="53">
        <v>139819</v>
      </c>
      <c r="H25" s="53"/>
      <c r="I25" s="53">
        <v>2219</v>
      </c>
      <c r="J25" s="53"/>
      <c r="K25" s="53">
        <v>2196</v>
      </c>
    </row>
    <row r="26" spans="1:11" ht="24" customHeight="1">
      <c r="A26" s="21" t="s">
        <v>29</v>
      </c>
      <c r="B26" s="22"/>
      <c r="C26" s="19"/>
      <c r="E26" s="53">
        <v>3196</v>
      </c>
      <c r="F26" s="53"/>
      <c r="G26" s="53">
        <v>3017</v>
      </c>
      <c r="H26" s="53"/>
      <c r="I26" s="53">
        <v>1750</v>
      </c>
      <c r="J26" s="53"/>
      <c r="K26" s="53">
        <v>1726</v>
      </c>
    </row>
    <row r="27" spans="1:11" ht="24" customHeight="1">
      <c r="A27" s="12" t="s">
        <v>30</v>
      </c>
      <c r="B27" s="22"/>
      <c r="C27" s="19"/>
      <c r="E27" s="55">
        <v>181886</v>
      </c>
      <c r="F27" s="53"/>
      <c r="G27" s="55">
        <f>160774</f>
        <v>160774</v>
      </c>
      <c r="H27" s="53"/>
      <c r="I27" s="55">
        <v>0</v>
      </c>
      <c r="J27" s="53"/>
      <c r="K27" s="55">
        <v>0</v>
      </c>
    </row>
    <row r="28" spans="1:11" ht="24" customHeight="1">
      <c r="A28" s="8" t="s">
        <v>31</v>
      </c>
      <c r="C28" s="19"/>
      <c r="E28" s="53">
        <f>SUM(E21:E27)</f>
        <v>360481</v>
      </c>
      <c r="F28" s="53"/>
      <c r="G28" s="53">
        <f>SUM(G21:G27)</f>
        <v>354326</v>
      </c>
      <c r="H28" s="53"/>
      <c r="I28" s="53">
        <f>SUM(I21:I27)</f>
        <v>1885468</v>
      </c>
      <c r="J28" s="53"/>
      <c r="K28" s="53">
        <f>SUM(K21:K27)</f>
        <v>2486278</v>
      </c>
    </row>
    <row r="29" spans="1:11" ht="24" customHeight="1" thickBot="1">
      <c r="A29" s="8" t="s">
        <v>32</v>
      </c>
      <c r="E29" s="56">
        <f>SUM(E19,E28)</f>
        <v>7339890</v>
      </c>
      <c r="F29" s="53"/>
      <c r="G29" s="56">
        <f>SUM(G19,G28)</f>
        <v>7490647</v>
      </c>
      <c r="H29" s="53"/>
      <c r="I29" s="56">
        <f>SUM(I19,I28)</f>
        <v>4579551</v>
      </c>
      <c r="J29" s="53"/>
      <c r="K29" s="56">
        <f>SUM(K19,K28)</f>
        <v>5255947</v>
      </c>
    </row>
    <row r="30" spans="1:11" ht="24" customHeight="1" thickTop="1"/>
    <row r="31" spans="1:11" ht="24" customHeight="1">
      <c r="A31" s="12" t="s">
        <v>33</v>
      </c>
    </row>
    <row r="32" spans="1:11" s="6" customFormat="1" ht="24" customHeight="1">
      <c r="A32" s="2" t="s">
        <v>0</v>
      </c>
      <c r="B32" s="3"/>
      <c r="C32" s="4"/>
      <c r="D32" s="5"/>
      <c r="E32" s="5"/>
      <c r="F32" s="5"/>
      <c r="G32" s="5"/>
      <c r="H32" s="5"/>
      <c r="I32" s="5"/>
      <c r="J32" s="5"/>
      <c r="K32" s="5"/>
    </row>
    <row r="33" spans="1:17" s="6" customFormat="1" ht="24" customHeight="1">
      <c r="A33" s="24" t="s">
        <v>34</v>
      </c>
      <c r="B33" s="3"/>
      <c r="C33" s="4"/>
      <c r="D33" s="5"/>
      <c r="E33" s="5"/>
      <c r="F33" s="5"/>
      <c r="G33" s="5"/>
      <c r="H33" s="5"/>
      <c r="I33" s="3"/>
      <c r="J33" s="5"/>
      <c r="K33" s="3"/>
    </row>
    <row r="34" spans="1:17" s="9" customFormat="1" ht="23.25" customHeight="1">
      <c r="A34" s="8" t="s">
        <v>2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7" ht="23.25" customHeight="1">
      <c r="A35" s="4"/>
      <c r="B35" s="5"/>
      <c r="C35" s="4"/>
      <c r="D35" s="5"/>
      <c r="E35" s="5"/>
      <c r="F35" s="5"/>
      <c r="G35" s="5"/>
      <c r="H35" s="5"/>
      <c r="I35" s="5"/>
      <c r="J35" s="5"/>
      <c r="K35" s="10" t="s">
        <v>3</v>
      </c>
    </row>
    <row r="36" spans="1:17" ht="23.25" customHeight="1">
      <c r="E36" s="64" t="s">
        <v>4</v>
      </c>
      <c r="F36" s="64"/>
      <c r="G36" s="64"/>
      <c r="I36" s="64" t="s">
        <v>5</v>
      </c>
      <c r="J36" s="64"/>
      <c r="K36" s="64"/>
    </row>
    <row r="37" spans="1:17" ht="23.25" customHeight="1">
      <c r="C37" s="14" t="s">
        <v>6</v>
      </c>
      <c r="D37" s="15"/>
      <c r="E37" s="48" t="s">
        <v>7</v>
      </c>
      <c r="F37" s="49"/>
      <c r="G37" s="48" t="s">
        <v>8</v>
      </c>
      <c r="H37" s="50"/>
      <c r="I37" s="48" t="s">
        <v>7</v>
      </c>
      <c r="J37" s="49"/>
      <c r="K37" s="48" t="s">
        <v>8</v>
      </c>
    </row>
    <row r="38" spans="1:17" ht="23.25" customHeight="1">
      <c r="C38" s="16"/>
      <c r="D38" s="17"/>
      <c r="E38" s="51" t="s">
        <v>9</v>
      </c>
      <c r="F38" s="36"/>
      <c r="G38" s="18" t="s">
        <v>10</v>
      </c>
      <c r="H38" s="52"/>
      <c r="I38" s="51" t="s">
        <v>9</v>
      </c>
      <c r="J38" s="36"/>
      <c r="K38" s="18" t="s">
        <v>10</v>
      </c>
    </row>
    <row r="39" spans="1:17" ht="23.25" customHeight="1">
      <c r="C39" s="16"/>
      <c r="D39" s="17"/>
      <c r="E39" s="36" t="s">
        <v>11</v>
      </c>
      <c r="F39" s="36"/>
      <c r="G39" s="18"/>
      <c r="H39" s="52"/>
      <c r="I39" s="36" t="s">
        <v>11</v>
      </c>
      <c r="J39" s="36"/>
      <c r="K39" s="18"/>
    </row>
    <row r="40" spans="1:17" ht="24" customHeight="1">
      <c r="A40" s="8" t="s">
        <v>35</v>
      </c>
      <c r="N40" s="33"/>
      <c r="O40" s="33"/>
      <c r="P40" s="34"/>
      <c r="Q40" s="34"/>
    </row>
    <row r="41" spans="1:17" ht="24" customHeight="1">
      <c r="A41" s="8" t="s">
        <v>36</v>
      </c>
      <c r="N41" s="34"/>
      <c r="O41" s="34"/>
      <c r="P41" s="34"/>
      <c r="Q41" s="34"/>
    </row>
    <row r="42" spans="1:17" ht="24" customHeight="1">
      <c r="A42" s="23" t="s">
        <v>37</v>
      </c>
      <c r="B42" s="22"/>
      <c r="C42" s="19"/>
      <c r="E42" s="25">
        <v>22711</v>
      </c>
      <c r="F42" s="25"/>
      <c r="G42" s="25">
        <v>17453</v>
      </c>
      <c r="H42" s="25"/>
      <c r="I42" s="25">
        <v>14782</v>
      </c>
      <c r="J42" s="25"/>
      <c r="K42" s="25">
        <v>14545</v>
      </c>
      <c r="N42" s="34"/>
      <c r="O42" s="34"/>
      <c r="P42" s="34"/>
      <c r="Q42" s="34"/>
    </row>
    <row r="43" spans="1:17" ht="24" customHeight="1">
      <c r="A43" s="23" t="s">
        <v>38</v>
      </c>
      <c r="B43" s="22"/>
      <c r="C43" s="19"/>
      <c r="E43" s="25">
        <v>465538</v>
      </c>
      <c r="F43" s="25"/>
      <c r="G43" s="25">
        <v>446806</v>
      </c>
      <c r="H43" s="25"/>
      <c r="I43" s="25">
        <v>265440</v>
      </c>
      <c r="J43" s="25"/>
      <c r="K43" s="25">
        <v>405213</v>
      </c>
      <c r="M43" s="35"/>
      <c r="N43" s="34"/>
      <c r="O43" s="34"/>
      <c r="P43" s="35"/>
    </row>
    <row r="44" spans="1:17" ht="24" customHeight="1">
      <c r="A44" s="21" t="s">
        <v>39</v>
      </c>
      <c r="B44" s="22"/>
      <c r="C44" s="19">
        <v>2</v>
      </c>
      <c r="E44" s="25">
        <v>0</v>
      </c>
      <c r="F44" s="25"/>
      <c r="G44" s="25">
        <v>0</v>
      </c>
      <c r="H44" s="25"/>
      <c r="I44" s="25">
        <v>1700844</v>
      </c>
      <c r="J44" s="25"/>
      <c r="K44" s="25">
        <v>1951197</v>
      </c>
      <c r="N44" s="34"/>
      <c r="O44" s="34"/>
    </row>
    <row r="45" spans="1:17" ht="24" customHeight="1">
      <c r="A45" s="23" t="s">
        <v>178</v>
      </c>
      <c r="B45" s="22"/>
      <c r="C45" s="19"/>
      <c r="E45" s="25" t="s">
        <v>176</v>
      </c>
      <c r="F45" s="25"/>
      <c r="G45" s="25"/>
      <c r="H45" s="25"/>
      <c r="I45" s="25"/>
      <c r="J45" s="25"/>
      <c r="K45" s="25"/>
      <c r="M45" s="35"/>
      <c r="N45" s="34"/>
      <c r="O45" s="34"/>
      <c r="P45" s="35"/>
    </row>
    <row r="46" spans="1:17" ht="24" customHeight="1">
      <c r="A46" s="21" t="s">
        <v>40</v>
      </c>
      <c r="B46" s="22"/>
      <c r="C46" s="19">
        <v>2</v>
      </c>
      <c r="E46" s="25">
        <v>200000</v>
      </c>
      <c r="F46" s="25"/>
      <c r="G46" s="25">
        <v>0</v>
      </c>
      <c r="H46" s="25"/>
      <c r="I46" s="25">
        <v>200000</v>
      </c>
      <c r="J46" s="25"/>
      <c r="K46" s="25">
        <v>0</v>
      </c>
      <c r="M46" s="35"/>
      <c r="N46" s="34"/>
      <c r="O46" s="34"/>
      <c r="P46" s="35"/>
    </row>
    <row r="47" spans="1:17" ht="24" customHeight="1">
      <c r="A47" s="21" t="s">
        <v>179</v>
      </c>
      <c r="B47" s="22"/>
      <c r="C47" s="19"/>
      <c r="E47" s="25"/>
      <c r="F47" s="25"/>
      <c r="G47" s="25"/>
      <c r="H47" s="25"/>
      <c r="I47" s="25"/>
      <c r="J47" s="25"/>
      <c r="K47" s="25"/>
      <c r="N47" s="33"/>
      <c r="O47" s="34"/>
    </row>
    <row r="48" spans="1:17" ht="24" customHeight="1">
      <c r="A48" s="21" t="s">
        <v>40</v>
      </c>
      <c r="B48" s="22"/>
      <c r="C48" s="19">
        <v>7</v>
      </c>
      <c r="E48" s="25">
        <v>0</v>
      </c>
      <c r="F48" s="25"/>
      <c r="G48" s="25">
        <v>325398</v>
      </c>
      <c r="H48" s="25"/>
      <c r="I48" s="25">
        <v>0</v>
      </c>
      <c r="J48" s="25"/>
      <c r="K48" s="25">
        <v>0</v>
      </c>
      <c r="N48" s="33"/>
      <c r="O48" s="33"/>
    </row>
    <row r="49" spans="1:15" ht="24" customHeight="1">
      <c r="A49" s="23" t="s">
        <v>41</v>
      </c>
      <c r="B49" s="22"/>
      <c r="C49" s="11"/>
      <c r="F49" s="25"/>
      <c r="H49" s="25"/>
      <c r="J49" s="25"/>
      <c r="N49" s="34"/>
      <c r="O49" s="34"/>
    </row>
    <row r="50" spans="1:15" ht="24" customHeight="1">
      <c r="A50" s="21" t="s">
        <v>40</v>
      </c>
      <c r="B50" s="22"/>
      <c r="C50" s="19">
        <v>5</v>
      </c>
      <c r="E50" s="25">
        <v>2047123</v>
      </c>
      <c r="F50" s="25"/>
      <c r="G50" s="25">
        <v>1582070</v>
      </c>
      <c r="H50" s="25"/>
      <c r="I50" s="25">
        <v>0</v>
      </c>
      <c r="J50" s="25"/>
      <c r="K50" s="25">
        <v>299620</v>
      </c>
      <c r="N50" s="34"/>
      <c r="O50" s="34"/>
    </row>
    <row r="51" spans="1:15" ht="24" customHeight="1">
      <c r="A51" s="21" t="s">
        <v>177</v>
      </c>
      <c r="B51" s="22"/>
      <c r="C51" s="19">
        <v>8</v>
      </c>
      <c r="E51" s="25">
        <v>547149</v>
      </c>
      <c r="F51" s="25"/>
      <c r="G51" s="25">
        <v>0</v>
      </c>
      <c r="H51" s="25"/>
      <c r="I51" s="25">
        <v>547149</v>
      </c>
      <c r="J51" s="25"/>
      <c r="K51" s="25">
        <v>0</v>
      </c>
      <c r="N51" s="34"/>
      <c r="O51" s="34"/>
    </row>
    <row r="52" spans="1:15" ht="24" customHeight="1">
      <c r="A52" s="21" t="s">
        <v>42</v>
      </c>
      <c r="B52" s="22"/>
      <c r="C52" s="19"/>
      <c r="E52" s="25"/>
      <c r="F52" s="25"/>
      <c r="G52" s="25"/>
      <c r="H52" s="25"/>
      <c r="I52" s="25"/>
      <c r="J52" s="25"/>
      <c r="K52" s="25"/>
    </row>
    <row r="53" spans="1:15" ht="24" customHeight="1">
      <c r="A53" s="21" t="s">
        <v>43</v>
      </c>
      <c r="B53" s="22"/>
      <c r="C53" s="19"/>
      <c r="E53" s="25">
        <v>4231</v>
      </c>
      <c r="F53" s="25"/>
      <c r="G53" s="25">
        <v>2249</v>
      </c>
      <c r="H53" s="25"/>
      <c r="I53" s="25">
        <v>1512</v>
      </c>
      <c r="J53" s="25"/>
      <c r="K53" s="25">
        <v>2249</v>
      </c>
    </row>
    <row r="54" spans="1:15" ht="24" customHeight="1">
      <c r="A54" s="21" t="s">
        <v>44</v>
      </c>
      <c r="B54" s="22"/>
      <c r="C54" s="19">
        <v>6</v>
      </c>
      <c r="E54" s="25">
        <v>1202801</v>
      </c>
      <c r="F54" s="25"/>
      <c r="G54" s="25">
        <v>1283588</v>
      </c>
      <c r="H54" s="25"/>
      <c r="I54" s="25">
        <v>0</v>
      </c>
      <c r="J54" s="25"/>
      <c r="K54" s="25">
        <v>0</v>
      </c>
    </row>
    <row r="55" spans="1:15" ht="24" customHeight="1">
      <c r="A55" s="21" t="s">
        <v>45</v>
      </c>
      <c r="B55" s="22"/>
      <c r="C55" s="19"/>
      <c r="E55" s="25">
        <v>51645</v>
      </c>
      <c r="F55" s="25"/>
      <c r="G55" s="25">
        <v>83935</v>
      </c>
      <c r="H55" s="25"/>
      <c r="I55" s="25">
        <v>50959</v>
      </c>
      <c r="J55" s="25"/>
      <c r="K55" s="25">
        <v>83249</v>
      </c>
      <c r="N55" s="43"/>
    </row>
    <row r="56" spans="1:15" ht="24" customHeight="1">
      <c r="A56" s="12" t="s">
        <v>46</v>
      </c>
      <c r="B56" s="22"/>
      <c r="C56" s="19"/>
      <c r="E56" s="25">
        <v>6424</v>
      </c>
      <c r="F56" s="25"/>
      <c r="G56" s="25">
        <v>8727</v>
      </c>
      <c r="H56" s="25"/>
      <c r="I56" s="25">
        <v>732</v>
      </c>
      <c r="J56" s="25"/>
      <c r="K56" s="25">
        <v>1157</v>
      </c>
      <c r="N56" s="44"/>
    </row>
    <row r="57" spans="1:15" ht="24" customHeight="1">
      <c r="A57" s="12" t="s">
        <v>47</v>
      </c>
      <c r="B57" s="22"/>
      <c r="C57" s="19"/>
      <c r="E57" s="25">
        <v>11208</v>
      </c>
      <c r="F57" s="25"/>
      <c r="G57" s="25">
        <v>12009</v>
      </c>
      <c r="H57" s="25"/>
      <c r="I57" s="25">
        <v>0</v>
      </c>
      <c r="J57" s="25"/>
      <c r="K57" s="25">
        <v>0</v>
      </c>
      <c r="N57" s="44"/>
    </row>
    <row r="58" spans="1:15" ht="24" customHeight="1">
      <c r="A58" s="12" t="s">
        <v>48</v>
      </c>
      <c r="C58" s="19"/>
      <c r="E58" s="25">
        <v>53809</v>
      </c>
      <c r="F58" s="25"/>
      <c r="G58" s="25">
        <v>44394</v>
      </c>
      <c r="H58" s="25"/>
      <c r="I58" s="25">
        <v>25702</v>
      </c>
      <c r="J58" s="25"/>
      <c r="K58" s="25">
        <v>23777</v>
      </c>
      <c r="N58" s="43"/>
    </row>
    <row r="59" spans="1:15" ht="24" customHeight="1">
      <c r="A59" s="8" t="s">
        <v>49</v>
      </c>
      <c r="C59" s="19"/>
      <c r="E59" s="37">
        <f>SUM(E42:E58)</f>
        <v>4612639</v>
      </c>
      <c r="F59" s="25"/>
      <c r="G59" s="37">
        <f>SUM(G42:G58)</f>
        <v>3806629</v>
      </c>
      <c r="H59" s="25"/>
      <c r="I59" s="37">
        <f>SUM(I42:I58)</f>
        <v>2807120</v>
      </c>
      <c r="J59" s="25"/>
      <c r="K59" s="37">
        <f>SUM(K42:K58)</f>
        <v>2781007</v>
      </c>
      <c r="N59" s="43"/>
    </row>
    <row r="60" spans="1:15" ht="24" customHeight="1">
      <c r="A60" s="8" t="s">
        <v>50</v>
      </c>
      <c r="C60" s="19"/>
      <c r="E60" s="25"/>
      <c r="F60" s="25"/>
      <c r="G60" s="25"/>
      <c r="H60" s="25"/>
      <c r="I60" s="25"/>
      <c r="J60" s="25"/>
      <c r="K60" s="25"/>
      <c r="N60" s="43"/>
    </row>
    <row r="61" spans="1:15" ht="24" customHeight="1">
      <c r="A61" s="12" t="s">
        <v>51</v>
      </c>
      <c r="C61" s="19">
        <v>2</v>
      </c>
      <c r="E61" s="25">
        <v>0</v>
      </c>
      <c r="F61" s="25"/>
      <c r="G61" s="25">
        <v>200000</v>
      </c>
      <c r="H61" s="25"/>
      <c r="I61" s="25">
        <v>0</v>
      </c>
      <c r="J61" s="25"/>
      <c r="K61" s="25">
        <v>200000</v>
      </c>
      <c r="N61" s="43"/>
    </row>
    <row r="62" spans="1:15" ht="24" customHeight="1">
      <c r="A62" s="12" t="s">
        <v>52</v>
      </c>
      <c r="E62" s="25"/>
      <c r="F62" s="25"/>
      <c r="G62" s="25"/>
      <c r="H62" s="25"/>
      <c r="I62" s="25"/>
      <c r="J62" s="25"/>
      <c r="K62" s="25"/>
    </row>
    <row r="63" spans="1:15" ht="24" customHeight="1">
      <c r="A63" s="12" t="s">
        <v>53</v>
      </c>
      <c r="C63" s="19">
        <v>5</v>
      </c>
      <c r="E63" s="25">
        <v>823184</v>
      </c>
      <c r="F63" s="25"/>
      <c r="G63" s="25">
        <v>1096693</v>
      </c>
      <c r="H63" s="25"/>
      <c r="I63" s="25">
        <v>0</v>
      </c>
      <c r="J63" s="25"/>
      <c r="K63" s="25">
        <v>0</v>
      </c>
    </row>
    <row r="64" spans="1:15" ht="24" customHeight="1">
      <c r="A64" s="12" t="s">
        <v>54</v>
      </c>
      <c r="C64" s="19">
        <v>8</v>
      </c>
      <c r="E64" s="25">
        <v>0</v>
      </c>
      <c r="F64" s="25"/>
      <c r="G64" s="25">
        <v>546418</v>
      </c>
      <c r="H64" s="25"/>
      <c r="I64" s="25">
        <v>0</v>
      </c>
      <c r="J64" s="25"/>
      <c r="K64" s="25">
        <v>546418</v>
      </c>
      <c r="N64" s="45"/>
    </row>
    <row r="65" spans="1:14" ht="24" customHeight="1">
      <c r="A65" s="12" t="s">
        <v>55</v>
      </c>
      <c r="E65" s="25"/>
      <c r="F65" s="25"/>
      <c r="G65" s="25"/>
      <c r="H65" s="25"/>
      <c r="I65" s="25"/>
      <c r="J65" s="25"/>
      <c r="K65" s="25"/>
      <c r="N65" s="46"/>
    </row>
    <row r="66" spans="1:14" ht="24" customHeight="1">
      <c r="A66" s="12" t="s">
        <v>53</v>
      </c>
      <c r="C66" s="19"/>
      <c r="E66" s="25">
        <v>6501</v>
      </c>
      <c r="F66" s="25"/>
      <c r="G66" s="25">
        <v>1335</v>
      </c>
      <c r="H66" s="25"/>
      <c r="I66" s="25">
        <v>1143</v>
      </c>
      <c r="J66" s="25"/>
      <c r="K66" s="25">
        <v>1335</v>
      </c>
      <c r="N66" s="45"/>
    </row>
    <row r="67" spans="1:14" ht="24" customHeight="1">
      <c r="A67" s="12" t="s">
        <v>56</v>
      </c>
      <c r="C67" s="19"/>
      <c r="E67" s="25"/>
      <c r="F67" s="25"/>
      <c r="G67" s="25"/>
      <c r="H67" s="25"/>
      <c r="I67" s="25"/>
      <c r="J67" s="25"/>
      <c r="K67" s="25"/>
      <c r="N67" s="45"/>
    </row>
    <row r="68" spans="1:14" ht="24" customHeight="1">
      <c r="A68" s="12" t="s">
        <v>57</v>
      </c>
      <c r="C68" s="19"/>
      <c r="E68" s="25">
        <v>8393</v>
      </c>
      <c r="F68" s="25"/>
      <c r="G68" s="25">
        <v>7801</v>
      </c>
      <c r="H68" s="25"/>
      <c r="I68" s="25">
        <v>8299</v>
      </c>
      <c r="J68" s="25"/>
      <c r="K68" s="25">
        <v>7731</v>
      </c>
    </row>
    <row r="69" spans="1:14" ht="24" customHeight="1">
      <c r="A69" s="12" t="s">
        <v>180</v>
      </c>
      <c r="C69" s="19"/>
      <c r="E69" s="25">
        <v>6220</v>
      </c>
      <c r="F69" s="25"/>
      <c r="G69" s="25">
        <v>7238</v>
      </c>
      <c r="H69" s="25"/>
      <c r="I69" s="25">
        <v>1892</v>
      </c>
      <c r="J69" s="25"/>
      <c r="K69" s="25">
        <v>1888</v>
      </c>
    </row>
    <row r="70" spans="1:14" ht="24" customHeight="1">
      <c r="A70" s="12" t="s">
        <v>58</v>
      </c>
      <c r="C70" s="19"/>
      <c r="E70" s="26">
        <v>95764</v>
      </c>
      <c r="F70" s="25"/>
      <c r="G70" s="26">
        <v>91701</v>
      </c>
      <c r="H70" s="25"/>
      <c r="I70" s="26">
        <v>0</v>
      </c>
      <c r="J70" s="25"/>
      <c r="K70" s="26">
        <v>0</v>
      </c>
    </row>
    <row r="71" spans="1:14" ht="24" customHeight="1">
      <c r="A71" s="8" t="s">
        <v>59</v>
      </c>
      <c r="C71" s="19"/>
      <c r="E71" s="25">
        <f>SUM(E61:E70)</f>
        <v>940062</v>
      </c>
      <c r="F71" s="25"/>
      <c r="G71" s="25">
        <f>SUM(G61:G70)</f>
        <v>1951186</v>
      </c>
      <c r="H71" s="25"/>
      <c r="I71" s="25">
        <f>SUM(I61:I70)</f>
        <v>11334</v>
      </c>
      <c r="J71" s="25"/>
      <c r="K71" s="25">
        <f>SUM(K61:K70)</f>
        <v>757372</v>
      </c>
    </row>
    <row r="72" spans="1:14" ht="24" customHeight="1">
      <c r="A72" s="8" t="s">
        <v>60</v>
      </c>
      <c r="E72" s="37">
        <f>SUM(E59,E71)</f>
        <v>5552701</v>
      </c>
      <c r="F72" s="25"/>
      <c r="G72" s="37">
        <f>SUM(G59,G71)</f>
        <v>5757815</v>
      </c>
      <c r="H72" s="25"/>
      <c r="I72" s="37">
        <f>SUM(I59,I71)</f>
        <v>2818454</v>
      </c>
      <c r="J72" s="25"/>
      <c r="K72" s="37">
        <f>SUM(K59,K71)</f>
        <v>3538379</v>
      </c>
    </row>
    <row r="73" spans="1:14" ht="9" customHeight="1">
      <c r="E73" s="15"/>
      <c r="F73" s="15"/>
      <c r="G73" s="15"/>
      <c r="I73" s="15"/>
      <c r="J73" s="15"/>
      <c r="K73" s="15"/>
    </row>
    <row r="74" spans="1:14" ht="24" customHeight="1">
      <c r="A74" s="12" t="s">
        <v>33</v>
      </c>
      <c r="E74" s="15"/>
      <c r="F74" s="15"/>
      <c r="G74" s="15"/>
      <c r="I74" s="15"/>
      <c r="J74" s="15"/>
      <c r="K74" s="15"/>
    </row>
    <row r="75" spans="1:14" s="6" customFormat="1" ht="24" customHeight="1">
      <c r="A75" s="2" t="s">
        <v>0</v>
      </c>
      <c r="B75" s="3"/>
      <c r="C75" s="4"/>
      <c r="D75" s="5"/>
      <c r="E75" s="5"/>
      <c r="F75" s="5"/>
      <c r="G75" s="5"/>
      <c r="H75" s="5"/>
      <c r="I75" s="5"/>
      <c r="J75" s="5"/>
      <c r="K75" s="5"/>
    </row>
    <row r="76" spans="1:14" s="6" customFormat="1" ht="24" customHeight="1">
      <c r="A76" s="2" t="s">
        <v>34</v>
      </c>
      <c r="B76" s="3"/>
      <c r="C76" s="4"/>
      <c r="D76" s="5"/>
      <c r="E76" s="5"/>
      <c r="F76" s="5"/>
      <c r="G76" s="5"/>
      <c r="H76" s="5"/>
      <c r="I76" s="3"/>
      <c r="J76" s="5"/>
      <c r="K76" s="3"/>
    </row>
    <row r="77" spans="1:14" s="9" customFormat="1" ht="23.25" customHeight="1">
      <c r="A77" s="8" t="s">
        <v>2</v>
      </c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4" ht="23.25" customHeight="1">
      <c r="A78" s="4"/>
      <c r="B78" s="5"/>
      <c r="C78" s="4"/>
      <c r="D78" s="5"/>
      <c r="E78" s="5"/>
      <c r="F78" s="5"/>
      <c r="G78" s="5"/>
      <c r="H78" s="5"/>
      <c r="I78" s="5"/>
      <c r="J78" s="5"/>
      <c r="K78" s="10" t="s">
        <v>3</v>
      </c>
    </row>
    <row r="79" spans="1:14" ht="23.25" customHeight="1">
      <c r="E79" s="64" t="s">
        <v>4</v>
      </c>
      <c r="F79" s="64"/>
      <c r="G79" s="64"/>
      <c r="I79" s="64" t="s">
        <v>5</v>
      </c>
      <c r="J79" s="64"/>
      <c r="K79" s="64"/>
    </row>
    <row r="80" spans="1:14" ht="23.25" customHeight="1">
      <c r="C80" s="4"/>
      <c r="D80" s="15"/>
      <c r="E80" s="48" t="s">
        <v>7</v>
      </c>
      <c r="F80" s="49"/>
      <c r="G80" s="48" t="s">
        <v>8</v>
      </c>
      <c r="H80" s="50"/>
      <c r="I80" s="48" t="s">
        <v>7</v>
      </c>
      <c r="J80" s="49"/>
      <c r="K80" s="48" t="s">
        <v>8</v>
      </c>
    </row>
    <row r="81" spans="1:11" ht="23.25" customHeight="1">
      <c r="C81" s="16"/>
      <c r="D81" s="17"/>
      <c r="E81" s="51" t="s">
        <v>9</v>
      </c>
      <c r="F81" s="36"/>
      <c r="G81" s="18" t="s">
        <v>10</v>
      </c>
      <c r="H81" s="52"/>
      <c r="I81" s="51" t="s">
        <v>9</v>
      </c>
      <c r="J81" s="36"/>
      <c r="K81" s="18" t="s">
        <v>10</v>
      </c>
    </row>
    <row r="82" spans="1:11" ht="23.25" customHeight="1">
      <c r="C82" s="16"/>
      <c r="D82" s="17"/>
      <c r="E82" s="36" t="s">
        <v>11</v>
      </c>
      <c r="F82" s="36"/>
      <c r="G82" s="18"/>
      <c r="H82" s="52"/>
      <c r="I82" s="36" t="s">
        <v>11</v>
      </c>
      <c r="J82" s="36"/>
      <c r="K82" s="18"/>
    </row>
    <row r="83" spans="1:11" ht="24" customHeight="1">
      <c r="A83" s="8" t="s">
        <v>61</v>
      </c>
    </row>
    <row r="84" spans="1:11" ht="24" customHeight="1">
      <c r="A84" s="8" t="s">
        <v>62</v>
      </c>
      <c r="E84" s="15"/>
      <c r="F84" s="15"/>
      <c r="G84" s="15"/>
      <c r="I84" s="15"/>
      <c r="J84" s="15"/>
      <c r="K84" s="15"/>
    </row>
    <row r="85" spans="1:11" ht="24" customHeight="1">
      <c r="A85" s="12" t="s">
        <v>63</v>
      </c>
      <c r="C85" s="19"/>
      <c r="E85" s="15"/>
      <c r="F85" s="15"/>
      <c r="G85" s="15"/>
      <c r="I85" s="15"/>
      <c r="J85" s="15"/>
      <c r="K85" s="15"/>
    </row>
    <row r="86" spans="1:11" ht="24" customHeight="1">
      <c r="A86" s="21" t="s">
        <v>64</v>
      </c>
      <c r="B86" s="22"/>
      <c r="C86" s="19"/>
      <c r="E86" s="15"/>
      <c r="F86" s="15"/>
      <c r="G86" s="15"/>
      <c r="I86" s="15"/>
      <c r="J86" s="15"/>
      <c r="K86" s="15"/>
    </row>
    <row r="87" spans="1:11" ht="24" customHeight="1" thickBot="1">
      <c r="A87" s="21" t="s">
        <v>65</v>
      </c>
      <c r="B87" s="6"/>
      <c r="C87" s="19"/>
      <c r="E87" s="57">
        <v>1217517</v>
      </c>
      <c r="F87" s="53"/>
      <c r="G87" s="57">
        <v>1217517</v>
      </c>
      <c r="H87" s="27"/>
      <c r="I87" s="57">
        <v>1217517</v>
      </c>
      <c r="J87" s="53"/>
      <c r="K87" s="57">
        <v>1217517</v>
      </c>
    </row>
    <row r="88" spans="1:11" ht="24" customHeight="1" thickTop="1">
      <c r="A88" s="21" t="s">
        <v>66</v>
      </c>
      <c r="B88" s="22"/>
      <c r="C88" s="19"/>
      <c r="E88" s="53"/>
      <c r="F88" s="53"/>
      <c r="G88" s="53"/>
      <c r="H88" s="27"/>
      <c r="I88" s="53"/>
      <c r="J88" s="53"/>
      <c r="K88" s="53"/>
    </row>
    <row r="89" spans="1:11" ht="24" customHeight="1">
      <c r="A89" s="21" t="s">
        <v>67</v>
      </c>
      <c r="B89" s="22"/>
      <c r="E89" s="53">
        <f>CE!C18</f>
        <v>974014</v>
      </c>
      <c r="F89" s="53"/>
      <c r="G89" s="53">
        <v>974014</v>
      </c>
      <c r="H89" s="27"/>
      <c r="I89" s="58">
        <f>CE!C38</f>
        <v>974014</v>
      </c>
      <c r="J89" s="53"/>
      <c r="K89" s="58">
        <v>974014</v>
      </c>
    </row>
    <row r="90" spans="1:11" ht="24" customHeight="1">
      <c r="A90" s="12" t="s">
        <v>68</v>
      </c>
      <c r="C90" s="47"/>
      <c r="E90" s="27">
        <f>CE!E18</f>
        <v>513038</v>
      </c>
      <c r="F90" s="53"/>
      <c r="G90" s="27">
        <v>513038</v>
      </c>
      <c r="H90" s="27"/>
      <c r="I90" s="27">
        <f>CE!E38</f>
        <v>513038</v>
      </c>
      <c r="J90" s="53"/>
      <c r="K90" s="27">
        <v>513038</v>
      </c>
    </row>
    <row r="91" spans="1:11" ht="24" customHeight="1">
      <c r="A91" s="21" t="s">
        <v>69</v>
      </c>
      <c r="B91" s="6"/>
      <c r="C91" s="19"/>
      <c r="E91" s="53"/>
      <c r="F91" s="53"/>
      <c r="G91" s="53"/>
      <c r="H91" s="27"/>
      <c r="I91" s="53"/>
      <c r="J91" s="53"/>
      <c r="K91" s="53"/>
    </row>
    <row r="92" spans="1:11" ht="24" customHeight="1">
      <c r="A92" s="21" t="s">
        <v>70</v>
      </c>
      <c r="B92" s="6"/>
      <c r="C92" s="19"/>
      <c r="E92" s="53">
        <f>CE!G18</f>
        <v>11539</v>
      </c>
      <c r="F92" s="53"/>
      <c r="G92" s="53">
        <v>11539</v>
      </c>
      <c r="H92" s="27"/>
      <c r="I92" s="53">
        <f>CE!G38</f>
        <v>11539</v>
      </c>
      <c r="J92" s="53"/>
      <c r="K92" s="53">
        <v>11539</v>
      </c>
    </row>
    <row r="93" spans="1:11" ht="24" customHeight="1">
      <c r="A93" s="21" t="s">
        <v>71</v>
      </c>
      <c r="B93" s="6"/>
      <c r="C93" s="19"/>
      <c r="E93" s="55">
        <f>CE!I18</f>
        <v>288598</v>
      </c>
      <c r="F93" s="53"/>
      <c r="G93" s="55">
        <v>234241</v>
      </c>
      <c r="H93" s="27"/>
      <c r="I93" s="55">
        <f>CE!I38</f>
        <v>262506</v>
      </c>
      <c r="J93" s="53"/>
      <c r="K93" s="55">
        <v>218977</v>
      </c>
    </row>
    <row r="94" spans="1:11" ht="24" customHeight="1">
      <c r="A94" s="21" t="s">
        <v>72</v>
      </c>
      <c r="B94" s="6"/>
      <c r="E94" s="54">
        <f>SUM(E89:E93)</f>
        <v>1787189</v>
      </c>
      <c r="F94" s="53"/>
      <c r="G94" s="54">
        <f>SUM(G89:G93)</f>
        <v>1732832</v>
      </c>
      <c r="H94" s="27"/>
      <c r="I94" s="54">
        <f>SUM(I89:I93)</f>
        <v>1761097</v>
      </c>
      <c r="J94" s="53"/>
      <c r="K94" s="54">
        <f>SUM(K89:K93)</f>
        <v>1717568</v>
      </c>
    </row>
    <row r="95" spans="1:11" ht="24" customHeight="1">
      <c r="A95" s="24" t="s">
        <v>73</v>
      </c>
      <c r="B95" s="6"/>
      <c r="E95" s="55">
        <f>SUM(E94:E94)</f>
        <v>1787189</v>
      </c>
      <c r="F95" s="53"/>
      <c r="G95" s="55">
        <f>SUM(G94:G94)</f>
        <v>1732832</v>
      </c>
      <c r="H95" s="27"/>
      <c r="I95" s="55">
        <f>SUM(I94:I94)</f>
        <v>1761097</v>
      </c>
      <c r="J95" s="53"/>
      <c r="K95" s="55">
        <f>SUM(K94:K94)</f>
        <v>1717568</v>
      </c>
    </row>
    <row r="96" spans="1:11" ht="24" customHeight="1" thickBot="1">
      <c r="A96" s="8" t="s">
        <v>74</v>
      </c>
      <c r="E96" s="57">
        <f>E95+E72</f>
        <v>7339890</v>
      </c>
      <c r="F96" s="53"/>
      <c r="G96" s="57">
        <f>G95+G72</f>
        <v>7490647</v>
      </c>
      <c r="H96" s="27"/>
      <c r="I96" s="57">
        <f>I95+I72</f>
        <v>4579551</v>
      </c>
      <c r="J96" s="53"/>
      <c r="K96" s="57">
        <f>K95+K72</f>
        <v>5255947</v>
      </c>
    </row>
    <row r="97" spans="1:11" ht="23.25" customHeight="1" thickTop="1">
      <c r="C97" s="18"/>
      <c r="E97" s="53"/>
      <c r="F97" s="27"/>
      <c r="G97" s="53"/>
      <c r="H97" s="27"/>
      <c r="I97" s="53"/>
      <c r="J97" s="27"/>
      <c r="K97" s="53"/>
    </row>
    <row r="98" spans="1:11" ht="23.25" customHeight="1">
      <c r="A98" s="12" t="s">
        <v>33</v>
      </c>
      <c r="C98" s="18"/>
    </row>
    <row r="99" spans="1:11" ht="23.25" customHeight="1">
      <c r="C99" s="18"/>
    </row>
    <row r="100" spans="1:11" ht="23.25" customHeight="1">
      <c r="A100" s="28"/>
      <c r="B100" s="28"/>
      <c r="C100" s="28"/>
    </row>
    <row r="101" spans="1:11" ht="23.25" customHeight="1">
      <c r="C101" s="18"/>
    </row>
    <row r="102" spans="1:11" ht="23.25" customHeight="1">
      <c r="D102" s="21" t="s">
        <v>75</v>
      </c>
    </row>
    <row r="103" spans="1:11" ht="23.25" customHeight="1">
      <c r="A103" s="28"/>
      <c r="B103" s="28"/>
      <c r="C103" s="28"/>
    </row>
  </sheetData>
  <mergeCells count="6">
    <mergeCell ref="E5:G5"/>
    <mergeCell ref="I5:K5"/>
    <mergeCell ref="E36:G36"/>
    <mergeCell ref="I36:K36"/>
    <mergeCell ref="E79:G79"/>
    <mergeCell ref="I79:K79"/>
  </mergeCells>
  <printOptions horizontalCentered="1"/>
  <pageMargins left="0.79" right="0.196850393700787" top="0.59" bottom="0.196850393700787" header="0.196850393700787" footer="0.196850393700787"/>
  <pageSetup paperSize="9" scale="75" fitToHeight="7" orientation="portrait" cellComments="asDisplayed" r:id="rId1"/>
  <rowBreaks count="2" manualBreakCount="2">
    <brk id="3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AA248-6228-4097-B58D-419E20123B7F}">
  <dimension ref="A1:N92"/>
  <sheetViews>
    <sheetView showGridLines="0" tabSelected="1" view="pageBreakPreview" topLeftCell="A19" zoomScale="75" zoomScaleNormal="68" zoomScaleSheetLayoutView="75" workbookViewId="0">
      <selection activeCell="A46" sqref="A46"/>
    </sheetView>
  </sheetViews>
  <sheetFormatPr defaultColWidth="15.6640625" defaultRowHeight="24" customHeight="1"/>
  <cols>
    <col min="1" max="1" width="45.6640625" style="12" customWidth="1"/>
    <col min="2" max="2" width="1.6640625" style="11" customWidth="1"/>
    <col min="3" max="3" width="8.6640625" style="12" customWidth="1"/>
    <col min="4" max="4" width="1.6640625" style="11" customWidth="1"/>
    <col min="5" max="5" width="12.6640625" style="11" customWidth="1"/>
    <col min="6" max="6" width="1.6640625" style="11" customWidth="1"/>
    <col min="7" max="7" width="12.6640625" style="11" customWidth="1"/>
    <col min="8" max="8" width="1.6640625" style="11" customWidth="1"/>
    <col min="9" max="9" width="12.6640625" style="11" customWidth="1"/>
    <col min="10" max="10" width="1.6640625" style="11" customWidth="1"/>
    <col min="11" max="11" width="12.6640625" style="11" customWidth="1"/>
    <col min="12" max="13" width="1.6640625" style="11" customWidth="1"/>
    <col min="14" max="14" width="12.6640625" style="11" customWidth="1"/>
    <col min="15" max="16384" width="15.6640625" style="11"/>
  </cols>
  <sheetData>
    <row r="1" spans="1:14" ht="24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10" t="s">
        <v>76</v>
      </c>
      <c r="L1" s="29"/>
      <c r="M1" s="29"/>
      <c r="N1" s="10"/>
    </row>
    <row r="2" spans="1:14" ht="24" customHeight="1">
      <c r="A2" s="2" t="s">
        <v>0</v>
      </c>
      <c r="B2" s="3"/>
      <c r="C2" s="4"/>
      <c r="D2" s="5"/>
      <c r="E2" s="5"/>
      <c r="F2" s="5"/>
      <c r="G2" s="5"/>
      <c r="H2" s="5"/>
      <c r="I2" s="5"/>
      <c r="J2" s="5"/>
      <c r="K2" s="5"/>
      <c r="L2" s="6"/>
      <c r="M2" s="5"/>
      <c r="N2" s="5"/>
    </row>
    <row r="3" spans="1:14" ht="24" customHeight="1">
      <c r="A3" s="2" t="s">
        <v>77</v>
      </c>
      <c r="B3" s="3"/>
      <c r="C3" s="4"/>
      <c r="D3" s="5"/>
      <c r="E3" s="5"/>
      <c r="F3" s="5"/>
      <c r="G3" s="5"/>
      <c r="H3" s="5"/>
      <c r="I3" s="5"/>
      <c r="J3" s="5"/>
      <c r="K3" s="5"/>
      <c r="L3" s="6"/>
      <c r="M3" s="5"/>
      <c r="N3" s="5"/>
    </row>
    <row r="4" spans="1:14" ht="24" customHeight="1">
      <c r="A4" s="2" t="s">
        <v>78</v>
      </c>
      <c r="B4" s="3"/>
      <c r="C4" s="4"/>
      <c r="D4" s="5"/>
      <c r="E4" s="5"/>
      <c r="F4" s="5"/>
      <c r="G4" s="6"/>
      <c r="H4" s="5"/>
      <c r="I4" s="5"/>
      <c r="J4" s="5"/>
      <c r="K4" s="5"/>
      <c r="L4" s="6"/>
      <c r="M4" s="5"/>
      <c r="N4" s="5"/>
    </row>
    <row r="5" spans="1:14" ht="24" customHeight="1">
      <c r="A5" s="6"/>
      <c r="B5" s="3"/>
      <c r="C5" s="4"/>
      <c r="D5" s="5"/>
      <c r="E5" s="5"/>
      <c r="F5" s="5"/>
      <c r="G5" s="5"/>
      <c r="H5" s="5"/>
      <c r="I5" s="3"/>
      <c r="J5" s="5"/>
      <c r="K5" s="10" t="s">
        <v>79</v>
      </c>
      <c r="L5" s="6"/>
      <c r="M5" s="5"/>
      <c r="N5" s="10"/>
    </row>
    <row r="6" spans="1:14" ht="24" customHeight="1">
      <c r="E6" s="13"/>
      <c r="F6" s="13" t="s">
        <v>4</v>
      </c>
      <c r="G6" s="13"/>
      <c r="H6" s="31"/>
      <c r="I6" s="13"/>
      <c r="J6" s="13" t="s">
        <v>5</v>
      </c>
      <c r="K6" s="13"/>
      <c r="M6" s="31"/>
      <c r="N6" s="31"/>
    </row>
    <row r="7" spans="1:14" ht="24" customHeight="1">
      <c r="C7" s="16" t="s">
        <v>6</v>
      </c>
      <c r="D7" s="17"/>
      <c r="E7" s="16">
        <v>2569</v>
      </c>
      <c r="F7" s="16"/>
      <c r="G7" s="16">
        <v>2568</v>
      </c>
      <c r="H7" s="30"/>
      <c r="I7" s="16">
        <v>2569</v>
      </c>
      <c r="J7" s="30"/>
      <c r="K7" s="16">
        <v>2568</v>
      </c>
      <c r="M7" s="30"/>
      <c r="N7" s="16"/>
    </row>
    <row r="8" spans="1:14" ht="24" customHeight="1">
      <c r="A8" s="8" t="s">
        <v>80</v>
      </c>
      <c r="C8" s="16"/>
      <c r="D8" s="17"/>
      <c r="E8" s="16"/>
      <c r="F8" s="16"/>
      <c r="G8" s="16"/>
      <c r="H8" s="30"/>
      <c r="I8" s="16"/>
      <c r="J8" s="30"/>
      <c r="K8" s="16"/>
      <c r="M8" s="30"/>
      <c r="N8" s="16"/>
    </row>
    <row r="9" spans="1:14" ht="24" customHeight="1">
      <c r="A9" s="8" t="s">
        <v>81</v>
      </c>
    </row>
    <row r="10" spans="1:14" ht="24" customHeight="1">
      <c r="A10" s="21" t="s">
        <v>82</v>
      </c>
      <c r="E10" s="27">
        <v>1205598</v>
      </c>
      <c r="F10" s="27"/>
      <c r="G10" s="27">
        <v>1688656</v>
      </c>
      <c r="H10" s="27"/>
      <c r="I10" s="27">
        <v>0</v>
      </c>
      <c r="J10" s="27"/>
      <c r="K10" s="27">
        <v>0</v>
      </c>
      <c r="M10" s="27"/>
      <c r="N10" s="27"/>
    </row>
    <row r="11" spans="1:14" ht="24" customHeight="1">
      <c r="A11" s="21" t="s">
        <v>83</v>
      </c>
      <c r="E11" s="27">
        <v>0</v>
      </c>
      <c r="F11" s="27"/>
      <c r="G11" s="27">
        <v>0</v>
      </c>
      <c r="H11" s="27"/>
      <c r="I11" s="27">
        <v>62351</v>
      </c>
      <c r="J11" s="27"/>
      <c r="K11" s="27">
        <v>39744</v>
      </c>
      <c r="M11" s="27"/>
      <c r="N11" s="27"/>
    </row>
    <row r="12" spans="1:14" ht="24" customHeight="1">
      <c r="A12" s="21" t="s">
        <v>181</v>
      </c>
      <c r="C12" s="19"/>
      <c r="E12" s="27">
        <v>0</v>
      </c>
      <c r="F12" s="27"/>
      <c r="G12" s="27">
        <v>0</v>
      </c>
      <c r="H12" s="27"/>
      <c r="I12" s="27">
        <v>0</v>
      </c>
      <c r="J12" s="27"/>
      <c r="K12" s="27">
        <v>156000</v>
      </c>
      <c r="M12" s="27"/>
      <c r="N12" s="27"/>
    </row>
    <row r="13" spans="1:14" ht="24" customHeight="1">
      <c r="A13" s="21" t="s">
        <v>84</v>
      </c>
      <c r="B13" s="22"/>
      <c r="C13" s="19"/>
      <c r="E13" s="25">
        <v>59360</v>
      </c>
      <c r="F13" s="25"/>
      <c r="G13" s="25">
        <v>4166</v>
      </c>
      <c r="H13" s="25"/>
      <c r="I13" s="25">
        <v>33193</v>
      </c>
      <c r="J13" s="25"/>
      <c r="K13" s="25">
        <v>153</v>
      </c>
      <c r="M13" s="25"/>
      <c r="N13" s="25"/>
    </row>
    <row r="14" spans="1:14" ht="24" customHeight="1">
      <c r="A14" s="8" t="s">
        <v>85</v>
      </c>
      <c r="E14" s="37">
        <f>SUM(E10:E13)</f>
        <v>1264958</v>
      </c>
      <c r="F14" s="25"/>
      <c r="G14" s="37">
        <f>SUM(G10:G13)</f>
        <v>1692822</v>
      </c>
      <c r="H14" s="25"/>
      <c r="I14" s="37">
        <f>SUM(I10:I13)</f>
        <v>95544</v>
      </c>
      <c r="J14" s="25"/>
      <c r="K14" s="37">
        <f>SUM(K10:K13)</f>
        <v>195897</v>
      </c>
      <c r="M14" s="25"/>
      <c r="N14" s="25"/>
    </row>
    <row r="15" spans="1:14" ht="24" customHeight="1">
      <c r="A15" s="8" t="s">
        <v>86</v>
      </c>
      <c r="E15" s="25"/>
      <c r="F15" s="25"/>
      <c r="G15" s="25"/>
      <c r="H15" s="25"/>
      <c r="I15" s="25"/>
      <c r="J15" s="25"/>
      <c r="K15" s="25"/>
      <c r="M15" s="25"/>
      <c r="N15" s="25"/>
    </row>
    <row r="16" spans="1:14" ht="24" customHeight="1">
      <c r="A16" s="21" t="s">
        <v>87</v>
      </c>
      <c r="E16" s="25">
        <v>964579</v>
      </c>
      <c r="F16" s="25"/>
      <c r="G16" s="25">
        <v>1344584</v>
      </c>
      <c r="H16" s="25"/>
      <c r="I16" s="53">
        <v>0</v>
      </c>
      <c r="J16" s="25"/>
      <c r="K16" s="53">
        <v>0</v>
      </c>
      <c r="M16" s="25"/>
      <c r="N16" s="25"/>
    </row>
    <row r="17" spans="1:14" ht="24" customHeight="1">
      <c r="A17" s="21" t="s">
        <v>182</v>
      </c>
      <c r="B17" s="22"/>
      <c r="C17" s="19"/>
      <c r="E17" s="25">
        <v>144951</v>
      </c>
      <c r="F17" s="25"/>
      <c r="G17" s="25">
        <v>207065</v>
      </c>
      <c r="H17" s="25"/>
      <c r="I17" s="25">
        <v>2533</v>
      </c>
      <c r="J17" s="25"/>
      <c r="K17" s="25">
        <v>3333</v>
      </c>
      <c r="M17" s="25"/>
      <c r="N17" s="25"/>
    </row>
    <row r="18" spans="1:14" ht="24" customHeight="1">
      <c r="A18" s="21" t="s">
        <v>88</v>
      </c>
      <c r="B18" s="22"/>
      <c r="C18" s="19"/>
      <c r="E18" s="25">
        <v>65129</v>
      </c>
      <c r="F18" s="25"/>
      <c r="G18" s="25">
        <v>68847</v>
      </c>
      <c r="H18" s="25"/>
      <c r="I18" s="25">
        <v>31349</v>
      </c>
      <c r="J18" s="25"/>
      <c r="K18" s="25">
        <v>47504</v>
      </c>
      <c r="M18" s="25"/>
      <c r="N18" s="25"/>
    </row>
    <row r="19" spans="1:14" ht="24" customHeight="1">
      <c r="A19" s="8" t="s">
        <v>89</v>
      </c>
      <c r="E19" s="37">
        <f>SUM(E16:E18)</f>
        <v>1174659</v>
      </c>
      <c r="F19" s="25"/>
      <c r="G19" s="37">
        <f>SUM(G16:G18)</f>
        <v>1620496</v>
      </c>
      <c r="H19" s="25"/>
      <c r="I19" s="37">
        <f>SUM(I16:I18)</f>
        <v>33882</v>
      </c>
      <c r="J19" s="25"/>
      <c r="K19" s="37">
        <f>SUM(K16:K18)</f>
        <v>50837</v>
      </c>
      <c r="M19" s="25"/>
      <c r="N19" s="25"/>
    </row>
    <row r="20" spans="1:14" ht="24" customHeight="1">
      <c r="A20" s="24" t="s">
        <v>90</v>
      </c>
      <c r="E20" s="25">
        <f>E14-E19</f>
        <v>90299</v>
      </c>
      <c r="F20" s="25"/>
      <c r="G20" s="25">
        <f>G14-G19</f>
        <v>72326</v>
      </c>
      <c r="H20" s="25"/>
      <c r="I20" s="25">
        <f>I14-I19</f>
        <v>61662</v>
      </c>
      <c r="J20" s="25"/>
      <c r="K20" s="25">
        <f>K14-K19</f>
        <v>145060</v>
      </c>
      <c r="M20" s="25"/>
      <c r="N20" s="25"/>
    </row>
    <row r="21" spans="1:14" ht="24" customHeight="1">
      <c r="A21" s="21" t="s">
        <v>91</v>
      </c>
      <c r="E21" s="25">
        <v>5</v>
      </c>
      <c r="F21" s="25"/>
      <c r="G21" s="25">
        <v>79</v>
      </c>
      <c r="H21" s="25"/>
      <c r="I21" s="25">
        <v>24480</v>
      </c>
      <c r="J21" s="25"/>
      <c r="K21" s="25">
        <v>25467</v>
      </c>
      <c r="M21" s="25"/>
      <c r="N21" s="25"/>
    </row>
    <row r="22" spans="1:14" ht="24" customHeight="1">
      <c r="A22" s="21" t="s">
        <v>92</v>
      </c>
      <c r="E22" s="26">
        <v>-8423</v>
      </c>
      <c r="F22" s="25"/>
      <c r="G22" s="26">
        <v>-12445</v>
      </c>
      <c r="H22" s="25"/>
      <c r="I22" s="26">
        <v>-42636</v>
      </c>
      <c r="J22" s="25"/>
      <c r="K22" s="26">
        <v>-33721</v>
      </c>
      <c r="M22" s="25"/>
      <c r="N22" s="25"/>
    </row>
    <row r="23" spans="1:14" ht="24" customHeight="1">
      <c r="A23" s="24" t="s">
        <v>93</v>
      </c>
      <c r="E23" s="25">
        <f>SUM(E20:E22)</f>
        <v>81881</v>
      </c>
      <c r="F23" s="25"/>
      <c r="G23" s="25">
        <f>SUM(G20:G22)</f>
        <v>59960</v>
      </c>
      <c r="H23" s="25"/>
      <c r="I23" s="25">
        <f>SUM(I20:I22)</f>
        <v>43506</v>
      </c>
      <c r="J23" s="25"/>
      <c r="K23" s="25">
        <f>SUM(K20:K22)</f>
        <v>136806</v>
      </c>
      <c r="M23" s="25"/>
      <c r="N23" s="25"/>
    </row>
    <row r="24" spans="1:14" ht="24" customHeight="1">
      <c r="A24" s="21" t="s">
        <v>94</v>
      </c>
      <c r="C24" s="19">
        <v>9</v>
      </c>
      <c r="E24" s="26">
        <v>-27524</v>
      </c>
      <c r="F24" s="25"/>
      <c r="G24" s="26">
        <v>4595</v>
      </c>
      <c r="H24" s="25"/>
      <c r="I24" s="26">
        <v>23</v>
      </c>
      <c r="J24" s="25"/>
      <c r="K24" s="26">
        <v>21</v>
      </c>
      <c r="M24" s="25"/>
      <c r="N24" s="25"/>
    </row>
    <row r="25" spans="1:14" ht="24" customHeight="1">
      <c r="A25" s="24" t="s">
        <v>95</v>
      </c>
      <c r="E25" s="37">
        <f>SUM(E23:E24)</f>
        <v>54357</v>
      </c>
      <c r="F25" s="25"/>
      <c r="G25" s="37">
        <f>SUM(G23:G24)</f>
        <v>64555</v>
      </c>
      <c r="H25" s="25"/>
      <c r="I25" s="37">
        <f>SUM(I23:I24)</f>
        <v>43529</v>
      </c>
      <c r="J25" s="25"/>
      <c r="K25" s="37">
        <f>SUM(K23:K24)</f>
        <v>136827</v>
      </c>
      <c r="M25" s="25"/>
      <c r="N25" s="25"/>
    </row>
    <row r="26" spans="1:14" ht="24" customHeight="1">
      <c r="A26" s="24"/>
      <c r="E26" s="31"/>
      <c r="F26" s="31"/>
      <c r="G26" s="31"/>
      <c r="H26" s="31"/>
      <c r="I26" s="31"/>
      <c r="J26" s="31"/>
      <c r="K26" s="31"/>
      <c r="M26" s="31"/>
      <c r="N26" s="31"/>
    </row>
    <row r="27" spans="1:14" ht="24" customHeight="1">
      <c r="A27" s="24" t="s">
        <v>96</v>
      </c>
      <c r="C27" s="19"/>
      <c r="E27" s="15"/>
      <c r="F27" s="15"/>
      <c r="G27" s="15"/>
      <c r="I27" s="15"/>
      <c r="J27" s="15"/>
      <c r="K27" s="15"/>
      <c r="M27" s="15"/>
      <c r="N27" s="15"/>
    </row>
    <row r="28" spans="1:14" ht="24" customHeight="1">
      <c r="A28" s="24" t="s">
        <v>97</v>
      </c>
      <c r="C28" s="19"/>
      <c r="E28" s="26">
        <v>0</v>
      </c>
      <c r="F28" s="53"/>
      <c r="G28" s="26">
        <v>0</v>
      </c>
      <c r="H28" s="27"/>
      <c r="I28" s="26">
        <v>0</v>
      </c>
      <c r="J28" s="53"/>
      <c r="K28" s="26">
        <v>0</v>
      </c>
      <c r="M28" s="53"/>
      <c r="N28" s="25"/>
    </row>
    <row r="29" spans="1:14" ht="24" customHeight="1">
      <c r="A29" s="24"/>
      <c r="C29" s="19"/>
      <c r="E29" s="53"/>
      <c r="F29" s="53"/>
      <c r="G29" s="53"/>
      <c r="H29" s="27"/>
      <c r="I29" s="53"/>
      <c r="J29" s="53"/>
      <c r="K29" s="53"/>
      <c r="M29" s="53"/>
      <c r="N29" s="53"/>
    </row>
    <row r="30" spans="1:14" ht="24" customHeight="1" thickBot="1">
      <c r="A30" s="24" t="s">
        <v>98</v>
      </c>
      <c r="C30" s="19"/>
      <c r="E30" s="32">
        <f>SUM(E25,E28)</f>
        <v>54357</v>
      </c>
      <c r="F30" s="25"/>
      <c r="G30" s="32">
        <f>SUM(G25,G28)</f>
        <v>64555</v>
      </c>
      <c r="H30" s="27"/>
      <c r="I30" s="32">
        <f>SUM(I25,I28)</f>
        <v>43529</v>
      </c>
      <c r="J30" s="53"/>
      <c r="K30" s="32">
        <f>SUM(K25,K28)</f>
        <v>136827</v>
      </c>
      <c r="M30" s="53"/>
      <c r="N30" s="25"/>
    </row>
    <row r="31" spans="1:14" ht="24" customHeight="1" thickTop="1">
      <c r="A31" s="8"/>
      <c r="C31" s="11"/>
      <c r="E31" s="15"/>
      <c r="F31" s="15"/>
      <c r="G31" s="15"/>
      <c r="I31" s="15"/>
      <c r="J31" s="15"/>
      <c r="K31" s="15"/>
      <c r="M31" s="15"/>
      <c r="N31" s="15"/>
    </row>
    <row r="32" spans="1:14" ht="24" customHeight="1">
      <c r="A32" s="24" t="s">
        <v>99</v>
      </c>
      <c r="B32" s="22"/>
      <c r="C32" s="19"/>
      <c r="E32" s="15"/>
      <c r="F32" s="15"/>
      <c r="G32" s="15"/>
      <c r="I32" s="15"/>
      <c r="J32" s="15"/>
      <c r="K32" s="15"/>
      <c r="M32" s="15"/>
      <c r="N32" s="15"/>
    </row>
    <row r="33" spans="1:14" ht="24" customHeight="1">
      <c r="A33" s="21" t="s">
        <v>100</v>
      </c>
      <c r="B33" s="22"/>
      <c r="C33" s="19"/>
      <c r="E33" s="15"/>
      <c r="F33" s="15"/>
      <c r="G33" s="15"/>
      <c r="I33" s="15"/>
      <c r="J33" s="15"/>
      <c r="K33" s="15"/>
      <c r="M33" s="15"/>
      <c r="N33" s="15"/>
    </row>
    <row r="34" spans="1:14" ht="24" customHeight="1" thickBot="1">
      <c r="A34" s="21" t="s">
        <v>101</v>
      </c>
      <c r="B34" s="6"/>
      <c r="C34" s="19"/>
      <c r="E34" s="59">
        <v>5.5807206056586456E-2</v>
      </c>
      <c r="F34" s="60"/>
      <c r="G34" s="59">
        <v>6.6277281435379781E-2</v>
      </c>
      <c r="H34" s="60"/>
      <c r="I34" s="59">
        <v>4.4690322726367381E-2</v>
      </c>
      <c r="J34" s="61"/>
      <c r="K34" s="59">
        <v>0.140477446936081</v>
      </c>
      <c r="M34" s="61"/>
      <c r="N34" s="60"/>
    </row>
    <row r="35" spans="1:14" ht="24" customHeight="1" thickTop="1">
      <c r="A35" s="21"/>
      <c r="C35" s="19"/>
      <c r="E35" s="25"/>
      <c r="F35" s="25"/>
      <c r="G35" s="25"/>
      <c r="H35" s="27"/>
      <c r="I35" s="25"/>
      <c r="J35" s="53"/>
      <c r="K35" s="25"/>
      <c r="M35" s="53"/>
      <c r="N35" s="25"/>
    </row>
    <row r="36" spans="1:14" ht="24" customHeight="1">
      <c r="A36" s="12" t="s">
        <v>33</v>
      </c>
      <c r="C36" s="18"/>
      <c r="E36" s="15"/>
      <c r="F36" s="15"/>
      <c r="G36" s="15"/>
      <c r="I36" s="1"/>
      <c r="J36" s="15"/>
      <c r="K36" s="15"/>
      <c r="M36" s="15"/>
      <c r="N36" s="15"/>
    </row>
    <row r="37" spans="1:14" ht="24" customHeight="1">
      <c r="C37" s="18"/>
      <c r="E37" s="15"/>
      <c r="F37" s="15"/>
      <c r="G37" s="15"/>
      <c r="I37" s="15"/>
      <c r="J37" s="15"/>
      <c r="K37" s="15"/>
      <c r="M37" s="15"/>
      <c r="N37" s="15"/>
    </row>
    <row r="38" spans="1:14" ht="24" customHeight="1">
      <c r="C38" s="18"/>
      <c r="E38" s="15"/>
      <c r="F38" s="15"/>
      <c r="G38" s="15"/>
      <c r="I38" s="15"/>
      <c r="J38" s="15"/>
      <c r="K38" s="15"/>
      <c r="M38" s="15"/>
      <c r="N38" s="15"/>
    </row>
    <row r="39" spans="1:14" ht="24" customHeight="1">
      <c r="C39" s="18"/>
      <c r="E39" s="15"/>
      <c r="F39" s="15"/>
      <c r="G39" s="15"/>
      <c r="I39" s="15"/>
      <c r="J39" s="15"/>
      <c r="K39" s="15"/>
      <c r="M39" s="15"/>
      <c r="N39" s="15"/>
    </row>
    <row r="40" spans="1:14" ht="24" customHeight="1">
      <c r="C40" s="18"/>
      <c r="E40" s="15"/>
      <c r="F40" s="15"/>
      <c r="G40" s="15"/>
      <c r="I40" s="15"/>
      <c r="J40" s="15"/>
      <c r="K40" s="15"/>
      <c r="M40" s="15"/>
      <c r="N40" s="15"/>
    </row>
    <row r="41" spans="1:14" s="12" customFormat="1" ht="24" customHeight="1">
      <c r="B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s="12" customFormat="1" ht="24" customHeight="1">
      <c r="B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12" customFormat="1" ht="24" customHeight="1">
      <c r="B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s="12" customFormat="1" ht="24" customHeight="1">
      <c r="B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s="12" customFormat="1" ht="24" customHeight="1">
      <c r="B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s="12" customFormat="1" ht="24" customHeight="1">
      <c r="B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s="12" customFormat="1" ht="24" customHeight="1">
      <c r="B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s="12" customFormat="1" ht="24" customHeight="1">
      <c r="B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2:14" s="12" customFormat="1" ht="24" customHeight="1">
      <c r="B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2:14" s="12" customFormat="1" ht="24" customHeight="1">
      <c r="B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2:14" s="12" customFormat="1" ht="24" customHeight="1">
      <c r="B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2:14" s="12" customFormat="1" ht="24" customHeight="1">
      <c r="B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s="12" customFormat="1" ht="24" customHeight="1">
      <c r="B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s="12" customFormat="1" ht="24" customHeight="1">
      <c r="B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2:14" s="12" customFormat="1" ht="24" customHeight="1">
      <c r="B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2:14" s="12" customFormat="1" ht="24" customHeight="1">
      <c r="B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2:14" s="12" customFormat="1" ht="24" customHeight="1">
      <c r="B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2:14" s="12" customFormat="1" ht="24" customHeight="1">
      <c r="B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2:14" s="12" customFormat="1" ht="24" customHeight="1">
      <c r="B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2:14" s="12" customFormat="1" ht="24" customHeight="1">
      <c r="B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2:14" s="12" customFormat="1" ht="24" customHeight="1">
      <c r="B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2:14" s="12" customFormat="1" ht="24" customHeight="1">
      <c r="B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s="12" customFormat="1" ht="24" customHeight="1">
      <c r="B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s="12" customFormat="1" ht="24" customHeight="1">
      <c r="B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s="12" customFormat="1" ht="24" customHeight="1">
      <c r="B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s="12" customFormat="1" ht="24" customHeight="1">
      <c r="B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s="12" customFormat="1" ht="24" customHeight="1">
      <c r="B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s="12" customFormat="1" ht="24" customHeight="1">
      <c r="B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2:14" s="12" customFormat="1" ht="24" customHeight="1">
      <c r="B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s="12" customFormat="1" ht="24" customHeight="1">
      <c r="B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s="12" customFormat="1" ht="24" customHeight="1">
      <c r="B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s="12" customFormat="1" ht="24" customHeight="1">
      <c r="B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s="12" customFormat="1" ht="24" customHeight="1">
      <c r="B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2:14" s="12" customFormat="1" ht="24" customHeight="1">
      <c r="B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12" customFormat="1" ht="24" customHeight="1">
      <c r="B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2:14" s="12" customFormat="1" ht="24" customHeight="1">
      <c r="B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s="12" customFormat="1" ht="24" customHeight="1">
      <c r="B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2:14" s="12" customFormat="1" ht="24" customHeight="1">
      <c r="B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s="12" customFormat="1" ht="24" customHeight="1">
      <c r="B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2:14" s="12" customFormat="1" ht="24" customHeight="1">
      <c r="B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2:14" s="12" customFormat="1" ht="24" customHeight="1">
      <c r="B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2:14" s="12" customFormat="1" ht="24" customHeight="1">
      <c r="B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s="12" customFormat="1" ht="24" customHeight="1">
      <c r="B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2:14" s="12" customFormat="1" ht="24" customHeight="1">
      <c r="B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2:14" s="12" customFormat="1" ht="24" customHeight="1">
      <c r="B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2:14" s="12" customFormat="1" ht="24" customHeight="1">
      <c r="B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s="12" customFormat="1" ht="24" customHeight="1">
      <c r="B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2:14" s="12" customFormat="1" ht="24" customHeight="1">
      <c r="B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2:14" s="12" customFormat="1" ht="24" customHeight="1">
      <c r="B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2:14" s="12" customFormat="1" ht="24" customHeight="1">
      <c r="B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2:14" s="12" customFormat="1" ht="24" customHeight="1">
      <c r="B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2:14" s="12" customFormat="1" ht="24" customHeight="1">
      <c r="B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</sheetData>
  <printOptions horizontalCentered="1"/>
  <pageMargins left="0.98425196850393704" right="0.196850393700787" top="0.56000000000000005" bottom="0.196850393700787" header="0.196850393700787" footer="0.196850393700787"/>
  <pageSetup paperSize="9" scale="78" fitToHeight="7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5E6A-1373-415D-BFC6-88A35EC81C18}">
  <dimension ref="A1:L40"/>
  <sheetViews>
    <sheetView showGridLines="0" view="pageBreakPreview" topLeftCell="A28" zoomScale="70" zoomScaleNormal="57" zoomScaleSheetLayoutView="70" workbookViewId="0">
      <selection activeCell="E43" sqref="E43"/>
    </sheetView>
  </sheetViews>
  <sheetFormatPr defaultColWidth="15.6640625" defaultRowHeight="24" customHeight="1"/>
  <cols>
    <col min="1" max="1" width="34.6640625" style="11" customWidth="1"/>
    <col min="2" max="2" width="1.6640625" style="11" customWidth="1"/>
    <col min="3" max="3" width="13.6640625" style="11" customWidth="1"/>
    <col min="4" max="4" width="1.6640625" style="11" customWidth="1"/>
    <col min="5" max="5" width="13.6640625" style="11" customWidth="1"/>
    <col min="6" max="6" width="1.6640625" style="11" customWidth="1"/>
    <col min="7" max="7" width="15.6640625" style="11" customWidth="1"/>
    <col min="8" max="8" width="1.6640625" style="11" customWidth="1"/>
    <col min="9" max="9" width="13.6640625" style="11" customWidth="1"/>
    <col min="10" max="10" width="1.6640625" style="11" customWidth="1"/>
    <col min="11" max="11" width="13.6640625" style="11" customWidth="1"/>
    <col min="12" max="12" width="1.6640625" style="11" customWidth="1"/>
    <col min="13" max="16384" width="15.6640625" style="11"/>
  </cols>
  <sheetData>
    <row r="1" spans="1:11" ht="24" customHeight="1">
      <c r="B1" s="38"/>
      <c r="C1" s="38"/>
      <c r="D1" s="38"/>
      <c r="E1" s="38"/>
      <c r="F1" s="38"/>
      <c r="G1" s="38"/>
      <c r="H1" s="38"/>
      <c r="I1" s="38"/>
      <c r="J1" s="38"/>
      <c r="K1" s="10" t="s">
        <v>76</v>
      </c>
    </row>
    <row r="2" spans="1:11" ht="24" customHeight="1">
      <c r="A2" s="24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1" ht="24" customHeight="1">
      <c r="A3" s="7" t="s">
        <v>102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4" customHeight="1">
      <c r="A4" s="7" t="s">
        <v>78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4" customHeight="1">
      <c r="B5" s="39"/>
      <c r="C5" s="39"/>
      <c r="D5" s="39"/>
      <c r="E5" s="39"/>
      <c r="F5" s="39"/>
      <c r="G5" s="39"/>
      <c r="H5" s="39"/>
      <c r="I5" s="39"/>
      <c r="J5" s="39"/>
      <c r="K5" s="62" t="s">
        <v>3</v>
      </c>
    </row>
    <row r="6" spans="1:11" ht="24" customHeight="1">
      <c r="A6" s="31"/>
      <c r="B6" s="31"/>
      <c r="C6" s="64" t="s">
        <v>4</v>
      </c>
      <c r="D6" s="64"/>
      <c r="E6" s="64"/>
      <c r="F6" s="64"/>
      <c r="G6" s="64"/>
      <c r="H6" s="64"/>
      <c r="I6" s="64"/>
      <c r="J6" s="64"/>
      <c r="K6" s="64"/>
    </row>
    <row r="7" spans="1:11" s="31" customFormat="1" ht="24" customHeight="1">
      <c r="C7" s="31" t="s">
        <v>63</v>
      </c>
      <c r="G7" s="65" t="s">
        <v>69</v>
      </c>
      <c r="H7" s="65"/>
      <c r="I7" s="65"/>
      <c r="K7" s="31" t="s">
        <v>103</v>
      </c>
    </row>
    <row r="8" spans="1:11" s="31" customFormat="1" ht="24" customHeight="1">
      <c r="C8" s="31" t="s">
        <v>104</v>
      </c>
      <c r="E8" s="31" t="s">
        <v>105</v>
      </c>
      <c r="G8" s="31" t="s">
        <v>106</v>
      </c>
      <c r="K8" s="31" t="s">
        <v>107</v>
      </c>
    </row>
    <row r="9" spans="1:11" s="31" customFormat="1" ht="24" customHeight="1">
      <c r="C9" s="13" t="s">
        <v>108</v>
      </c>
      <c r="E9" s="13" t="s">
        <v>109</v>
      </c>
      <c r="G9" s="13" t="s">
        <v>110</v>
      </c>
      <c r="I9" s="13" t="s">
        <v>111</v>
      </c>
      <c r="K9" s="13" t="s">
        <v>112</v>
      </c>
    </row>
    <row r="10" spans="1:11" ht="24" customHeight="1">
      <c r="A10" s="8" t="s">
        <v>113</v>
      </c>
      <c r="C10" s="25">
        <v>974014</v>
      </c>
      <c r="D10" s="25"/>
      <c r="E10" s="25">
        <v>513038</v>
      </c>
      <c r="F10" s="25"/>
      <c r="G10" s="25">
        <v>5786</v>
      </c>
      <c r="H10" s="25"/>
      <c r="I10" s="25">
        <v>72426</v>
      </c>
      <c r="J10" s="25"/>
      <c r="K10" s="25">
        <f>SUM(C10:I10)</f>
        <v>1565264</v>
      </c>
    </row>
    <row r="11" spans="1:11" ht="24" customHeight="1">
      <c r="A11" s="12" t="s">
        <v>95</v>
      </c>
      <c r="C11" s="26">
        <v>0</v>
      </c>
      <c r="D11" s="25"/>
      <c r="E11" s="26">
        <v>0</v>
      </c>
      <c r="F11" s="25"/>
      <c r="G11" s="26">
        <v>0</v>
      </c>
      <c r="H11" s="25"/>
      <c r="I11" s="26">
        <f>PL!G25</f>
        <v>64555</v>
      </c>
      <c r="J11" s="25"/>
      <c r="K11" s="26">
        <f>SUM(C11:I11)</f>
        <v>64555</v>
      </c>
    </row>
    <row r="12" spans="1:11" ht="24" customHeight="1">
      <c r="A12" s="12" t="s">
        <v>98</v>
      </c>
      <c r="C12" s="25">
        <f>SUM(C11:C11)</f>
        <v>0</v>
      </c>
      <c r="D12" s="25"/>
      <c r="E12" s="25">
        <f>SUM(E11:E11)</f>
        <v>0</v>
      </c>
      <c r="F12" s="25"/>
      <c r="G12" s="25">
        <f>SUM(G11:G11)</f>
        <v>0</v>
      </c>
      <c r="H12" s="25"/>
      <c r="I12" s="25">
        <f>SUM(I11:I11)</f>
        <v>64555</v>
      </c>
      <c r="J12" s="25"/>
      <c r="K12" s="25">
        <f>SUM(K11:K11)</f>
        <v>64555</v>
      </c>
    </row>
    <row r="13" spans="1:11" ht="24" customHeight="1" thickBot="1">
      <c r="A13" s="8" t="s">
        <v>114</v>
      </c>
      <c r="C13" s="40">
        <f>SUM(C10:C12)-C12</f>
        <v>974014</v>
      </c>
      <c r="D13" s="25"/>
      <c r="E13" s="40">
        <f>SUM(E10:E12)-E12</f>
        <v>513038</v>
      </c>
      <c r="F13" s="25"/>
      <c r="G13" s="40">
        <f>SUM(G10:G12)-G12</f>
        <v>5786</v>
      </c>
      <c r="H13" s="25"/>
      <c r="I13" s="40">
        <f>SUM(I10:I12)-I12</f>
        <v>136981</v>
      </c>
      <c r="J13" s="25"/>
      <c r="K13" s="40">
        <f>SUM(K10:K12)-K12</f>
        <v>1629819</v>
      </c>
    </row>
    <row r="14" spans="1:11" ht="24" customHeight="1" thickTop="1">
      <c r="A14" s="8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24" customHeight="1">
      <c r="A15" s="8" t="s">
        <v>115</v>
      </c>
      <c r="C15" s="25">
        <v>974014</v>
      </c>
      <c r="D15" s="25"/>
      <c r="E15" s="25">
        <v>513038</v>
      </c>
      <c r="F15" s="25"/>
      <c r="G15" s="25">
        <v>11539</v>
      </c>
      <c r="H15" s="25"/>
      <c r="I15" s="25">
        <v>234241</v>
      </c>
      <c r="J15" s="25"/>
      <c r="K15" s="25">
        <f>SUM(C15:I15)</f>
        <v>1732832</v>
      </c>
    </row>
    <row r="16" spans="1:11" ht="24" customHeight="1">
      <c r="A16" s="12" t="s">
        <v>95</v>
      </c>
      <c r="C16" s="26">
        <v>0</v>
      </c>
      <c r="D16" s="25"/>
      <c r="E16" s="26">
        <v>0</v>
      </c>
      <c r="F16" s="25"/>
      <c r="G16" s="26">
        <v>0</v>
      </c>
      <c r="H16" s="25"/>
      <c r="I16" s="26">
        <f>PL!E25</f>
        <v>54357</v>
      </c>
      <c r="J16" s="25"/>
      <c r="K16" s="26">
        <f>SUM(C16:I16)</f>
        <v>54357</v>
      </c>
    </row>
    <row r="17" spans="1:12" ht="24" customHeight="1">
      <c r="A17" s="12" t="s">
        <v>98</v>
      </c>
      <c r="C17" s="25">
        <f>SUM(C16:C16)</f>
        <v>0</v>
      </c>
      <c r="D17" s="25"/>
      <c r="E17" s="25">
        <f>SUM(E16:E16)</f>
        <v>0</v>
      </c>
      <c r="F17" s="25"/>
      <c r="G17" s="25">
        <f>SUM(G16:G16)</f>
        <v>0</v>
      </c>
      <c r="H17" s="25"/>
      <c r="I17" s="25">
        <f>SUM(I16:I16)</f>
        <v>54357</v>
      </c>
      <c r="J17" s="25"/>
      <c r="K17" s="25">
        <f>SUM(K16:K16)</f>
        <v>54357</v>
      </c>
    </row>
    <row r="18" spans="1:12" ht="24" customHeight="1" thickBot="1">
      <c r="A18" s="8" t="s">
        <v>116</v>
      </c>
      <c r="C18" s="40">
        <f>SUM(C15:C17)-C17</f>
        <v>974014</v>
      </c>
      <c r="D18" s="25"/>
      <c r="E18" s="40">
        <f>SUM(E15:E17)-E17</f>
        <v>513038</v>
      </c>
      <c r="F18" s="25"/>
      <c r="G18" s="40">
        <f>SUM(G15:G17)-G17</f>
        <v>11539</v>
      </c>
      <c r="H18" s="25"/>
      <c r="I18" s="40">
        <f>SUM(I15:I17)-I17</f>
        <v>288598</v>
      </c>
      <c r="J18" s="25"/>
      <c r="K18" s="40">
        <f>SUM(K15:K17)-K17</f>
        <v>1787189</v>
      </c>
    </row>
    <row r="19" spans="1:12" ht="24" customHeight="1" thickTop="1">
      <c r="A19" s="8"/>
      <c r="C19" s="31"/>
      <c r="D19" s="31"/>
      <c r="E19" s="31"/>
      <c r="F19" s="31"/>
      <c r="G19" s="31"/>
      <c r="H19" s="31"/>
      <c r="I19" s="31"/>
      <c r="J19" s="31"/>
      <c r="K19" s="31"/>
    </row>
    <row r="20" spans="1:12" ht="24" customHeight="1">
      <c r="A20" s="12" t="s">
        <v>33</v>
      </c>
    </row>
    <row r="21" spans="1:12" ht="24" customHeight="1">
      <c r="B21" s="38"/>
      <c r="C21" s="38"/>
      <c r="D21" s="38"/>
      <c r="E21" s="38"/>
      <c r="F21" s="38"/>
      <c r="G21" s="38"/>
      <c r="H21" s="38"/>
      <c r="I21" s="38"/>
      <c r="J21" s="38"/>
      <c r="K21" s="10" t="s">
        <v>76</v>
      </c>
    </row>
    <row r="22" spans="1:12" ht="24" customHeight="1">
      <c r="A22" s="24" t="s">
        <v>0</v>
      </c>
      <c r="B22" s="7"/>
      <c r="C22" s="7"/>
      <c r="D22" s="7"/>
      <c r="E22" s="7"/>
      <c r="F22" s="7"/>
      <c r="G22" s="7"/>
      <c r="H22" s="7"/>
      <c r="I22" s="7"/>
      <c r="J22" s="7"/>
    </row>
    <row r="23" spans="1:12" ht="24" customHeight="1">
      <c r="A23" s="7" t="s">
        <v>117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2" ht="24" customHeight="1">
      <c r="A24" s="7" t="s">
        <v>78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2" ht="24" customHeight="1">
      <c r="B25" s="39"/>
      <c r="C25" s="39"/>
      <c r="D25" s="39"/>
      <c r="E25" s="39"/>
      <c r="F25" s="39"/>
      <c r="G25" s="39"/>
      <c r="H25" s="39"/>
      <c r="I25" s="39"/>
      <c r="J25" s="39"/>
      <c r="K25" s="62" t="s">
        <v>118</v>
      </c>
    </row>
    <row r="26" spans="1:12" ht="24" customHeight="1">
      <c r="A26" s="31"/>
      <c r="B26" s="31"/>
      <c r="C26" s="64" t="s">
        <v>5</v>
      </c>
      <c r="D26" s="64"/>
      <c r="E26" s="64"/>
      <c r="F26" s="64"/>
      <c r="G26" s="64"/>
      <c r="H26" s="64"/>
      <c r="I26" s="64"/>
      <c r="J26" s="64"/>
      <c r="K26" s="64"/>
    </row>
    <row r="27" spans="1:12" s="31" customFormat="1" ht="24" customHeight="1">
      <c r="C27" s="31" t="s">
        <v>63</v>
      </c>
      <c r="G27" s="65" t="s">
        <v>69</v>
      </c>
      <c r="H27" s="65"/>
      <c r="I27" s="65"/>
      <c r="K27" s="31" t="s">
        <v>103</v>
      </c>
    </row>
    <row r="28" spans="1:12" s="31" customFormat="1" ht="24" customHeight="1">
      <c r="C28" s="31" t="s">
        <v>104</v>
      </c>
      <c r="E28" s="31" t="s">
        <v>105</v>
      </c>
      <c r="G28" s="31" t="s">
        <v>106</v>
      </c>
      <c r="K28" s="31" t="s">
        <v>107</v>
      </c>
    </row>
    <row r="29" spans="1:12" s="31" customFormat="1" ht="24" customHeight="1">
      <c r="C29" s="13" t="s">
        <v>108</v>
      </c>
      <c r="E29" s="13" t="s">
        <v>109</v>
      </c>
      <c r="G29" s="13" t="s">
        <v>110</v>
      </c>
      <c r="I29" s="13" t="s">
        <v>111</v>
      </c>
      <c r="K29" s="13" t="s">
        <v>112</v>
      </c>
    </row>
    <row r="30" spans="1:12" ht="24" customHeight="1">
      <c r="A30" s="8" t="s">
        <v>113</v>
      </c>
      <c r="C30" s="25">
        <v>974014</v>
      </c>
      <c r="D30" s="25"/>
      <c r="E30" s="25">
        <v>513038</v>
      </c>
      <c r="F30" s="25"/>
      <c r="G30" s="25">
        <v>5786</v>
      </c>
      <c r="H30" s="25"/>
      <c r="I30" s="25">
        <v>109930</v>
      </c>
      <c r="J30" s="25"/>
      <c r="K30" s="25">
        <f>SUM(C30:I30)</f>
        <v>1602768</v>
      </c>
    </row>
    <row r="31" spans="1:12" ht="24" customHeight="1">
      <c r="A31" s="12" t="s">
        <v>95</v>
      </c>
      <c r="C31" s="26">
        <v>0</v>
      </c>
      <c r="D31" s="25"/>
      <c r="E31" s="26">
        <v>0</v>
      </c>
      <c r="F31" s="25"/>
      <c r="G31" s="26">
        <v>0</v>
      </c>
      <c r="H31" s="25"/>
      <c r="I31" s="26">
        <f>PL!K25</f>
        <v>136827</v>
      </c>
      <c r="J31" s="25"/>
      <c r="K31" s="26">
        <f>SUM(C31:I31)</f>
        <v>136827</v>
      </c>
      <c r="L31" s="31"/>
    </row>
    <row r="32" spans="1:12" ht="24" customHeight="1">
      <c r="A32" s="12" t="s">
        <v>98</v>
      </c>
      <c r="C32" s="25">
        <f>SUM(C31:C31)</f>
        <v>0</v>
      </c>
      <c r="D32" s="25"/>
      <c r="E32" s="25">
        <f>SUM(E31:E31)</f>
        <v>0</v>
      </c>
      <c r="F32" s="25"/>
      <c r="G32" s="25">
        <f>SUM(G31:G31)</f>
        <v>0</v>
      </c>
      <c r="H32" s="25"/>
      <c r="I32" s="25">
        <f>SUM(I31:I31)</f>
        <v>136827</v>
      </c>
      <c r="J32" s="25"/>
      <c r="K32" s="25">
        <f>SUM(K31:K31)</f>
        <v>136827</v>
      </c>
      <c r="L32" s="31"/>
    </row>
    <row r="33" spans="1:12" ht="24" customHeight="1" thickBot="1">
      <c r="A33" s="8" t="s">
        <v>114</v>
      </c>
      <c r="C33" s="40">
        <f>SUM(C30:C32)-C32</f>
        <v>974014</v>
      </c>
      <c r="D33" s="25"/>
      <c r="E33" s="40">
        <f>SUM(E30:E32)-E32</f>
        <v>513038</v>
      </c>
      <c r="F33" s="25"/>
      <c r="G33" s="40">
        <f>SUM(G30:G32)-G32</f>
        <v>5786</v>
      </c>
      <c r="H33" s="25"/>
      <c r="I33" s="40">
        <f>SUM(I30:I32)-I32</f>
        <v>246757</v>
      </c>
      <c r="J33" s="25"/>
      <c r="K33" s="40">
        <f>SUM(K30:K32)-K32</f>
        <v>1739595</v>
      </c>
    </row>
    <row r="34" spans="1:12" ht="24" customHeight="1" thickTop="1">
      <c r="A34" s="8"/>
      <c r="C34" s="25"/>
      <c r="D34" s="25"/>
      <c r="E34" s="25"/>
      <c r="F34" s="25"/>
      <c r="G34" s="25"/>
      <c r="H34" s="25"/>
      <c r="I34" s="25"/>
      <c r="J34" s="25"/>
      <c r="K34" s="25"/>
    </row>
    <row r="35" spans="1:12" ht="24" customHeight="1">
      <c r="A35" s="8" t="s">
        <v>115</v>
      </c>
      <c r="C35" s="25">
        <v>974014</v>
      </c>
      <c r="D35" s="25"/>
      <c r="E35" s="25">
        <v>513038</v>
      </c>
      <c r="F35" s="25"/>
      <c r="G35" s="25">
        <v>11539</v>
      </c>
      <c r="H35" s="25"/>
      <c r="I35" s="25">
        <v>218977</v>
      </c>
      <c r="J35" s="25"/>
      <c r="K35" s="25">
        <f>SUM(C35:I35)</f>
        <v>1717568</v>
      </c>
    </row>
    <row r="36" spans="1:12" ht="24" customHeight="1">
      <c r="A36" s="12" t="s">
        <v>95</v>
      </c>
      <c r="C36" s="26">
        <v>0</v>
      </c>
      <c r="D36" s="25"/>
      <c r="E36" s="26">
        <v>0</v>
      </c>
      <c r="F36" s="25"/>
      <c r="G36" s="26">
        <v>0</v>
      </c>
      <c r="H36" s="25"/>
      <c r="I36" s="26">
        <f>PL!I30</f>
        <v>43529</v>
      </c>
      <c r="J36" s="25"/>
      <c r="K36" s="26">
        <f>SUM(C36:I36)</f>
        <v>43529</v>
      </c>
      <c r="L36" s="31"/>
    </row>
    <row r="37" spans="1:12" ht="24" customHeight="1">
      <c r="A37" s="12" t="s">
        <v>98</v>
      </c>
      <c r="C37" s="25">
        <f>SUM(C36:C36)</f>
        <v>0</v>
      </c>
      <c r="D37" s="25"/>
      <c r="E37" s="25">
        <f>SUM(E36:E36)</f>
        <v>0</v>
      </c>
      <c r="F37" s="25"/>
      <c r="G37" s="25">
        <f>SUM(G36:G36)</f>
        <v>0</v>
      </c>
      <c r="H37" s="25"/>
      <c r="I37" s="25">
        <f>SUM(I36:I36)</f>
        <v>43529</v>
      </c>
      <c r="J37" s="25"/>
      <c r="K37" s="25">
        <f>SUM(K36:K36)</f>
        <v>43529</v>
      </c>
      <c r="L37" s="31"/>
    </row>
    <row r="38" spans="1:12" ht="24" customHeight="1" thickBot="1">
      <c r="A38" s="8" t="s">
        <v>116</v>
      </c>
      <c r="C38" s="40">
        <f>SUM(C35:C37)-C37</f>
        <v>974014</v>
      </c>
      <c r="D38" s="25"/>
      <c r="E38" s="40">
        <f>SUM(E35:E37)-E37</f>
        <v>513038</v>
      </c>
      <c r="F38" s="25"/>
      <c r="G38" s="40">
        <f>SUM(G35:G37)-G37</f>
        <v>11539</v>
      </c>
      <c r="H38" s="25"/>
      <c r="I38" s="40">
        <f>SUM(I35:I37)-I37</f>
        <v>262506</v>
      </c>
      <c r="J38" s="25"/>
      <c r="K38" s="40">
        <f>SUM(K35:K37)-K37</f>
        <v>1761097</v>
      </c>
    </row>
    <row r="39" spans="1:12" ht="24" customHeight="1" thickTop="1">
      <c r="A39" s="8"/>
      <c r="C39" s="25"/>
      <c r="D39" s="25"/>
      <c r="E39" s="25"/>
      <c r="F39" s="25"/>
      <c r="G39" s="25"/>
      <c r="H39" s="25"/>
      <c r="I39" s="25"/>
      <c r="J39" s="25"/>
      <c r="K39" s="25"/>
    </row>
    <row r="40" spans="1:12" ht="24" customHeight="1">
      <c r="A40" s="12" t="s">
        <v>33</v>
      </c>
    </row>
  </sheetData>
  <mergeCells count="4">
    <mergeCell ref="C6:K6"/>
    <mergeCell ref="C26:K26"/>
    <mergeCell ref="G7:I7"/>
    <mergeCell ref="G27:I27"/>
  </mergeCells>
  <printOptions horizontalCentered="1"/>
  <pageMargins left="0.66" right="0.19685039370078741" top="0.48" bottom="0" header="0.19685039370078741" footer="0.19685039370078741"/>
  <pageSetup paperSize="9" scale="78" orientation="portrait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02918-C012-4AE8-A4F9-D13E627C798E}">
  <dimension ref="A1:L133"/>
  <sheetViews>
    <sheetView showGridLines="0" view="pageBreakPreview" topLeftCell="A62" zoomScaleNormal="59" zoomScaleSheetLayoutView="100" workbookViewId="0">
      <selection activeCell="H71" sqref="H71"/>
    </sheetView>
  </sheetViews>
  <sheetFormatPr defaultColWidth="15.6640625" defaultRowHeight="23.1" customHeight="1"/>
  <cols>
    <col min="1" max="1" width="51.33203125" style="12" customWidth="1"/>
    <col min="2" max="2" width="8.6640625" style="12" customWidth="1"/>
    <col min="3" max="3" width="1.6640625" style="11" customWidth="1"/>
    <col min="4" max="4" width="11.6640625" style="11" customWidth="1"/>
    <col min="5" max="5" width="1.6640625" style="11" customWidth="1"/>
    <col min="6" max="6" width="11.6640625" style="11" customWidth="1"/>
    <col min="7" max="7" width="1.6640625" style="11" customWidth="1"/>
    <col min="8" max="8" width="11.6640625" style="11" customWidth="1"/>
    <col min="9" max="9" width="1.6640625" style="11" customWidth="1"/>
    <col min="10" max="10" width="11.6640625" style="11" customWidth="1"/>
    <col min="11" max="11" width="1.6640625" style="11" customWidth="1"/>
    <col min="12" max="16384" width="15.6640625" style="11"/>
  </cols>
  <sheetData>
    <row r="1" spans="1:10" s="6" customFormat="1" ht="23.1" customHeight="1">
      <c r="B1" s="4"/>
      <c r="C1" s="5"/>
      <c r="D1" s="5"/>
      <c r="E1" s="5"/>
      <c r="F1" s="5"/>
      <c r="G1" s="5"/>
      <c r="H1" s="5"/>
      <c r="I1" s="5"/>
      <c r="J1" s="10" t="s">
        <v>76</v>
      </c>
    </row>
    <row r="2" spans="1:10" s="6" customFormat="1" ht="23.1" customHeight="1">
      <c r="A2" s="2" t="s">
        <v>0</v>
      </c>
      <c r="B2" s="4"/>
      <c r="C2" s="5"/>
      <c r="D2" s="5"/>
      <c r="E2" s="5"/>
      <c r="F2" s="5"/>
      <c r="G2" s="5"/>
      <c r="H2" s="5"/>
      <c r="I2" s="5"/>
      <c r="J2" s="5"/>
    </row>
    <row r="3" spans="1:10" s="6" customFormat="1" ht="23.1" customHeight="1">
      <c r="A3" s="24" t="s">
        <v>119</v>
      </c>
      <c r="B3" s="4"/>
      <c r="C3" s="5"/>
      <c r="D3" s="5"/>
      <c r="E3" s="5"/>
      <c r="F3" s="5"/>
      <c r="G3" s="5"/>
      <c r="H3" s="5"/>
      <c r="I3" s="5"/>
      <c r="J3" s="5"/>
    </row>
    <row r="4" spans="1:10" s="6" customFormat="1" ht="23.1" customHeight="1">
      <c r="A4" s="2" t="s">
        <v>78</v>
      </c>
      <c r="B4" s="4"/>
      <c r="C4" s="5"/>
      <c r="D4" s="5"/>
      <c r="E4" s="5"/>
      <c r="F4" s="5"/>
      <c r="G4" s="5"/>
      <c r="H4" s="5"/>
      <c r="I4" s="5"/>
      <c r="J4" s="5"/>
    </row>
    <row r="5" spans="1:10" s="6" customFormat="1" ht="23.1" customHeight="1">
      <c r="B5" s="4"/>
      <c r="C5" s="5"/>
      <c r="D5" s="5"/>
      <c r="E5" s="5"/>
      <c r="F5" s="5"/>
      <c r="G5" s="5"/>
      <c r="H5" s="3"/>
      <c r="I5" s="5"/>
      <c r="J5" s="10" t="s">
        <v>3</v>
      </c>
    </row>
    <row r="6" spans="1:10" ht="23.1" customHeight="1">
      <c r="D6" s="13"/>
      <c r="E6" s="13" t="s">
        <v>4</v>
      </c>
      <c r="F6" s="13"/>
      <c r="G6" s="29"/>
      <c r="H6" s="13"/>
      <c r="I6" s="13" t="s">
        <v>5</v>
      </c>
      <c r="J6" s="13"/>
    </row>
    <row r="7" spans="1:10" ht="23.1" customHeight="1">
      <c r="B7" s="16"/>
      <c r="C7" s="17"/>
      <c r="D7" s="16">
        <v>2569</v>
      </c>
      <c r="E7" s="16"/>
      <c r="F7" s="16">
        <v>2568</v>
      </c>
      <c r="G7" s="30"/>
      <c r="H7" s="16">
        <v>2569</v>
      </c>
      <c r="I7" s="30"/>
      <c r="J7" s="16">
        <v>2568</v>
      </c>
    </row>
    <row r="8" spans="1:10" ht="23.1" customHeight="1">
      <c r="A8" s="8" t="s">
        <v>120</v>
      </c>
      <c r="B8" s="36"/>
      <c r="D8" s="31"/>
      <c r="E8" s="31"/>
      <c r="F8" s="31"/>
      <c r="G8" s="31"/>
      <c r="H8" s="31"/>
      <c r="I8" s="31"/>
      <c r="J8" s="31"/>
    </row>
    <row r="9" spans="1:10" ht="23.1" customHeight="1">
      <c r="A9" s="12" t="s">
        <v>121</v>
      </c>
      <c r="B9" s="36"/>
      <c r="D9" s="25">
        <f>PL!E23</f>
        <v>81881</v>
      </c>
      <c r="E9" s="25"/>
      <c r="F9" s="25">
        <f>PL!G23</f>
        <v>59960</v>
      </c>
      <c r="G9" s="25"/>
      <c r="H9" s="25">
        <f>PL!I23</f>
        <v>43506</v>
      </c>
      <c r="I9" s="25"/>
      <c r="J9" s="25">
        <f>PL!K23</f>
        <v>136806</v>
      </c>
    </row>
    <row r="10" spans="1:10" ht="23.1" customHeight="1">
      <c r="A10" s="12" t="s">
        <v>122</v>
      </c>
      <c r="B10" s="36"/>
      <c r="D10" s="25"/>
      <c r="E10" s="25"/>
      <c r="F10" s="25"/>
      <c r="G10" s="25"/>
      <c r="H10" s="25"/>
      <c r="I10" s="25"/>
      <c r="J10" s="25"/>
    </row>
    <row r="11" spans="1:10" ht="23.1" customHeight="1">
      <c r="A11" s="12" t="s">
        <v>123</v>
      </c>
      <c r="B11" s="36"/>
      <c r="D11" s="25"/>
      <c r="E11" s="25"/>
      <c r="F11" s="25"/>
      <c r="G11" s="25"/>
      <c r="H11" s="25"/>
      <c r="I11" s="25"/>
      <c r="J11" s="25"/>
    </row>
    <row r="12" spans="1:10" ht="23.1" customHeight="1">
      <c r="A12" s="21" t="s">
        <v>124</v>
      </c>
      <c r="B12" s="36"/>
      <c r="D12" s="25">
        <v>4254</v>
      </c>
      <c r="E12" s="25"/>
      <c r="F12" s="25">
        <v>11725</v>
      </c>
      <c r="G12" s="25"/>
      <c r="H12" s="25">
        <v>2011</v>
      </c>
      <c r="I12" s="25"/>
      <c r="J12" s="25">
        <v>2029</v>
      </c>
    </row>
    <row r="13" spans="1:10" ht="23.1" customHeight="1">
      <c r="A13" s="12" t="s">
        <v>125</v>
      </c>
      <c r="B13" s="36"/>
      <c r="D13" s="25">
        <v>0</v>
      </c>
      <c r="E13" s="25"/>
      <c r="F13" s="25">
        <v>14</v>
      </c>
      <c r="G13" s="25"/>
      <c r="H13" s="25">
        <v>380</v>
      </c>
      <c r="I13" s="25"/>
      <c r="J13" s="25">
        <v>189</v>
      </c>
    </row>
    <row r="14" spans="1:10" ht="23.1" customHeight="1">
      <c r="A14" s="12" t="s">
        <v>126</v>
      </c>
      <c r="B14" s="36"/>
      <c r="D14" s="25">
        <v>328</v>
      </c>
      <c r="E14" s="25"/>
      <c r="F14" s="25">
        <v>0</v>
      </c>
      <c r="G14" s="25"/>
      <c r="H14" s="25">
        <v>731</v>
      </c>
      <c r="I14" s="25"/>
      <c r="J14" s="25">
        <v>0</v>
      </c>
    </row>
    <row r="15" spans="1:10" ht="23.1" customHeight="1">
      <c r="A15" s="12" t="s">
        <v>127</v>
      </c>
      <c r="B15" s="36"/>
      <c r="D15" s="25">
        <v>116</v>
      </c>
      <c r="E15" s="25"/>
      <c r="F15" s="25">
        <v>102</v>
      </c>
      <c r="G15" s="25"/>
      <c r="H15" s="25">
        <v>45</v>
      </c>
      <c r="I15" s="25"/>
      <c r="J15" s="25">
        <v>94</v>
      </c>
    </row>
    <row r="16" spans="1:10" ht="23.1" customHeight="1">
      <c r="A16" s="12" t="s">
        <v>128</v>
      </c>
      <c r="B16" s="36"/>
      <c r="D16" s="25">
        <v>591</v>
      </c>
      <c r="E16" s="25"/>
      <c r="F16" s="25">
        <v>450</v>
      </c>
      <c r="G16" s="25"/>
      <c r="H16" s="25">
        <v>568</v>
      </c>
      <c r="I16" s="25"/>
      <c r="J16" s="25">
        <v>450</v>
      </c>
    </row>
    <row r="17" spans="1:12" ht="23.1" customHeight="1">
      <c r="A17" s="12" t="s">
        <v>129</v>
      </c>
      <c r="B17" s="36"/>
      <c r="D17" s="25">
        <v>0</v>
      </c>
      <c r="E17" s="25"/>
      <c r="F17" s="25">
        <v>0</v>
      </c>
      <c r="G17" s="25"/>
      <c r="H17" s="25">
        <v>0</v>
      </c>
      <c r="I17" s="25"/>
      <c r="J17" s="25">
        <v>-156000</v>
      </c>
    </row>
    <row r="18" spans="1:12" ht="23.1" customHeight="1">
      <c r="A18" s="12" t="s">
        <v>130</v>
      </c>
      <c r="B18" s="36"/>
      <c r="D18" s="25">
        <v>-5</v>
      </c>
      <c r="E18" s="25"/>
      <c r="F18" s="25">
        <v>-79</v>
      </c>
      <c r="G18" s="25"/>
      <c r="H18" s="25">
        <v>-24480</v>
      </c>
      <c r="I18" s="25"/>
      <c r="J18" s="25">
        <v>-25467</v>
      </c>
    </row>
    <row r="19" spans="1:12" ht="23.1" customHeight="1">
      <c r="A19" s="12" t="s">
        <v>131</v>
      </c>
      <c r="B19" s="36"/>
      <c r="D19" s="26">
        <v>8307</v>
      </c>
      <c r="E19" s="25"/>
      <c r="F19" s="26">
        <v>2263</v>
      </c>
      <c r="G19" s="25"/>
      <c r="H19" s="26">
        <v>42591</v>
      </c>
      <c r="I19" s="25"/>
      <c r="J19" s="26">
        <v>30576</v>
      </c>
    </row>
    <row r="20" spans="1:12" ht="23.1" customHeight="1">
      <c r="A20" s="12" t="s">
        <v>132</v>
      </c>
      <c r="B20" s="36"/>
      <c r="D20" s="25"/>
      <c r="E20" s="25"/>
      <c r="F20" s="25"/>
      <c r="G20" s="25"/>
      <c r="H20" s="25"/>
      <c r="I20" s="25"/>
      <c r="J20" s="25"/>
    </row>
    <row r="21" spans="1:12" ht="23.1" customHeight="1">
      <c r="A21" s="12" t="s">
        <v>133</v>
      </c>
      <c r="B21" s="36"/>
      <c r="D21" s="25">
        <f>SUM(D9:D19)</f>
        <v>95472</v>
      </c>
      <c r="E21" s="25"/>
      <c r="F21" s="25">
        <f>SUM(F9:F19)</f>
        <v>74435</v>
      </c>
      <c r="G21" s="25"/>
      <c r="H21" s="25">
        <f>SUM(H9:H19)</f>
        <v>65352</v>
      </c>
      <c r="I21" s="25"/>
      <c r="J21" s="25">
        <f>SUM(J9:J19)</f>
        <v>-11323</v>
      </c>
    </row>
    <row r="22" spans="1:12" ht="23.1" customHeight="1">
      <c r="A22" s="12" t="s">
        <v>134</v>
      </c>
      <c r="B22" s="36"/>
      <c r="D22" s="25"/>
      <c r="E22" s="25"/>
      <c r="F22" s="25"/>
      <c r="G22" s="25"/>
      <c r="H22" s="25"/>
      <c r="I22" s="25"/>
      <c r="J22" s="25"/>
    </row>
    <row r="23" spans="1:12" ht="23.1" customHeight="1">
      <c r="A23" s="12" t="s">
        <v>135</v>
      </c>
      <c r="B23" s="36"/>
      <c r="D23" s="25">
        <v>-9956</v>
      </c>
      <c r="E23" s="25"/>
      <c r="F23" s="25">
        <v>-8686</v>
      </c>
      <c r="G23" s="25"/>
      <c r="H23" s="25">
        <v>136215</v>
      </c>
      <c r="I23" s="25"/>
      <c r="J23" s="25">
        <v>-194414</v>
      </c>
    </row>
    <row r="24" spans="1:12" ht="23.1" customHeight="1">
      <c r="A24" s="12" t="s">
        <v>136</v>
      </c>
      <c r="B24" s="36"/>
      <c r="D24" s="25">
        <v>493654</v>
      </c>
      <c r="E24" s="25"/>
      <c r="F24" s="25">
        <v>580977</v>
      </c>
      <c r="G24" s="25"/>
      <c r="H24" s="25">
        <v>0</v>
      </c>
      <c r="I24" s="25"/>
      <c r="J24" s="25">
        <v>0</v>
      </c>
    </row>
    <row r="25" spans="1:12" ht="23.1" customHeight="1">
      <c r="A25" s="21" t="s">
        <v>137</v>
      </c>
      <c r="B25" s="36"/>
      <c r="D25" s="25">
        <v>18570</v>
      </c>
      <c r="E25" s="25"/>
      <c r="F25" s="25">
        <v>111298</v>
      </c>
      <c r="G25" s="25"/>
      <c r="H25" s="25">
        <v>-2009</v>
      </c>
      <c r="I25" s="27"/>
      <c r="J25" s="25">
        <v>-2750</v>
      </c>
    </row>
    <row r="26" spans="1:12" ht="23.1" customHeight="1">
      <c r="A26" s="21" t="s">
        <v>138</v>
      </c>
      <c r="B26" s="36"/>
      <c r="D26" s="25">
        <v>-179</v>
      </c>
      <c r="E26" s="25"/>
      <c r="F26" s="25">
        <v>1825</v>
      </c>
      <c r="G26" s="27"/>
      <c r="H26" s="25">
        <v>-24</v>
      </c>
      <c r="I26" s="25"/>
      <c r="J26" s="25">
        <v>-15</v>
      </c>
    </row>
    <row r="27" spans="1:12" ht="23.1" customHeight="1">
      <c r="A27" s="21" t="s">
        <v>139</v>
      </c>
      <c r="B27" s="36"/>
      <c r="D27" s="25">
        <v>-21112</v>
      </c>
      <c r="E27" s="25"/>
      <c r="F27" s="25">
        <v>-41892</v>
      </c>
      <c r="G27" s="27"/>
      <c r="H27" s="25">
        <v>0</v>
      </c>
      <c r="I27" s="25"/>
      <c r="J27" s="25">
        <v>0</v>
      </c>
    </row>
    <row r="28" spans="1:12" ht="23.1" customHeight="1">
      <c r="A28" s="12" t="s">
        <v>140</v>
      </c>
      <c r="B28" s="36"/>
      <c r="D28" s="25"/>
      <c r="E28" s="25"/>
      <c r="F28" s="25"/>
      <c r="G28" s="25"/>
      <c r="H28" s="25"/>
      <c r="I28" s="25"/>
      <c r="J28" s="25"/>
      <c r="K28" s="25"/>
      <c r="L28" s="25"/>
    </row>
    <row r="29" spans="1:12" ht="23.1" customHeight="1">
      <c r="A29" s="21" t="s">
        <v>174</v>
      </c>
      <c r="B29" s="36"/>
      <c r="D29" s="25">
        <v>-683</v>
      </c>
      <c r="E29" s="25"/>
      <c r="F29" s="25">
        <v>177930</v>
      </c>
      <c r="G29" s="25"/>
      <c r="H29" s="25">
        <v>-57098</v>
      </c>
      <c r="I29" s="25"/>
      <c r="J29" s="25">
        <v>-70734</v>
      </c>
    </row>
    <row r="30" spans="1:12" ht="23.1" customHeight="1">
      <c r="A30" s="21" t="s">
        <v>141</v>
      </c>
      <c r="B30" s="36"/>
      <c r="D30" s="25">
        <v>-80787</v>
      </c>
      <c r="E30" s="25"/>
      <c r="F30" s="25">
        <v>-47865</v>
      </c>
      <c r="G30" s="25"/>
      <c r="H30" s="25">
        <v>0</v>
      </c>
      <c r="I30" s="25"/>
      <c r="J30" s="25">
        <v>0</v>
      </c>
    </row>
    <row r="31" spans="1:12" ht="23.1" customHeight="1">
      <c r="A31" s="21" t="s">
        <v>142</v>
      </c>
      <c r="B31" s="36"/>
      <c r="D31" s="25">
        <v>-32290</v>
      </c>
      <c r="E31" s="25"/>
      <c r="F31" s="25">
        <v>-795</v>
      </c>
      <c r="G31" s="25"/>
      <c r="H31" s="25">
        <v>-32290</v>
      </c>
      <c r="I31" s="25"/>
      <c r="J31" s="25">
        <v>0</v>
      </c>
    </row>
    <row r="32" spans="1:12" ht="23.1" customHeight="1">
      <c r="A32" s="12" t="s">
        <v>143</v>
      </c>
      <c r="B32" s="36"/>
      <c r="D32" s="25">
        <v>1760</v>
      </c>
      <c r="E32" s="25"/>
      <c r="F32" s="25">
        <v>-28931</v>
      </c>
      <c r="G32" s="25"/>
      <c r="H32" s="25">
        <v>-425</v>
      </c>
      <c r="I32" s="25"/>
      <c r="J32" s="25">
        <v>0</v>
      </c>
    </row>
    <row r="33" spans="1:10" ht="23.1" customHeight="1">
      <c r="A33" s="12" t="s">
        <v>144</v>
      </c>
      <c r="B33" s="36"/>
      <c r="D33" s="26">
        <v>9415</v>
      </c>
      <c r="E33" s="25"/>
      <c r="F33" s="26">
        <v>6673</v>
      </c>
      <c r="G33" s="25"/>
      <c r="H33" s="26">
        <v>1925</v>
      </c>
      <c r="I33" s="25"/>
      <c r="J33" s="26">
        <v>5671</v>
      </c>
    </row>
    <row r="34" spans="1:10" ht="23.1" customHeight="1">
      <c r="A34" s="21" t="s">
        <v>145</v>
      </c>
      <c r="B34" s="36"/>
      <c r="D34" s="25">
        <f>SUM(D21:D33)</f>
        <v>473864</v>
      </c>
      <c r="E34" s="25"/>
      <c r="F34" s="25">
        <f>SUM(F21:F33)</f>
        <v>824969</v>
      </c>
      <c r="G34" s="25"/>
      <c r="H34" s="25">
        <f>SUM(H21:H33)</f>
        <v>111646</v>
      </c>
      <c r="I34" s="25"/>
      <c r="J34" s="25">
        <f>SUM(J21:J33)</f>
        <v>-273565</v>
      </c>
    </row>
    <row r="35" spans="1:10" ht="23.1" customHeight="1">
      <c r="A35" s="21" t="s">
        <v>146</v>
      </c>
      <c r="B35" s="36"/>
      <c r="D35" s="25">
        <v>5</v>
      </c>
      <c r="E35" s="25"/>
      <c r="F35" s="25">
        <v>79</v>
      </c>
      <c r="G35" s="25"/>
      <c r="H35" s="25">
        <v>31332</v>
      </c>
      <c r="I35" s="25"/>
      <c r="J35" s="25">
        <v>437</v>
      </c>
    </row>
    <row r="36" spans="1:10" ht="23.1" customHeight="1">
      <c r="A36" s="21" t="s">
        <v>147</v>
      </c>
      <c r="B36" s="36"/>
      <c r="D36" s="25">
        <v>-31409</v>
      </c>
      <c r="E36" s="25"/>
      <c r="F36" s="25">
        <v>-77989</v>
      </c>
      <c r="G36" s="25"/>
      <c r="H36" s="25">
        <v>-125397</v>
      </c>
      <c r="I36" s="25"/>
      <c r="J36" s="25">
        <v>-19886</v>
      </c>
    </row>
    <row r="37" spans="1:10" ht="23.1" customHeight="1">
      <c r="A37" s="21" t="s">
        <v>148</v>
      </c>
      <c r="B37" s="36"/>
      <c r="D37" s="26">
        <v>-13510</v>
      </c>
      <c r="E37" s="25"/>
      <c r="F37" s="26">
        <v>-16521</v>
      </c>
      <c r="G37" s="25"/>
      <c r="H37" s="26">
        <v>-320</v>
      </c>
      <c r="I37" s="25"/>
      <c r="J37" s="26">
        <v>-34</v>
      </c>
    </row>
    <row r="38" spans="1:10" ht="23.1" customHeight="1">
      <c r="A38" s="24" t="s">
        <v>149</v>
      </c>
      <c r="B38" s="36"/>
      <c r="D38" s="26">
        <f>SUM(D34:D37)</f>
        <v>428950</v>
      </c>
      <c r="E38" s="25"/>
      <c r="F38" s="26">
        <f>SUM(F34:F37)</f>
        <v>730538</v>
      </c>
      <c r="G38" s="25"/>
      <c r="H38" s="26">
        <f>SUM(H34:H37)</f>
        <v>17261</v>
      </c>
      <c r="I38" s="25"/>
      <c r="J38" s="26">
        <f>SUM(J34:J37)</f>
        <v>-293048</v>
      </c>
    </row>
    <row r="39" spans="1:10" ht="3.75" customHeight="1">
      <c r="A39" s="24"/>
      <c r="B39" s="36"/>
      <c r="D39" s="25"/>
      <c r="E39" s="25"/>
      <c r="F39" s="25"/>
      <c r="G39" s="25"/>
      <c r="H39" s="25"/>
      <c r="I39" s="25"/>
      <c r="J39" s="25"/>
    </row>
    <row r="40" spans="1:10" ht="23.1" customHeight="1">
      <c r="A40" s="23" t="s">
        <v>33</v>
      </c>
      <c r="B40" s="36"/>
      <c r="G40" s="15"/>
    </row>
    <row r="41" spans="1:10" s="29" customFormat="1" ht="22.5" customHeight="1">
      <c r="A41" s="6"/>
      <c r="B41" s="4"/>
      <c r="C41" s="5"/>
      <c r="D41" s="5"/>
      <c r="E41" s="5"/>
      <c r="F41" s="5"/>
      <c r="G41" s="5"/>
      <c r="H41" s="5"/>
      <c r="I41" s="5"/>
      <c r="J41" s="10" t="s">
        <v>76</v>
      </c>
    </row>
    <row r="42" spans="1:10" s="6" customFormat="1" ht="22.5" customHeight="1">
      <c r="A42" s="2" t="s">
        <v>0</v>
      </c>
      <c r="B42" s="4"/>
      <c r="C42" s="5"/>
      <c r="D42" s="5"/>
      <c r="E42" s="5"/>
      <c r="F42" s="5"/>
      <c r="G42" s="5"/>
      <c r="H42" s="5"/>
      <c r="I42" s="5"/>
      <c r="J42" s="5"/>
    </row>
    <row r="43" spans="1:10" s="6" customFormat="1" ht="22.5" customHeight="1">
      <c r="A43" s="24" t="s">
        <v>150</v>
      </c>
      <c r="B43" s="4"/>
      <c r="C43" s="5"/>
      <c r="D43" s="5"/>
      <c r="E43" s="5"/>
      <c r="F43" s="5"/>
      <c r="G43" s="5"/>
      <c r="H43" s="5"/>
      <c r="I43" s="5"/>
      <c r="J43" s="5"/>
    </row>
    <row r="44" spans="1:10" s="6" customFormat="1" ht="23.1" customHeight="1">
      <c r="A44" s="2" t="s">
        <v>78</v>
      </c>
      <c r="B44" s="4"/>
      <c r="C44" s="5"/>
      <c r="D44" s="5"/>
      <c r="E44" s="5"/>
      <c r="F44" s="5"/>
      <c r="G44" s="5"/>
      <c r="H44" s="5"/>
      <c r="I44" s="5"/>
      <c r="J44" s="5"/>
    </row>
    <row r="45" spans="1:10" s="6" customFormat="1" ht="23.1" customHeight="1">
      <c r="B45" s="4"/>
      <c r="C45" s="5"/>
      <c r="D45" s="5"/>
      <c r="E45" s="5"/>
      <c r="F45" s="5"/>
      <c r="G45" s="5"/>
      <c r="H45" s="3"/>
      <c r="I45" s="5"/>
      <c r="J45" s="10" t="s">
        <v>3</v>
      </c>
    </row>
    <row r="46" spans="1:10" ht="23.1" customHeight="1">
      <c r="D46" s="13"/>
      <c r="E46" s="13" t="s">
        <v>4</v>
      </c>
      <c r="F46" s="13"/>
      <c r="G46" s="29"/>
      <c r="H46" s="13"/>
      <c r="I46" s="13" t="s">
        <v>5</v>
      </c>
      <c r="J46" s="13"/>
    </row>
    <row r="47" spans="1:10" ht="23.1" customHeight="1">
      <c r="B47" s="16" t="s">
        <v>6</v>
      </c>
      <c r="C47" s="17"/>
      <c r="D47" s="16">
        <v>2569</v>
      </c>
      <c r="E47" s="16"/>
      <c r="F47" s="16">
        <v>2568</v>
      </c>
      <c r="G47" s="30"/>
      <c r="H47" s="16">
        <v>2569</v>
      </c>
      <c r="I47" s="30"/>
      <c r="J47" s="16">
        <v>2568</v>
      </c>
    </row>
    <row r="48" spans="1:10" ht="22.5" customHeight="1">
      <c r="A48" s="8" t="s">
        <v>151</v>
      </c>
      <c r="B48" s="36"/>
      <c r="D48" s="25"/>
      <c r="E48" s="25"/>
      <c r="F48" s="25"/>
      <c r="G48" s="25"/>
      <c r="H48" s="25"/>
      <c r="I48" s="25"/>
      <c r="J48" s="25"/>
    </row>
    <row r="49" spans="1:10" ht="22.5" customHeight="1">
      <c r="A49" s="29" t="s">
        <v>183</v>
      </c>
      <c r="B49" s="19">
        <v>2</v>
      </c>
      <c r="D49" s="25">
        <v>0</v>
      </c>
      <c r="E49" s="25"/>
      <c r="F49" s="25">
        <v>0</v>
      </c>
      <c r="G49" s="25"/>
      <c r="H49" s="27">
        <v>285000</v>
      </c>
      <c r="I49" s="25"/>
      <c r="J49" s="25">
        <v>440000</v>
      </c>
    </row>
    <row r="50" spans="1:10" ht="22.5" customHeight="1">
      <c r="A50" s="12" t="s">
        <v>152</v>
      </c>
      <c r="B50" s="19">
        <v>2</v>
      </c>
      <c r="D50" s="25">
        <v>0</v>
      </c>
      <c r="E50" s="25"/>
      <c r="F50" s="25">
        <v>0</v>
      </c>
      <c r="G50" s="25"/>
      <c r="H50" s="27">
        <v>-249363</v>
      </c>
      <c r="I50" s="25"/>
      <c r="J50" s="25">
        <v>-639000</v>
      </c>
    </row>
    <row r="51" spans="1:10" ht="22.5" customHeight="1">
      <c r="A51" s="12" t="s">
        <v>187</v>
      </c>
      <c r="B51" s="19">
        <v>4</v>
      </c>
      <c r="D51" s="25">
        <v>0</v>
      </c>
      <c r="E51" s="25"/>
      <c r="F51" s="25">
        <v>0</v>
      </c>
      <c r="G51" s="25"/>
      <c r="H51" s="27">
        <v>-1000</v>
      </c>
      <c r="I51" s="25"/>
      <c r="J51" s="25">
        <v>0</v>
      </c>
    </row>
    <row r="52" spans="1:10" ht="22.5" customHeight="1">
      <c r="A52" s="21" t="s">
        <v>153</v>
      </c>
      <c r="B52" s="19"/>
      <c r="D52" s="25">
        <v>0</v>
      </c>
      <c r="E52" s="25"/>
      <c r="F52" s="25">
        <v>0</v>
      </c>
      <c r="G52" s="25"/>
      <c r="H52" s="27">
        <v>0</v>
      </c>
      <c r="I52" s="25"/>
      <c r="J52" s="25">
        <v>186000</v>
      </c>
    </row>
    <row r="53" spans="1:10" ht="22.5" customHeight="1">
      <c r="A53" s="29" t="s">
        <v>154</v>
      </c>
      <c r="B53" s="19"/>
      <c r="D53" s="25">
        <v>-6772</v>
      </c>
      <c r="E53" s="25"/>
      <c r="F53" s="25">
        <v>-1468</v>
      </c>
      <c r="G53" s="25"/>
      <c r="H53" s="27">
        <v>-19</v>
      </c>
      <c r="I53" s="25"/>
      <c r="J53" s="25">
        <v>-161</v>
      </c>
    </row>
    <row r="54" spans="1:10" ht="22.5" customHeight="1">
      <c r="A54" s="8" t="s">
        <v>155</v>
      </c>
      <c r="B54" s="19"/>
      <c r="D54" s="37">
        <f>SUM(D49:D53)</f>
        <v>-6772</v>
      </c>
      <c r="E54" s="25"/>
      <c r="F54" s="37">
        <f>SUM(F49:F53)</f>
        <v>-1468</v>
      </c>
      <c r="G54" s="25"/>
      <c r="H54" s="37">
        <f>SUM(H49:H53)</f>
        <v>34618</v>
      </c>
      <c r="I54" s="25"/>
      <c r="J54" s="37">
        <f>SUM(J49:J53)</f>
        <v>-13161</v>
      </c>
    </row>
    <row r="55" spans="1:10" ht="22.5" customHeight="1">
      <c r="A55" s="8" t="s">
        <v>156</v>
      </c>
      <c r="B55" s="19"/>
      <c r="D55" s="25"/>
      <c r="E55" s="25"/>
      <c r="F55" s="25"/>
      <c r="G55" s="25"/>
      <c r="H55" s="25"/>
      <c r="I55" s="25"/>
      <c r="J55" s="25"/>
    </row>
    <row r="56" spans="1:10" ht="22.5" customHeight="1">
      <c r="A56" s="23" t="s">
        <v>157</v>
      </c>
      <c r="B56" s="19"/>
      <c r="D56" s="25">
        <v>5258</v>
      </c>
      <c r="E56" s="25"/>
      <c r="F56" s="25">
        <v>6527</v>
      </c>
      <c r="G56" s="25"/>
      <c r="H56" s="25">
        <v>237</v>
      </c>
      <c r="I56" s="25"/>
      <c r="J56" s="25">
        <v>-737</v>
      </c>
    </row>
    <row r="57" spans="1:10" ht="22.5" customHeight="1">
      <c r="A57" s="41" t="s">
        <v>158</v>
      </c>
      <c r="B57" s="19">
        <v>2</v>
      </c>
      <c r="D57" s="25">
        <v>0</v>
      </c>
      <c r="E57" s="25"/>
      <c r="F57" s="25">
        <v>0</v>
      </c>
      <c r="G57" s="25"/>
      <c r="H57" s="25">
        <v>374347</v>
      </c>
      <c r="I57" s="25"/>
      <c r="J57" s="25">
        <v>305000</v>
      </c>
    </row>
    <row r="58" spans="1:10" ht="22.5" customHeight="1">
      <c r="A58" s="41" t="s">
        <v>159</v>
      </c>
      <c r="B58" s="19" t="s">
        <v>184</v>
      </c>
      <c r="D58" s="25">
        <v>0</v>
      </c>
      <c r="E58" s="25"/>
      <c r="F58" s="25">
        <v>0</v>
      </c>
      <c r="G58" s="25"/>
      <c r="H58" s="25">
        <v>-24700</v>
      </c>
      <c r="I58" s="25"/>
      <c r="J58" s="25">
        <v>-401000</v>
      </c>
    </row>
    <row r="59" spans="1:10" ht="22.5" customHeight="1">
      <c r="A59" s="41" t="s">
        <v>162</v>
      </c>
      <c r="B59" s="19"/>
      <c r="D59" s="25">
        <v>0</v>
      </c>
      <c r="E59" s="25"/>
      <c r="F59" s="25">
        <v>155000</v>
      </c>
      <c r="G59" s="25"/>
      <c r="H59" s="25">
        <v>0</v>
      </c>
      <c r="I59" s="25"/>
      <c r="J59" s="25">
        <v>0</v>
      </c>
    </row>
    <row r="60" spans="1:10" ht="22.5" customHeight="1">
      <c r="A60" s="29" t="s">
        <v>163</v>
      </c>
      <c r="B60" s="19">
        <v>7</v>
      </c>
      <c r="D60" s="25">
        <v>-326000</v>
      </c>
      <c r="E60" s="25"/>
      <c r="F60" s="25">
        <v>-402000</v>
      </c>
      <c r="G60" s="25"/>
      <c r="H60" s="25">
        <v>0</v>
      </c>
      <c r="I60" s="25"/>
      <c r="J60" s="25">
        <v>0</v>
      </c>
    </row>
    <row r="61" spans="1:10" ht="22.95" customHeight="1">
      <c r="A61" s="41" t="s">
        <v>160</v>
      </c>
      <c r="B61" s="19">
        <v>5</v>
      </c>
      <c r="D61" s="25">
        <v>528199</v>
      </c>
      <c r="E61" s="25"/>
      <c r="F61" s="25">
        <v>410756</v>
      </c>
      <c r="G61" s="25"/>
      <c r="H61" s="25">
        <v>0</v>
      </c>
      <c r="I61" s="25"/>
      <c r="J61" s="25">
        <v>0</v>
      </c>
    </row>
    <row r="62" spans="1:10" ht="22.5" customHeight="1">
      <c r="A62" s="29" t="s">
        <v>161</v>
      </c>
      <c r="B62" s="19">
        <v>5</v>
      </c>
      <c r="D62" s="25">
        <v>-337490</v>
      </c>
      <c r="E62" s="25"/>
      <c r="F62" s="25">
        <v>-1181880</v>
      </c>
      <c r="G62" s="25"/>
      <c r="H62" s="25">
        <v>-300000</v>
      </c>
      <c r="I62" s="25"/>
      <c r="J62" s="25">
        <v>0</v>
      </c>
    </row>
    <row r="63" spans="1:10" ht="22.5" customHeight="1">
      <c r="A63" s="41" t="s">
        <v>164</v>
      </c>
      <c r="B63" s="19">
        <v>5</v>
      </c>
      <c r="D63" s="25">
        <v>-870</v>
      </c>
      <c r="E63" s="25"/>
      <c r="F63" s="25">
        <v>-5377</v>
      </c>
      <c r="G63" s="25"/>
      <c r="H63" s="25">
        <v>0</v>
      </c>
      <c r="I63" s="25"/>
      <c r="J63" s="25">
        <v>0</v>
      </c>
    </row>
    <row r="64" spans="1:10" ht="22.5" customHeight="1">
      <c r="A64" s="29" t="s">
        <v>165</v>
      </c>
      <c r="B64" s="19"/>
      <c r="D64" s="25">
        <v>-1485</v>
      </c>
      <c r="E64" s="25"/>
      <c r="F64" s="25">
        <v>-1919</v>
      </c>
      <c r="G64" s="25"/>
      <c r="H64" s="25">
        <v>-974</v>
      </c>
      <c r="I64" s="25"/>
      <c r="J64" s="25">
        <v>-1229</v>
      </c>
    </row>
    <row r="65" spans="1:10" ht="22.5" customHeight="1">
      <c r="A65" s="29" t="s">
        <v>166</v>
      </c>
      <c r="B65" s="19">
        <v>8</v>
      </c>
      <c r="D65" s="25">
        <v>0</v>
      </c>
      <c r="E65" s="25"/>
      <c r="F65" s="25">
        <v>550000</v>
      </c>
      <c r="G65" s="25"/>
      <c r="H65" s="25">
        <v>0</v>
      </c>
      <c r="I65" s="25"/>
      <c r="J65" s="25">
        <v>550000</v>
      </c>
    </row>
    <row r="66" spans="1:10" ht="22.5" customHeight="1">
      <c r="A66" s="29" t="s">
        <v>167</v>
      </c>
      <c r="B66" s="19"/>
      <c r="D66" s="25">
        <v>0</v>
      </c>
      <c r="E66" s="25"/>
      <c r="F66" s="25">
        <v>-5691</v>
      </c>
      <c r="G66" s="25"/>
      <c r="H66" s="25">
        <v>0</v>
      </c>
      <c r="I66" s="25"/>
      <c r="J66" s="25">
        <v>-5691</v>
      </c>
    </row>
    <row r="67" spans="1:10" ht="22.5" customHeight="1">
      <c r="A67" s="8" t="s">
        <v>168</v>
      </c>
      <c r="B67" s="19"/>
      <c r="D67" s="37">
        <f>SUM(D56:D66)</f>
        <v>-132388</v>
      </c>
      <c r="E67" s="25"/>
      <c r="F67" s="37">
        <f>SUM(F56:F66)</f>
        <v>-474584</v>
      </c>
      <c r="G67" s="25"/>
      <c r="H67" s="37">
        <f>SUM(H56:H66)</f>
        <v>48910</v>
      </c>
      <c r="I67" s="25"/>
      <c r="J67" s="37">
        <f>SUM(J56:J66)</f>
        <v>446343</v>
      </c>
    </row>
    <row r="68" spans="1:10" ht="22.5" customHeight="1">
      <c r="A68" s="8" t="s">
        <v>185</v>
      </c>
      <c r="B68" s="19"/>
      <c r="D68" s="25">
        <f>SUM(D38,D54,D67)</f>
        <v>289790</v>
      </c>
      <c r="E68" s="25"/>
      <c r="F68" s="25">
        <f>SUM(F38,F54,F67)</f>
        <v>254486</v>
      </c>
      <c r="G68" s="25"/>
      <c r="H68" s="25">
        <f>SUM(H38,H54,H67)</f>
        <v>100789</v>
      </c>
      <c r="I68" s="25"/>
      <c r="J68" s="25">
        <f>SUM(J38,J54,J67)</f>
        <v>140134</v>
      </c>
    </row>
    <row r="69" spans="1:10" ht="22.5" customHeight="1">
      <c r="A69" s="41" t="s">
        <v>169</v>
      </c>
      <c r="B69" s="36"/>
      <c r="D69" s="26">
        <v>454245</v>
      </c>
      <c r="E69" s="25"/>
      <c r="F69" s="25">
        <v>484902</v>
      </c>
      <c r="G69" s="25"/>
      <c r="H69" s="26">
        <v>42809</v>
      </c>
      <c r="I69" s="25"/>
      <c r="J69" s="26">
        <v>24443</v>
      </c>
    </row>
    <row r="70" spans="1:10" ht="22.5" customHeight="1" thickBot="1">
      <c r="A70" s="42" t="s">
        <v>170</v>
      </c>
      <c r="B70" s="36"/>
      <c r="D70" s="32">
        <f>SUM(D68:D69)</f>
        <v>744035</v>
      </c>
      <c r="E70" s="25"/>
      <c r="F70" s="40">
        <f>SUM(F68:F69)</f>
        <v>739388</v>
      </c>
      <c r="G70" s="25"/>
      <c r="H70" s="32">
        <f>SUM(H68:H69)</f>
        <v>143598</v>
      </c>
      <c r="I70" s="25"/>
      <c r="J70" s="32">
        <f>SUM(J68:J69)</f>
        <v>164577</v>
      </c>
    </row>
    <row r="71" spans="1:10" ht="22.5" customHeight="1" thickTop="1">
      <c r="B71" s="36"/>
      <c r="C71" s="31"/>
      <c r="D71" s="25"/>
      <c r="E71" s="25"/>
      <c r="F71" s="25"/>
      <c r="G71" s="25"/>
      <c r="H71" s="25"/>
      <c r="I71" s="25"/>
      <c r="J71" s="25"/>
    </row>
    <row r="72" spans="1:10" ht="22.5" customHeight="1">
      <c r="A72" s="42" t="s">
        <v>171</v>
      </c>
      <c r="B72" s="36"/>
      <c r="C72" s="31"/>
      <c r="D72" s="25"/>
      <c r="E72" s="25"/>
      <c r="F72" s="25"/>
      <c r="G72" s="25"/>
      <c r="H72" s="25"/>
      <c r="I72" s="25"/>
      <c r="J72" s="25"/>
    </row>
    <row r="73" spans="1:10" ht="22.5" customHeight="1">
      <c r="A73" s="12" t="s">
        <v>172</v>
      </c>
      <c r="B73" s="36"/>
      <c r="C73" s="31"/>
      <c r="D73" s="25"/>
      <c r="E73" s="25"/>
      <c r="F73" s="25"/>
      <c r="G73" s="25"/>
      <c r="H73" s="25"/>
      <c r="I73" s="25"/>
      <c r="J73" s="25"/>
    </row>
    <row r="74" spans="1:10" ht="22.5" customHeight="1">
      <c r="A74" s="12" t="s">
        <v>173</v>
      </c>
      <c r="B74" s="36"/>
      <c r="C74" s="31"/>
      <c r="D74" s="27">
        <v>987</v>
      </c>
      <c r="E74" s="25"/>
      <c r="F74" s="25">
        <v>0</v>
      </c>
      <c r="G74" s="25"/>
      <c r="H74" s="27">
        <v>135</v>
      </c>
      <c r="I74" s="25"/>
      <c r="J74" s="25">
        <v>0</v>
      </c>
    </row>
    <row r="75" spans="1:10" ht="22.5" customHeight="1">
      <c r="A75" s="12" t="s">
        <v>186</v>
      </c>
      <c r="B75" s="63">
        <v>4</v>
      </c>
      <c r="C75" s="31"/>
      <c r="D75" s="25">
        <v>0</v>
      </c>
      <c r="E75" s="25"/>
      <c r="F75" s="25">
        <v>0</v>
      </c>
      <c r="G75" s="25"/>
      <c r="H75" s="27">
        <v>-600000</v>
      </c>
      <c r="I75" s="25"/>
      <c r="J75" s="25">
        <v>0</v>
      </c>
    </row>
    <row r="76" spans="1:10" ht="22.5" customHeight="1">
      <c r="A76" s="12" t="s">
        <v>175</v>
      </c>
      <c r="B76" s="36"/>
      <c r="C76" s="31"/>
      <c r="D76" s="11">
        <v>12807</v>
      </c>
      <c r="E76" s="25"/>
      <c r="F76" s="25">
        <v>0</v>
      </c>
      <c r="G76" s="25"/>
      <c r="H76" s="25">
        <v>0</v>
      </c>
      <c r="I76" s="25"/>
      <c r="J76" s="25">
        <v>0</v>
      </c>
    </row>
    <row r="77" spans="1:10" ht="22.5" customHeight="1">
      <c r="B77" s="36"/>
      <c r="C77" s="31"/>
      <c r="E77" s="25"/>
      <c r="F77" s="25"/>
      <c r="G77" s="25"/>
      <c r="I77" s="25"/>
      <c r="J77" s="25"/>
    </row>
    <row r="78" spans="1:10" ht="22.5" customHeight="1">
      <c r="B78" s="36"/>
      <c r="C78" s="31"/>
      <c r="D78" s="31"/>
      <c r="E78" s="31"/>
      <c r="F78" s="31"/>
      <c r="G78" s="31"/>
      <c r="H78" s="31"/>
      <c r="I78" s="31"/>
      <c r="J78" s="31"/>
    </row>
    <row r="79" spans="1:10" ht="22.5" customHeight="1">
      <c r="A79" s="23" t="s">
        <v>33</v>
      </c>
      <c r="B79" s="36"/>
      <c r="D79" s="15"/>
      <c r="E79" s="15"/>
      <c r="F79" s="15"/>
      <c r="G79" s="15"/>
    </row>
    <row r="80" spans="1:10" ht="23.1" customHeight="1">
      <c r="A80" s="23"/>
      <c r="B80" s="36"/>
      <c r="D80" s="15"/>
      <c r="E80" s="15"/>
      <c r="F80" s="15"/>
      <c r="G80" s="15"/>
    </row>
    <row r="82" spans="3:12" s="12" customFormat="1" ht="23.1" customHeight="1"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3:12" s="12" customFormat="1" ht="23.1" customHeight="1"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3:12" s="12" customFormat="1" ht="23.1" customHeight="1"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3:12" s="12" customFormat="1" ht="23.1" customHeight="1"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3:12" s="12" customFormat="1" ht="23.1" customHeight="1"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3:12" s="12" customFormat="1" ht="23.1" customHeight="1"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3:12" s="12" customFormat="1" ht="23.1" customHeight="1"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3:12" s="12" customFormat="1" ht="23.1" customHeight="1"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3:12" s="12" customFormat="1" ht="23.1" customHeight="1"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3:12" s="12" customFormat="1" ht="23.1" customHeight="1"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3:12" s="12" customFormat="1" ht="23.1" customHeight="1"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3:12" s="12" customFormat="1" ht="23.1" customHeight="1"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3:12" s="12" customFormat="1" ht="23.1" customHeight="1"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3:12" s="12" customFormat="1" ht="23.1" customHeight="1"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3:12" s="12" customFormat="1" ht="23.1" customHeight="1"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3:12" s="12" customFormat="1" ht="23.1" customHeight="1"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3:12" s="12" customFormat="1" ht="23.1" customHeight="1"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3:12" s="12" customFormat="1" ht="23.1" customHeight="1"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3:12" s="12" customFormat="1" ht="23.1" customHeight="1"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3:12" s="12" customFormat="1" ht="23.1" customHeight="1"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3:12" s="12" customFormat="1" ht="23.1" customHeight="1"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3:12" s="12" customFormat="1" ht="23.1" customHeight="1"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3:12" s="12" customFormat="1" ht="23.1" customHeight="1"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3:12" s="12" customFormat="1" ht="23.1" customHeight="1"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3:12" s="12" customFormat="1" ht="23.1" customHeight="1"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3:12" s="12" customFormat="1" ht="23.1" customHeight="1"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3:12" s="12" customFormat="1" ht="23.1" customHeight="1"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3:12" s="12" customFormat="1" ht="23.1" customHeight="1"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3:12" s="12" customFormat="1" ht="23.1" customHeight="1"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3:12" s="12" customFormat="1" ht="23.1" customHeight="1"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3:12" s="12" customFormat="1" ht="23.1" customHeight="1"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3:12" s="12" customFormat="1" ht="23.1" customHeight="1"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3:12" s="12" customFormat="1" ht="23.1" customHeight="1"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3:12" s="12" customFormat="1" ht="23.1" customHeight="1"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3:12" s="12" customFormat="1" ht="23.1" customHeight="1"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3:12" s="12" customFormat="1" ht="23.1" customHeight="1"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3:12" s="12" customFormat="1" ht="23.1" customHeight="1"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3:12" s="12" customFormat="1" ht="23.1" customHeight="1"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3:12" s="12" customFormat="1" ht="23.1" customHeight="1"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3:12" s="12" customFormat="1" ht="23.1" customHeight="1"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3:12" s="12" customFormat="1" ht="23.1" customHeight="1"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3:12" s="12" customFormat="1" ht="23.1" customHeight="1"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3:12" s="12" customFormat="1" ht="23.1" customHeight="1"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3:12" s="12" customFormat="1" ht="23.1" customHeight="1"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3:12" s="12" customFormat="1" ht="23.1" customHeight="1"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3:12" s="12" customFormat="1" ht="23.1" customHeight="1"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3:12" s="12" customFormat="1" ht="23.1" customHeight="1"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3:12" s="12" customFormat="1" ht="23.1" customHeight="1"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3:12" s="12" customFormat="1" ht="23.1" customHeight="1"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3:12" s="12" customFormat="1" ht="23.1" customHeight="1"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3:12" s="12" customFormat="1" ht="23.1" customHeight="1"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3:12" s="12" customFormat="1" ht="23.1" customHeight="1"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78" fitToHeight="7" orientation="portrait" cellComments="asDisplayed" r:id="rId1"/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11E6C4CFF10340ACFB60C6532EE841" ma:contentTypeVersion="17" ma:contentTypeDescription="Create a new document." ma:contentTypeScope="" ma:versionID="149f09386e99b23e0cd0358c03ec6f7f">
  <xsd:schema xmlns:xsd="http://www.w3.org/2001/XMLSchema" xmlns:xs="http://www.w3.org/2001/XMLSchema" xmlns:p="http://schemas.microsoft.com/office/2006/metadata/properties" xmlns:ns2="a883f10b-3641-42ba-87cf-9989725e5e82" xmlns:ns3="50c908b1-f277-4340-90a9-4611d0b0f078" xmlns:ns4="a07f53d8-6ffd-48ac-b1fa-2c2046daba80" targetNamespace="http://schemas.microsoft.com/office/2006/metadata/properties" ma:root="true" ma:fieldsID="fea4ef9b290caf7c9608d9fc416a6315" ns2:_="" ns3:_="" ns4:_="">
    <xsd:import namespace="a883f10b-3641-42ba-87cf-9989725e5e82"/>
    <xsd:import namespace="50c908b1-f277-4340-90a9-4611d0b0f078"/>
    <xsd:import namespace="a07f53d8-6ffd-48ac-b1fa-2c2046dab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f916851-3113-4004-9aa6-44db6f42d952}" ma:internalName="TaxCatchAll" ma:showField="CatchAllData" ma:web="a07f53d8-6ffd-48ac-b1fa-2c2046dab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f53d8-6ffd-48ac-b1fa-2c2046daba8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883f10b-3641-42ba-87cf-9989725e5e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9D749A-07BB-4BC1-A349-F19657C254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978378-835A-4002-B37C-10ED03EF3E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50c908b1-f277-4340-90a9-4611d0b0f078"/>
    <ds:schemaRef ds:uri="a07f53d8-6ffd-48ac-b1fa-2c2046dab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4A9C91-5B3E-4F2C-A51D-A36115E277E7}">
  <ds:schemaRefs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a07f53d8-6ffd-48ac-b1fa-2c2046daba80"/>
    <ds:schemaRef ds:uri="50c908b1-f277-4340-90a9-4611d0b0f078"/>
    <ds:schemaRef ds:uri="a883f10b-3641-42ba-87cf-9989725e5e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2026-05-13T02:10:39Z</cp:lastPrinted>
  <dcterms:created xsi:type="dcterms:W3CDTF">2011-03-08T09:02:15Z</dcterms:created>
  <dcterms:modified xsi:type="dcterms:W3CDTF">2026-05-13T02:10:56Z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  <property fmtid="{D5CDD505-2E9C-101B-9397-08002B2CF9AE}" pid="3" name="MediaServiceImageTags">
    <vt:lpwstr/>
  </property>
</Properties>
</file>